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updateLinks="never"/>
  <mc:AlternateContent xmlns:mc="http://schemas.openxmlformats.org/markup-compatibility/2006">
    <mc:Choice Requires="x15">
      <x15ac:absPath xmlns:x15ac="http://schemas.microsoft.com/office/spreadsheetml/2010/11/ac" url="C:\AAJK\RAN\2212_RAN_98_Sevilla_electr\Tdoclist\v38_official\"/>
    </mc:Choice>
  </mc:AlternateContent>
  <xr:revisionPtr revIDLastSave="0" documentId="13_ncr:1_{8BAF4A71-EBC1-4AEE-A887-CB1FD34779BD}" xr6:coauthVersionLast="47" xr6:coauthVersionMax="47" xr10:uidLastSave="{00000000-0000-0000-0000-000000000000}"/>
  <bookViews>
    <workbookView xWindow="2076" yWindow="300" windowWidth="20664" windowHeight="11376" tabRatio="848" activeTab="3" xr2:uid="{00000000-000D-0000-FFFF-FFFF00000000}"/>
  </bookViews>
  <sheets>
    <sheet name="TEI_catB_C_CRs" sheetId="8" r:id="rId1"/>
    <sheet name="CR_statistics" sheetId="9" r:id="rId2"/>
    <sheet name="CRs_RAN_98e" sheetId="26" r:id="rId3"/>
    <sheet name="Tdoc_list_RAN_98e" sheetId="25"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CRs_RAN_98e!$A$1:$O$1953</definedName>
    <definedName name="_xlnm._FilterDatabase" localSheetId="3" hidden="1">Tdoc_list_RAN_98e!$A$1:$AG$1</definedName>
    <definedName name="_xlnm._FilterDatabase" localSheetId="0" hidden="1">TEI_catB_C_CRs!$A$1:$P$85</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Parameters!$B$3:$B$22</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J392" i="9" l="1"/>
  <c r="DI392" i="9"/>
  <c r="DH392" i="9"/>
  <c r="DG392" i="9"/>
  <c r="DF392" i="9"/>
  <c r="DK392" i="9" s="1"/>
  <c r="DK391" i="9"/>
  <c r="DK390" i="9"/>
  <c r="DK389" i="9"/>
  <c r="DK388" i="9"/>
  <c r="DK387" i="9"/>
  <c r="DK386" i="9"/>
  <c r="DK385" i="9"/>
  <c r="DK384" i="9"/>
  <c r="DK383" i="9"/>
  <c r="DK382" i="9"/>
  <c r="DK381" i="9"/>
  <c r="Y38" i="9"/>
  <c r="Y39" i="9"/>
  <c r="Y40" i="9"/>
  <c r="Y41" i="9"/>
  <c r="Y36" i="9"/>
  <c r="Y35" i="9"/>
  <c r="Y34" i="9"/>
  <c r="Y33" i="9"/>
  <c r="Y32" i="9"/>
  <c r="Y31" i="9"/>
  <c r="X42" i="9"/>
  <c r="W42" i="9"/>
  <c r="V42" i="9"/>
  <c r="U42" i="9"/>
  <c r="T42" i="9"/>
  <c r="Y37" i="9"/>
  <c r="X28" i="9"/>
  <c r="W28" i="9"/>
  <c r="V28" i="9"/>
  <c r="U28" i="9"/>
  <c r="T28" i="9"/>
  <c r="Y27" i="9"/>
  <c r="Y26" i="9"/>
  <c r="Y25" i="9"/>
  <c r="Y24" i="9"/>
  <c r="Y23" i="9"/>
  <c r="Y22" i="9"/>
  <c r="Y21" i="9"/>
  <c r="Y20" i="9"/>
  <c r="Y19" i="9"/>
  <c r="Y18" i="9"/>
  <c r="Y17" i="9"/>
  <c r="X14" i="9"/>
  <c r="W14" i="9"/>
  <c r="V14" i="9"/>
  <c r="U14" i="9"/>
  <c r="T14" i="9"/>
  <c r="Y13" i="9"/>
  <c r="Y12" i="9"/>
  <c r="Y11" i="9"/>
  <c r="Y10" i="9"/>
  <c r="Y9" i="9"/>
  <c r="Y8" i="9"/>
  <c r="Y7" i="9"/>
  <c r="Y6" i="9"/>
  <c r="Y5" i="9"/>
  <c r="Y4" i="9"/>
  <c r="Y3" i="9"/>
  <c r="I15" i="9"/>
  <c r="H15" i="9"/>
  <c r="G15" i="9"/>
  <c r="F15" i="9"/>
  <c r="E15" i="9"/>
  <c r="D15" i="9"/>
  <c r="C15" i="9"/>
  <c r="K14" i="9"/>
  <c r="L13" i="9"/>
  <c r="K13" i="9"/>
  <c r="K12" i="9"/>
  <c r="K11" i="9"/>
  <c r="K10" i="9"/>
  <c r="K9" i="9"/>
  <c r="L8" i="9"/>
  <c r="K8" i="9"/>
  <c r="K7" i="9"/>
  <c r="K6" i="9"/>
  <c r="K5" i="9"/>
  <c r="K4" i="9"/>
  <c r="K3" i="9"/>
  <c r="K2" i="9"/>
  <c r="Y88" i="9"/>
  <c r="Y87" i="9"/>
  <c r="Y86" i="9"/>
  <c r="Y85" i="9"/>
  <c r="Y84" i="9"/>
  <c r="L66" i="9"/>
  <c r="L61" i="9"/>
  <c r="Y42" i="9" l="1"/>
  <c r="Y28" i="9"/>
  <c r="Y14" i="9"/>
  <c r="L15" i="9"/>
  <c r="K15" i="9"/>
  <c r="X89" i="9"/>
  <c r="W89" i="9"/>
  <c r="V89" i="9"/>
  <c r="U89" i="9"/>
  <c r="T89" i="9"/>
  <c r="Y83" i="9"/>
  <c r="Y82" i="9"/>
  <c r="Y81" i="9"/>
  <c r="Y80" i="9"/>
  <c r="Y79" i="9"/>
  <c r="Y78" i="9"/>
  <c r="X75" i="9"/>
  <c r="W75" i="9"/>
  <c r="V75" i="9"/>
  <c r="U75" i="9"/>
  <c r="T75" i="9"/>
  <c r="Y74" i="9"/>
  <c r="Y73" i="9"/>
  <c r="Y72" i="9"/>
  <c r="Y71" i="9"/>
  <c r="Y70" i="9"/>
  <c r="Y69" i="9"/>
  <c r="Y68" i="9"/>
  <c r="Y67" i="9"/>
  <c r="Y66" i="9"/>
  <c r="Y65" i="9"/>
  <c r="Y64" i="9"/>
  <c r="X61" i="9"/>
  <c r="W61" i="9"/>
  <c r="V61" i="9"/>
  <c r="U61" i="9"/>
  <c r="T61" i="9"/>
  <c r="Y60" i="9"/>
  <c r="Y59" i="9"/>
  <c r="Y58" i="9"/>
  <c r="Y57" i="9"/>
  <c r="Y56" i="9"/>
  <c r="Y55" i="9"/>
  <c r="Y54" i="9"/>
  <c r="Y53" i="9"/>
  <c r="Y52" i="9"/>
  <c r="Y51" i="9"/>
  <c r="Y50" i="9"/>
  <c r="L68" i="9"/>
  <c r="J68" i="9"/>
  <c r="I68" i="9"/>
  <c r="H68" i="9"/>
  <c r="G68" i="9"/>
  <c r="F68" i="9"/>
  <c r="E68" i="9"/>
  <c r="D68" i="9"/>
  <c r="C68" i="9"/>
  <c r="K67" i="9"/>
  <c r="K66" i="9"/>
  <c r="K65" i="9"/>
  <c r="K64" i="9"/>
  <c r="K63" i="9"/>
  <c r="K62" i="9"/>
  <c r="K61" i="9"/>
  <c r="K60" i="9"/>
  <c r="K59" i="9"/>
  <c r="K58" i="9"/>
  <c r="K57" i="9"/>
  <c r="K56" i="9"/>
  <c r="K55" i="9"/>
  <c r="K54" i="9"/>
  <c r="K53" i="9"/>
  <c r="K52" i="9"/>
  <c r="K51" i="9"/>
  <c r="K50" i="9"/>
  <c r="K49" i="9"/>
  <c r="Y61" i="9" l="1"/>
  <c r="Y89" i="9"/>
  <c r="Y75" i="9"/>
  <c r="K68" i="9"/>
  <c r="D2183" i="9"/>
  <c r="D2159" i="9"/>
  <c r="D2138" i="9"/>
  <c r="X2122" i="9"/>
  <c r="W2122" i="9"/>
  <c r="V2122" i="9"/>
  <c r="U2122" i="9"/>
  <c r="T2122" i="9"/>
  <c r="Y2121" i="9"/>
  <c r="Y2120" i="9"/>
  <c r="Y2119" i="9"/>
  <c r="Y2118" i="9"/>
  <c r="Y2117" i="9"/>
  <c r="Y2116" i="9"/>
  <c r="I2113" i="9"/>
  <c r="H2113" i="9"/>
  <c r="G2113" i="9"/>
  <c r="F2113" i="9"/>
  <c r="E2113" i="9"/>
  <c r="D2113" i="9"/>
  <c r="C2113" i="9"/>
  <c r="W2112" i="9"/>
  <c r="V2112" i="9"/>
  <c r="U2112" i="9"/>
  <c r="T2112" i="9"/>
  <c r="L2112" i="9"/>
  <c r="J2112" i="9"/>
  <c r="X2111" i="9"/>
  <c r="Y2111" i="9" s="1"/>
  <c r="J2111" i="9"/>
  <c r="X2110" i="9"/>
  <c r="Y2110" i="9" s="1"/>
  <c r="J2110" i="9"/>
  <c r="Y2109" i="9"/>
  <c r="J2109" i="9"/>
  <c r="Y2108" i="9"/>
  <c r="J2108" i="9"/>
  <c r="Y2107" i="9"/>
  <c r="L2107" i="9"/>
  <c r="J2107" i="9"/>
  <c r="Y2106" i="9"/>
  <c r="J2106" i="9"/>
  <c r="J2105" i="9"/>
  <c r="J2104" i="9"/>
  <c r="J2103" i="9"/>
  <c r="L2102" i="9"/>
  <c r="J2102" i="9"/>
  <c r="J2101" i="9"/>
  <c r="X2100" i="9"/>
  <c r="W2100" i="9"/>
  <c r="V2100" i="9"/>
  <c r="U2100" i="9"/>
  <c r="T2100" i="9"/>
  <c r="T2101" i="9" s="1"/>
  <c r="J2100" i="9"/>
  <c r="X2099" i="9"/>
  <c r="W2099" i="9"/>
  <c r="V2099" i="9"/>
  <c r="V2101" i="9" s="1"/>
  <c r="U2099" i="9"/>
  <c r="J2099" i="9"/>
  <c r="U2098" i="9"/>
  <c r="J2098" i="9"/>
  <c r="Y2097" i="9"/>
  <c r="L2097" i="9"/>
  <c r="J2097" i="9"/>
  <c r="Y2096" i="9"/>
  <c r="J2096" i="9"/>
  <c r="Y2095" i="9"/>
  <c r="J2095" i="9"/>
  <c r="J2094" i="9"/>
  <c r="X2088" i="9"/>
  <c r="W2088" i="9"/>
  <c r="V2088" i="9"/>
  <c r="U2088" i="9"/>
  <c r="T2088" i="9"/>
  <c r="X2087" i="9"/>
  <c r="W2087" i="9"/>
  <c r="V2087" i="9"/>
  <c r="U2087" i="9"/>
  <c r="T2087" i="9"/>
  <c r="I2087" i="9"/>
  <c r="H2087" i="9"/>
  <c r="G2087" i="9"/>
  <c r="F2087" i="9"/>
  <c r="E2087" i="9"/>
  <c r="D2087" i="9"/>
  <c r="C2087" i="9"/>
  <c r="X2086" i="9"/>
  <c r="W2086" i="9"/>
  <c r="V2086" i="9"/>
  <c r="U2086" i="9"/>
  <c r="T2086" i="9"/>
  <c r="J2086" i="9"/>
  <c r="X2085" i="9"/>
  <c r="W2085" i="9"/>
  <c r="V2085" i="9"/>
  <c r="U2085" i="9"/>
  <c r="T2085" i="9"/>
  <c r="Y2085" i="9" s="1"/>
  <c r="J2085" i="9"/>
  <c r="X2084" i="9"/>
  <c r="W2084" i="9"/>
  <c r="V2084" i="9"/>
  <c r="U2084" i="9"/>
  <c r="T2084" i="9"/>
  <c r="J2084" i="9"/>
  <c r="X2083" i="9"/>
  <c r="W2083" i="9"/>
  <c r="V2083" i="9"/>
  <c r="U2083" i="9"/>
  <c r="T2083" i="9"/>
  <c r="J2083" i="9"/>
  <c r="X2082" i="9"/>
  <c r="W2082" i="9"/>
  <c r="V2082" i="9"/>
  <c r="U2082" i="9"/>
  <c r="T2082" i="9"/>
  <c r="J2082" i="9"/>
  <c r="L2081" i="9"/>
  <c r="J2081" i="9"/>
  <c r="X2080" i="9"/>
  <c r="W2080" i="9"/>
  <c r="V2080" i="9"/>
  <c r="U2080" i="9"/>
  <c r="T2080" i="9"/>
  <c r="J2080" i="9"/>
  <c r="Y2079" i="9"/>
  <c r="J2079" i="9"/>
  <c r="Y2078" i="9"/>
  <c r="J2078" i="9"/>
  <c r="Y2077" i="9"/>
  <c r="J2077" i="9"/>
  <c r="Y2076" i="9"/>
  <c r="L2076" i="9"/>
  <c r="J2076" i="9"/>
  <c r="Y2075" i="9"/>
  <c r="J2075" i="9"/>
  <c r="Y2074" i="9"/>
  <c r="J2074" i="9"/>
  <c r="Y2073" i="9"/>
  <c r="J2073" i="9"/>
  <c r="J2072" i="9"/>
  <c r="X2071" i="9"/>
  <c r="W2071" i="9"/>
  <c r="V2071" i="9"/>
  <c r="U2071" i="9"/>
  <c r="T2071" i="9"/>
  <c r="L2071" i="9"/>
  <c r="J2071" i="9"/>
  <c r="Y2070" i="9"/>
  <c r="J2070" i="9"/>
  <c r="Y2069" i="9"/>
  <c r="J2069" i="9"/>
  <c r="Y2068" i="9"/>
  <c r="J2068" i="9"/>
  <c r="Y2067" i="9"/>
  <c r="J2067" i="9"/>
  <c r="Y2066" i="9"/>
  <c r="L2066" i="9"/>
  <c r="J2066" i="9"/>
  <c r="Y2065" i="9"/>
  <c r="J2065" i="9"/>
  <c r="Y2064" i="9"/>
  <c r="J2064" i="9"/>
  <c r="J2063" i="9"/>
  <c r="X2053" i="9"/>
  <c r="W2053" i="9"/>
  <c r="V2053" i="9"/>
  <c r="U2053" i="9"/>
  <c r="T2053" i="9"/>
  <c r="X2052" i="9"/>
  <c r="W2052" i="9"/>
  <c r="V2052" i="9"/>
  <c r="U2052" i="9"/>
  <c r="T2052" i="9"/>
  <c r="Z2052" i="9" s="1"/>
  <c r="X2051" i="9"/>
  <c r="W2051" i="9"/>
  <c r="V2051" i="9"/>
  <c r="U2051" i="9"/>
  <c r="T2051" i="9"/>
  <c r="X2050" i="9"/>
  <c r="W2050" i="9"/>
  <c r="V2050" i="9"/>
  <c r="U2050" i="9"/>
  <c r="T2050" i="9"/>
  <c r="I2050" i="9"/>
  <c r="H2050" i="9"/>
  <c r="G2050" i="9"/>
  <c r="F2050" i="9"/>
  <c r="E2050" i="9"/>
  <c r="D2050" i="9"/>
  <c r="C2050" i="9"/>
  <c r="L2049" i="9"/>
  <c r="J2049" i="9"/>
  <c r="Z2048" i="9"/>
  <c r="X2048" i="9"/>
  <c r="W2048" i="9"/>
  <c r="V2048" i="9"/>
  <c r="U2048" i="9"/>
  <c r="T2048" i="9"/>
  <c r="J2048" i="9"/>
  <c r="Y2047" i="9"/>
  <c r="J2047" i="9"/>
  <c r="Y2046" i="9"/>
  <c r="L2046" i="9"/>
  <c r="J2046" i="9"/>
  <c r="Y2045" i="9"/>
  <c r="J2045" i="9"/>
  <c r="Y2044" i="9"/>
  <c r="J2044" i="9"/>
  <c r="J2043" i="9"/>
  <c r="X2042" i="9"/>
  <c r="W2042" i="9"/>
  <c r="V2042" i="9"/>
  <c r="U2042" i="9"/>
  <c r="T2042" i="9"/>
  <c r="J2042" i="9"/>
  <c r="Y2041" i="9"/>
  <c r="L2041" i="9"/>
  <c r="J2041" i="9"/>
  <c r="Y2040" i="9"/>
  <c r="J2040" i="9"/>
  <c r="Y2039" i="9"/>
  <c r="J2039" i="9"/>
  <c r="Y2038" i="9"/>
  <c r="J2038" i="9"/>
  <c r="J2037" i="9"/>
  <c r="X2026" i="9"/>
  <c r="W2026" i="9"/>
  <c r="V2026" i="9"/>
  <c r="U2026" i="9"/>
  <c r="T2026" i="9"/>
  <c r="L2026" i="9"/>
  <c r="I2026" i="9"/>
  <c r="H2026" i="9"/>
  <c r="G2026" i="9"/>
  <c r="F2026" i="9"/>
  <c r="E2026" i="9"/>
  <c r="D2026" i="9"/>
  <c r="C2026" i="9"/>
  <c r="X2025" i="9"/>
  <c r="W2025" i="9"/>
  <c r="V2025" i="9"/>
  <c r="U2025" i="9"/>
  <c r="T2025" i="9"/>
  <c r="J2025" i="9"/>
  <c r="X2024" i="9"/>
  <c r="W2024" i="9"/>
  <c r="V2024" i="9"/>
  <c r="U2024" i="9"/>
  <c r="T2024" i="9"/>
  <c r="J2024" i="9"/>
  <c r="X2023" i="9"/>
  <c r="W2023" i="9"/>
  <c r="V2023" i="9"/>
  <c r="V2027" i="9" s="1"/>
  <c r="U2023" i="9"/>
  <c r="T2023" i="9"/>
  <c r="J2023" i="9"/>
  <c r="J2022" i="9"/>
  <c r="X2021" i="9"/>
  <c r="W2021" i="9"/>
  <c r="V2021" i="9"/>
  <c r="U2021" i="9"/>
  <c r="T2021" i="9"/>
  <c r="J2021" i="9"/>
  <c r="Y2020" i="9"/>
  <c r="J2020" i="9"/>
  <c r="Y2019" i="9"/>
  <c r="J2019" i="9"/>
  <c r="Y2018" i="9"/>
  <c r="J2018" i="9"/>
  <c r="Y2017" i="9"/>
  <c r="J2017" i="9"/>
  <c r="J2016" i="9"/>
  <c r="X2015" i="9"/>
  <c r="W2015" i="9"/>
  <c r="V2015" i="9"/>
  <c r="U2015" i="9"/>
  <c r="T2015" i="9"/>
  <c r="J2015" i="9"/>
  <c r="Y2014" i="9"/>
  <c r="J2014" i="9"/>
  <c r="Y2013" i="9"/>
  <c r="J2013" i="9"/>
  <c r="Y2012" i="9"/>
  <c r="J2012" i="9"/>
  <c r="Y2011" i="9"/>
  <c r="Y2015" i="9" s="1"/>
  <c r="J2011" i="9"/>
  <c r="J2010" i="9"/>
  <c r="I2001" i="9"/>
  <c r="H2001" i="9"/>
  <c r="G2001" i="9"/>
  <c r="F2001" i="9"/>
  <c r="E2001" i="9"/>
  <c r="D2001" i="9"/>
  <c r="C2001" i="9"/>
  <c r="J2000" i="9"/>
  <c r="J1999" i="9"/>
  <c r="J1998" i="9"/>
  <c r="J1997" i="9"/>
  <c r="J1996" i="9"/>
  <c r="X1995" i="9"/>
  <c r="W1995" i="9"/>
  <c r="V1995" i="9"/>
  <c r="V2001" i="9" s="1"/>
  <c r="U1995" i="9"/>
  <c r="T1995" i="9"/>
  <c r="J1995" i="9"/>
  <c r="X1994" i="9"/>
  <c r="W1994" i="9"/>
  <c r="W1996" i="9" s="1"/>
  <c r="V1994" i="9"/>
  <c r="U1994" i="9"/>
  <c r="T1994" i="9"/>
  <c r="J1994" i="9"/>
  <c r="X1993" i="9"/>
  <c r="X1996" i="9" s="1"/>
  <c r="W1993" i="9"/>
  <c r="V1993" i="9"/>
  <c r="U1993" i="9"/>
  <c r="T1993" i="9"/>
  <c r="J1993" i="9"/>
  <c r="Y1992" i="9"/>
  <c r="J1992" i="9"/>
  <c r="J1991" i="9"/>
  <c r="J1990" i="9"/>
  <c r="X1989" i="9"/>
  <c r="X2001" i="9" s="1"/>
  <c r="W1989" i="9"/>
  <c r="W2001" i="9" s="1"/>
  <c r="V1989" i="9"/>
  <c r="U1989" i="9"/>
  <c r="T1989" i="9"/>
  <c r="J1989" i="9"/>
  <c r="X1988" i="9"/>
  <c r="W1988" i="9"/>
  <c r="V1988" i="9"/>
  <c r="U1988" i="9"/>
  <c r="T1988" i="9"/>
  <c r="J1988" i="9"/>
  <c r="X1987" i="9"/>
  <c r="X1999" i="9" s="1"/>
  <c r="W1987" i="9"/>
  <c r="W1999" i="9" s="1"/>
  <c r="V1987" i="9"/>
  <c r="V1999" i="9" s="1"/>
  <c r="U1987" i="9"/>
  <c r="T1987" i="9"/>
  <c r="T1999" i="9" s="1"/>
  <c r="J1987" i="9"/>
  <c r="X1986" i="9"/>
  <c r="W1986" i="9"/>
  <c r="V1986" i="9"/>
  <c r="V1998" i="9" s="1"/>
  <c r="U1986" i="9"/>
  <c r="U1998" i="9" s="1"/>
  <c r="T1986" i="9"/>
  <c r="J1986" i="9"/>
  <c r="J1985" i="9"/>
  <c r="I1971" i="9"/>
  <c r="H1971" i="9"/>
  <c r="G1971" i="9"/>
  <c r="F1971" i="9"/>
  <c r="E1971" i="9"/>
  <c r="D1971" i="9"/>
  <c r="J1970" i="9"/>
  <c r="J1969" i="9"/>
  <c r="W1968" i="9"/>
  <c r="J1968" i="9"/>
  <c r="J1967" i="9"/>
  <c r="J1966" i="9"/>
  <c r="X1965" i="9"/>
  <c r="X1971" i="9" s="1"/>
  <c r="W1965" i="9"/>
  <c r="V1965" i="9"/>
  <c r="U1965" i="9"/>
  <c r="T1965" i="9"/>
  <c r="Y1965" i="9" s="1"/>
  <c r="J1965" i="9"/>
  <c r="X1964" i="9"/>
  <c r="W1964" i="9"/>
  <c r="V1964" i="9"/>
  <c r="U1964" i="9"/>
  <c r="T1964" i="9"/>
  <c r="J1964" i="9"/>
  <c r="X1963" i="9"/>
  <c r="W1963" i="9"/>
  <c r="V1963" i="9"/>
  <c r="U1963" i="9"/>
  <c r="T1963" i="9"/>
  <c r="J1963" i="9"/>
  <c r="Y1962" i="9"/>
  <c r="J1962" i="9"/>
  <c r="J1961" i="9"/>
  <c r="J1960" i="9"/>
  <c r="X1959" i="9"/>
  <c r="W1959" i="9"/>
  <c r="W1971" i="9" s="1"/>
  <c r="V1959" i="9"/>
  <c r="U1959" i="9"/>
  <c r="U1971" i="9" s="1"/>
  <c r="T1959" i="9"/>
  <c r="J1959" i="9"/>
  <c r="X1958" i="9"/>
  <c r="W1958" i="9"/>
  <c r="V1958" i="9"/>
  <c r="U1958" i="9"/>
  <c r="U1970" i="9" s="1"/>
  <c r="T1958" i="9"/>
  <c r="J1958" i="9"/>
  <c r="X1957" i="9"/>
  <c r="W1957" i="9"/>
  <c r="V1957" i="9"/>
  <c r="U1957" i="9"/>
  <c r="U1969" i="9" s="1"/>
  <c r="T1957" i="9"/>
  <c r="J1957" i="9"/>
  <c r="X1956" i="9"/>
  <c r="X1968" i="9" s="1"/>
  <c r="W1956" i="9"/>
  <c r="V1956" i="9"/>
  <c r="V1968" i="9" s="1"/>
  <c r="U1956" i="9"/>
  <c r="U1968" i="9" s="1"/>
  <c r="T1956" i="9"/>
  <c r="T1968" i="9" s="1"/>
  <c r="J1956" i="9"/>
  <c r="J1955" i="9"/>
  <c r="X1950" i="9"/>
  <c r="W1950" i="9"/>
  <c r="V1950" i="9"/>
  <c r="U1950" i="9"/>
  <c r="T1950" i="9"/>
  <c r="Y1949" i="9"/>
  <c r="Y1948" i="9"/>
  <c r="Y1947" i="9"/>
  <c r="Y1946" i="9"/>
  <c r="Y1945" i="9"/>
  <c r="Y1944" i="9"/>
  <c r="Y1943" i="9"/>
  <c r="Y1942" i="9"/>
  <c r="X1939" i="9"/>
  <c r="W1939" i="9"/>
  <c r="V1939" i="9"/>
  <c r="U1939" i="9"/>
  <c r="T1939" i="9"/>
  <c r="Y1938" i="9"/>
  <c r="Y1937" i="9"/>
  <c r="I1937" i="9"/>
  <c r="H1937" i="9"/>
  <c r="G1937" i="9"/>
  <c r="F1937" i="9"/>
  <c r="E1937" i="9"/>
  <c r="D1937" i="9"/>
  <c r="C1937" i="9"/>
  <c r="Y1936" i="9"/>
  <c r="J1936" i="9"/>
  <c r="Y1935" i="9"/>
  <c r="J1935" i="9"/>
  <c r="Y1934" i="9"/>
  <c r="J1934" i="9"/>
  <c r="Y1933" i="9"/>
  <c r="J1933" i="9"/>
  <c r="Y1932" i="9"/>
  <c r="J1932" i="9"/>
  <c r="Y1931" i="9"/>
  <c r="L1931" i="9"/>
  <c r="L1937" i="9" s="1"/>
  <c r="J1931" i="9"/>
  <c r="J1930" i="9"/>
  <c r="J1929" i="9"/>
  <c r="X1928" i="9"/>
  <c r="W1928" i="9"/>
  <c r="V1928" i="9"/>
  <c r="U1928" i="9"/>
  <c r="T1928" i="9"/>
  <c r="J1928" i="9"/>
  <c r="Y1927" i="9"/>
  <c r="J1927" i="9"/>
  <c r="Y1926" i="9"/>
  <c r="J1926" i="9"/>
  <c r="Y1925" i="9"/>
  <c r="J1925" i="9"/>
  <c r="Y1924" i="9"/>
  <c r="J1924" i="9"/>
  <c r="Y1923" i="9"/>
  <c r="J1923" i="9"/>
  <c r="Y1922" i="9"/>
  <c r="J1922" i="9"/>
  <c r="Y1921" i="9"/>
  <c r="J1921" i="9"/>
  <c r="Y1920" i="9"/>
  <c r="J1920" i="9"/>
  <c r="J1919" i="9"/>
  <c r="X1914" i="9"/>
  <c r="W1914" i="9"/>
  <c r="V1914" i="9"/>
  <c r="U1914" i="9"/>
  <c r="T1914" i="9"/>
  <c r="Y1913" i="9"/>
  <c r="Y1912" i="9"/>
  <c r="Y1911" i="9"/>
  <c r="Y1910" i="9"/>
  <c r="Y1909" i="9"/>
  <c r="Y1908" i="9"/>
  <c r="Y1907" i="9"/>
  <c r="Y1906" i="9"/>
  <c r="L1906" i="9"/>
  <c r="I1906" i="9"/>
  <c r="H1906" i="9"/>
  <c r="G1906" i="9"/>
  <c r="F1906" i="9"/>
  <c r="E1906" i="9"/>
  <c r="D1906" i="9"/>
  <c r="C1906" i="9"/>
  <c r="J1905" i="9"/>
  <c r="J1904" i="9"/>
  <c r="X1903" i="9"/>
  <c r="W1903" i="9"/>
  <c r="V1903" i="9"/>
  <c r="U1903" i="9"/>
  <c r="T1903" i="9"/>
  <c r="Y1903" i="9" s="1"/>
  <c r="J1903" i="9"/>
  <c r="Y1902" i="9"/>
  <c r="J1902" i="9"/>
  <c r="Y1901" i="9"/>
  <c r="J1901" i="9"/>
  <c r="Y1900" i="9"/>
  <c r="J1900" i="9"/>
  <c r="Y1899" i="9"/>
  <c r="J1899" i="9"/>
  <c r="Y1898" i="9"/>
  <c r="J1898" i="9"/>
  <c r="Y1897" i="9"/>
  <c r="J1897" i="9"/>
  <c r="Y1896" i="9"/>
  <c r="J1896" i="9"/>
  <c r="Y1895" i="9"/>
  <c r="J1895" i="9"/>
  <c r="J1894" i="9"/>
  <c r="J1893" i="9"/>
  <c r="X1892" i="9"/>
  <c r="W1892" i="9"/>
  <c r="V1892" i="9"/>
  <c r="U1892" i="9"/>
  <c r="T1892" i="9"/>
  <c r="J1892" i="9"/>
  <c r="Y1891" i="9"/>
  <c r="J1891" i="9"/>
  <c r="Y1890" i="9"/>
  <c r="J1890" i="9"/>
  <c r="Y1889" i="9"/>
  <c r="J1889" i="9"/>
  <c r="Y1888" i="9"/>
  <c r="J1888" i="9"/>
  <c r="Y1887" i="9"/>
  <c r="J1887" i="9"/>
  <c r="Y1886" i="9"/>
  <c r="J1886" i="9"/>
  <c r="Y1885" i="9"/>
  <c r="J1885" i="9"/>
  <c r="Y1884" i="9"/>
  <c r="J1884" i="9"/>
  <c r="J1883" i="9"/>
  <c r="X1876" i="9"/>
  <c r="W1876" i="9"/>
  <c r="V1876" i="9"/>
  <c r="U1876" i="9"/>
  <c r="T1876" i="9"/>
  <c r="Y1875" i="9"/>
  <c r="Y1874" i="9"/>
  <c r="Y1873" i="9"/>
  <c r="Y1872" i="9"/>
  <c r="Y1871" i="9"/>
  <c r="Y1870" i="9"/>
  <c r="Y1869" i="9"/>
  <c r="Y1868" i="9"/>
  <c r="I1867" i="9"/>
  <c r="H1867" i="9"/>
  <c r="G1867" i="9"/>
  <c r="F1867" i="9"/>
  <c r="E1867" i="9"/>
  <c r="D1867" i="9"/>
  <c r="C1867" i="9"/>
  <c r="J1866" i="9"/>
  <c r="X1865" i="9"/>
  <c r="W1865" i="9"/>
  <c r="V1865" i="9"/>
  <c r="U1865" i="9"/>
  <c r="T1865" i="9"/>
  <c r="J1865" i="9"/>
  <c r="Y1864" i="9"/>
  <c r="J1864" i="9"/>
  <c r="Y1863" i="9"/>
  <c r="J1863" i="9"/>
  <c r="Y1862" i="9"/>
  <c r="J1862" i="9"/>
  <c r="Y1861" i="9"/>
  <c r="J1861" i="9"/>
  <c r="Y1860" i="9"/>
  <c r="J1860" i="9"/>
  <c r="Y1859" i="9"/>
  <c r="J1859" i="9"/>
  <c r="Y1858" i="9"/>
  <c r="J1858" i="9"/>
  <c r="Y1857" i="9"/>
  <c r="J1857" i="9"/>
  <c r="J1856" i="9"/>
  <c r="J1855" i="9"/>
  <c r="X1854" i="9"/>
  <c r="Y1854" i="9" s="1"/>
  <c r="W1854" i="9"/>
  <c r="V1854" i="9"/>
  <c r="U1854" i="9"/>
  <c r="T1854" i="9"/>
  <c r="J1854" i="9"/>
  <c r="Y1853" i="9"/>
  <c r="J1853" i="9"/>
  <c r="Y1852" i="9"/>
  <c r="J1852" i="9"/>
  <c r="Y1851" i="9"/>
  <c r="J1851" i="9"/>
  <c r="Y1850" i="9"/>
  <c r="J1850" i="9"/>
  <c r="Y1849" i="9"/>
  <c r="J1849" i="9"/>
  <c r="Y1848" i="9"/>
  <c r="J1848" i="9"/>
  <c r="Y1847" i="9"/>
  <c r="J1847" i="9"/>
  <c r="Y1846" i="9"/>
  <c r="J1846" i="9"/>
  <c r="J1845" i="9"/>
  <c r="Y1839" i="9"/>
  <c r="X1839" i="9"/>
  <c r="W1839" i="9"/>
  <c r="V1839" i="9"/>
  <c r="U1839" i="9"/>
  <c r="T1839" i="9"/>
  <c r="X1838" i="9"/>
  <c r="W1838" i="9"/>
  <c r="V1838" i="9"/>
  <c r="U1838" i="9"/>
  <c r="Y1838" i="9" s="1"/>
  <c r="T1838" i="9"/>
  <c r="X1837" i="9"/>
  <c r="W1837" i="9"/>
  <c r="V1837" i="9"/>
  <c r="U1837" i="9"/>
  <c r="T1837" i="9"/>
  <c r="T1840" i="9" s="1"/>
  <c r="Y1836" i="9"/>
  <c r="Y1835" i="9"/>
  <c r="Y1834" i="9"/>
  <c r="Y1833" i="9"/>
  <c r="Y1832" i="9"/>
  <c r="L1830" i="9"/>
  <c r="I1830" i="9"/>
  <c r="H1830" i="9"/>
  <c r="G1830" i="9"/>
  <c r="F1830" i="9"/>
  <c r="E1830" i="9"/>
  <c r="D1830" i="9"/>
  <c r="C1830" i="9"/>
  <c r="X1829" i="9"/>
  <c r="W1829" i="9"/>
  <c r="V1829" i="9"/>
  <c r="U1829" i="9"/>
  <c r="T1829" i="9"/>
  <c r="J1829" i="9"/>
  <c r="Y1828" i="9"/>
  <c r="J1828" i="9"/>
  <c r="Y1827" i="9"/>
  <c r="J1827" i="9"/>
  <c r="Y1826" i="9"/>
  <c r="J1826" i="9"/>
  <c r="Y1825" i="9"/>
  <c r="J1825" i="9"/>
  <c r="Y1824" i="9"/>
  <c r="J1824" i="9"/>
  <c r="Y1823" i="9"/>
  <c r="J1823" i="9"/>
  <c r="Y1822" i="9"/>
  <c r="J1822" i="9"/>
  <c r="Y1821" i="9"/>
  <c r="J1821" i="9"/>
  <c r="J1820" i="9"/>
  <c r="J1819" i="9"/>
  <c r="X1818" i="9"/>
  <c r="W1818" i="9"/>
  <c r="V1818" i="9"/>
  <c r="U1818" i="9"/>
  <c r="T1818" i="9"/>
  <c r="J1818" i="9"/>
  <c r="Y1817" i="9"/>
  <c r="J1817" i="9"/>
  <c r="Y1816" i="9"/>
  <c r="J1816" i="9"/>
  <c r="Y1815" i="9"/>
  <c r="J1815" i="9"/>
  <c r="Y1814" i="9"/>
  <c r="J1814" i="9"/>
  <c r="Y1813" i="9"/>
  <c r="J1813" i="9"/>
  <c r="Y1812" i="9"/>
  <c r="J1812" i="9"/>
  <c r="Y1811" i="9"/>
  <c r="J1811" i="9"/>
  <c r="Y1810" i="9"/>
  <c r="J1810" i="9"/>
  <c r="J1809" i="9"/>
  <c r="X1805" i="9"/>
  <c r="W1805" i="9"/>
  <c r="V1805" i="9"/>
  <c r="U1805" i="9"/>
  <c r="T1805" i="9"/>
  <c r="Y1805" i="9" s="1"/>
  <c r="Y1804" i="9"/>
  <c r="Y1803" i="9"/>
  <c r="Y1802" i="9"/>
  <c r="Y1801" i="9"/>
  <c r="Y1800" i="9"/>
  <c r="Y1799" i="9"/>
  <c r="Y1798" i="9"/>
  <c r="Y1797" i="9"/>
  <c r="X1794" i="9"/>
  <c r="W1794" i="9"/>
  <c r="V1794" i="9"/>
  <c r="U1794" i="9"/>
  <c r="T1794" i="9"/>
  <c r="Y1793" i="9"/>
  <c r="Y1792" i="9"/>
  <c r="Y1791" i="9"/>
  <c r="Y1790" i="9"/>
  <c r="Y1789" i="9"/>
  <c r="I1789" i="9"/>
  <c r="H1789" i="9"/>
  <c r="G1789" i="9"/>
  <c r="F1789" i="9"/>
  <c r="E1789" i="9"/>
  <c r="D1789" i="9"/>
  <c r="C1789" i="9"/>
  <c r="Y1788" i="9"/>
  <c r="J1788" i="9"/>
  <c r="Y1787" i="9"/>
  <c r="J1787" i="9"/>
  <c r="Y1786" i="9"/>
  <c r="J1786" i="9"/>
  <c r="J1785" i="9"/>
  <c r="J1784" i="9"/>
  <c r="X1783" i="9"/>
  <c r="W1783" i="9"/>
  <c r="V1783" i="9"/>
  <c r="U1783" i="9"/>
  <c r="T1783" i="9"/>
  <c r="J1783" i="9"/>
  <c r="Y1782" i="9"/>
  <c r="J1782" i="9"/>
  <c r="Y1781" i="9"/>
  <c r="J1781" i="9"/>
  <c r="Y1780" i="9"/>
  <c r="J1780" i="9"/>
  <c r="Y1779" i="9"/>
  <c r="J1779" i="9"/>
  <c r="Y1778" i="9"/>
  <c r="J1778" i="9"/>
  <c r="Y1777" i="9"/>
  <c r="J1777" i="9"/>
  <c r="Y1776" i="9"/>
  <c r="J1776" i="9"/>
  <c r="Y1775" i="9"/>
  <c r="J1775" i="9"/>
  <c r="J1774" i="9"/>
  <c r="X1768" i="9"/>
  <c r="W1768" i="9"/>
  <c r="V1768" i="9"/>
  <c r="U1768" i="9"/>
  <c r="T1768" i="9"/>
  <c r="Y1767" i="9"/>
  <c r="Y1766" i="9"/>
  <c r="Y1765" i="9"/>
  <c r="Y1764" i="9"/>
  <c r="Y1763" i="9"/>
  <c r="Y1762" i="9"/>
  <c r="Y1761" i="9"/>
  <c r="Y1760" i="9"/>
  <c r="X1757" i="9"/>
  <c r="W1757" i="9"/>
  <c r="V1757" i="9"/>
  <c r="U1757" i="9"/>
  <c r="T1757" i="9"/>
  <c r="Y1756" i="9"/>
  <c r="Y1755" i="9"/>
  <c r="Y1754" i="9"/>
  <c r="Y1753" i="9"/>
  <c r="I1753" i="9"/>
  <c r="H1753" i="9"/>
  <c r="G1753" i="9"/>
  <c r="F1753" i="9"/>
  <c r="E1753" i="9"/>
  <c r="D1753" i="9"/>
  <c r="C1753" i="9"/>
  <c r="Y1752" i="9"/>
  <c r="J1752" i="9"/>
  <c r="Y1751" i="9"/>
  <c r="J1751" i="9"/>
  <c r="Y1750" i="9"/>
  <c r="J1750" i="9"/>
  <c r="Y1749" i="9"/>
  <c r="J1749" i="9"/>
  <c r="J1748" i="9"/>
  <c r="J1747" i="9"/>
  <c r="X1746" i="9"/>
  <c r="W1746" i="9"/>
  <c r="V1746" i="9"/>
  <c r="U1746" i="9"/>
  <c r="T1746" i="9"/>
  <c r="J1746" i="9"/>
  <c r="Y1745" i="9"/>
  <c r="J1745" i="9"/>
  <c r="Y1744" i="9"/>
  <c r="J1744" i="9"/>
  <c r="Y1743" i="9"/>
  <c r="J1743" i="9"/>
  <c r="Y1742" i="9"/>
  <c r="J1742" i="9"/>
  <c r="Y1741" i="9"/>
  <c r="J1741" i="9"/>
  <c r="L1743" i="9" s="1"/>
  <c r="Y1740" i="9"/>
  <c r="J1740" i="9"/>
  <c r="Y1739" i="9"/>
  <c r="J1739" i="9"/>
  <c r="Y1738" i="9"/>
  <c r="J1738" i="9"/>
  <c r="J1737" i="9"/>
  <c r="X1734" i="9"/>
  <c r="W1734" i="9"/>
  <c r="V1734" i="9"/>
  <c r="U1734" i="9"/>
  <c r="T1734" i="9"/>
  <c r="Y1733" i="9"/>
  <c r="Y1732" i="9"/>
  <c r="Y1731" i="9"/>
  <c r="Y1730" i="9"/>
  <c r="Y1729" i="9"/>
  <c r="Y1728" i="9"/>
  <c r="Y1727" i="9"/>
  <c r="Y1726" i="9"/>
  <c r="I1724" i="9"/>
  <c r="H1724" i="9"/>
  <c r="G1724" i="9"/>
  <c r="F1724" i="9"/>
  <c r="E1724" i="9"/>
  <c r="D1724" i="9"/>
  <c r="C1724" i="9"/>
  <c r="X1723" i="9"/>
  <c r="W1723" i="9"/>
  <c r="V1723" i="9"/>
  <c r="U1723" i="9"/>
  <c r="T1723" i="9"/>
  <c r="Y1723" i="9" s="1"/>
  <c r="J1723" i="9"/>
  <c r="Y1722" i="9"/>
  <c r="J1722" i="9"/>
  <c r="Y1721" i="9"/>
  <c r="J1721" i="9"/>
  <c r="Y1720" i="9"/>
  <c r="J1720" i="9"/>
  <c r="Y1719" i="9"/>
  <c r="J1719" i="9"/>
  <c r="L1723" i="9" s="1"/>
  <c r="Y1718" i="9"/>
  <c r="J1718" i="9"/>
  <c r="Y1717" i="9"/>
  <c r="J1717" i="9"/>
  <c r="Y1716" i="9"/>
  <c r="J1716" i="9"/>
  <c r="Y1715" i="9"/>
  <c r="J1715" i="9"/>
  <c r="L1718" i="9" s="1"/>
  <c r="J1714" i="9"/>
  <c r="J1713" i="9"/>
  <c r="X1712" i="9"/>
  <c r="W1712" i="9"/>
  <c r="V1712" i="9"/>
  <c r="U1712" i="9"/>
  <c r="T1712" i="9"/>
  <c r="Y1712" i="9" s="1"/>
  <c r="J1712" i="9"/>
  <c r="Y1711" i="9"/>
  <c r="J1711" i="9"/>
  <c r="Y1710" i="9"/>
  <c r="J1710" i="9"/>
  <c r="Y1709" i="9"/>
  <c r="J1709" i="9"/>
  <c r="Y1708" i="9"/>
  <c r="J1708" i="9"/>
  <c r="L1711" i="9" s="1"/>
  <c r="Y1707" i="9"/>
  <c r="J1707" i="9"/>
  <c r="Y1706" i="9"/>
  <c r="J1706" i="9"/>
  <c r="L1707" i="9" s="1"/>
  <c r="Y1705" i="9"/>
  <c r="J1705" i="9"/>
  <c r="Y1704" i="9"/>
  <c r="J1704" i="9"/>
  <c r="J1703" i="9"/>
  <c r="X1701" i="9"/>
  <c r="W1701" i="9"/>
  <c r="V1701" i="9"/>
  <c r="U1701" i="9"/>
  <c r="T1701" i="9"/>
  <c r="Y1699" i="9"/>
  <c r="Y1698" i="9"/>
  <c r="Y1697" i="9"/>
  <c r="Y1696" i="9"/>
  <c r="Y1695" i="9"/>
  <c r="Y1694" i="9"/>
  <c r="Y1693" i="9"/>
  <c r="Y1692" i="9"/>
  <c r="X1689" i="9"/>
  <c r="W1689" i="9"/>
  <c r="V1689" i="9"/>
  <c r="U1689" i="9"/>
  <c r="T1689" i="9"/>
  <c r="Y1688" i="9"/>
  <c r="Y1687" i="9"/>
  <c r="Y1686" i="9"/>
  <c r="Y1685" i="9"/>
  <c r="Y1684" i="9"/>
  <c r="J1684" i="9"/>
  <c r="I1684" i="9"/>
  <c r="H1684" i="9"/>
  <c r="G1684" i="9"/>
  <c r="F1684" i="9"/>
  <c r="E1684" i="9"/>
  <c r="D1684" i="9"/>
  <c r="C1684" i="9"/>
  <c r="Y1683" i="9"/>
  <c r="K1683" i="9"/>
  <c r="Y1682" i="9"/>
  <c r="K1682" i="9"/>
  <c r="Y1681" i="9"/>
  <c r="K1681" i="9"/>
  <c r="Y1680" i="9"/>
  <c r="K1680" i="9"/>
  <c r="K1679" i="9"/>
  <c r="K1678" i="9"/>
  <c r="K1677" i="9"/>
  <c r="X1676" i="9"/>
  <c r="W1676" i="9"/>
  <c r="V1676" i="9"/>
  <c r="U1676" i="9"/>
  <c r="T1676" i="9"/>
  <c r="K1676" i="9"/>
  <c r="K1675" i="9"/>
  <c r="Y1674" i="9"/>
  <c r="K1674" i="9"/>
  <c r="Y1673" i="9"/>
  <c r="K1673" i="9"/>
  <c r="Y1672" i="9"/>
  <c r="K1672" i="9"/>
  <c r="Y1671" i="9"/>
  <c r="K1671" i="9"/>
  <c r="Y1670" i="9"/>
  <c r="K1670" i="9"/>
  <c r="Y1669" i="9"/>
  <c r="K1669" i="9"/>
  <c r="Y1668" i="9"/>
  <c r="K1668" i="9"/>
  <c r="Y1667" i="9"/>
  <c r="K1667" i="9"/>
  <c r="K1666" i="9"/>
  <c r="X1659" i="9"/>
  <c r="W1659" i="9"/>
  <c r="V1659" i="9"/>
  <c r="U1659" i="9"/>
  <c r="T1659" i="9"/>
  <c r="Y1658" i="9"/>
  <c r="Y1657" i="9"/>
  <c r="Y1656" i="9"/>
  <c r="Y1655" i="9"/>
  <c r="Y1654" i="9"/>
  <c r="Y1653" i="9"/>
  <c r="Y1652" i="9"/>
  <c r="Y1651" i="9"/>
  <c r="Y1650" i="9"/>
  <c r="X1647" i="9"/>
  <c r="W1647" i="9"/>
  <c r="V1647" i="9"/>
  <c r="U1647" i="9"/>
  <c r="T1647" i="9"/>
  <c r="Y1646" i="9"/>
  <c r="Y1645" i="9"/>
  <c r="Y1644" i="9"/>
  <c r="Y1643" i="9"/>
  <c r="Y1642" i="9"/>
  <c r="J1642" i="9"/>
  <c r="I1642" i="9"/>
  <c r="H1642" i="9"/>
  <c r="G1642" i="9"/>
  <c r="F1642" i="9"/>
  <c r="E1642" i="9"/>
  <c r="D1642" i="9"/>
  <c r="C1642" i="9"/>
  <c r="Y1641" i="9"/>
  <c r="K1641" i="9"/>
  <c r="Y1640" i="9"/>
  <c r="K1640" i="9"/>
  <c r="Y1639" i="9"/>
  <c r="K1639" i="9"/>
  <c r="Y1638" i="9"/>
  <c r="K1638" i="9"/>
  <c r="K1637" i="9"/>
  <c r="K1636" i="9"/>
  <c r="K1635" i="9"/>
  <c r="X1634" i="9"/>
  <c r="W1634" i="9"/>
  <c r="V1634" i="9"/>
  <c r="U1634" i="9"/>
  <c r="T1634" i="9"/>
  <c r="K1634" i="9"/>
  <c r="Y1633" i="9"/>
  <c r="K1633" i="9"/>
  <c r="Y1632" i="9"/>
  <c r="K1632" i="9"/>
  <c r="Y1631" i="9"/>
  <c r="K1631" i="9"/>
  <c r="Y1630" i="9"/>
  <c r="K1630" i="9"/>
  <c r="Y1629" i="9"/>
  <c r="K1629" i="9"/>
  <c r="Y1628" i="9"/>
  <c r="K1628" i="9"/>
  <c r="Y1627" i="9"/>
  <c r="K1627" i="9"/>
  <c r="Y1626" i="9"/>
  <c r="K1626" i="9"/>
  <c r="Y1625" i="9"/>
  <c r="K1625" i="9"/>
  <c r="K1624" i="9"/>
  <c r="X1619" i="9"/>
  <c r="W1619" i="9"/>
  <c r="V1619" i="9"/>
  <c r="U1619" i="9"/>
  <c r="T1619" i="9"/>
  <c r="Y1618" i="9"/>
  <c r="Y1617" i="9"/>
  <c r="Y1616" i="9"/>
  <c r="Y1615" i="9"/>
  <c r="Y1614" i="9"/>
  <c r="Y1613" i="9"/>
  <c r="Y1612" i="9"/>
  <c r="Y1611" i="9"/>
  <c r="Y1610" i="9"/>
  <c r="X1607" i="9"/>
  <c r="W1607" i="9"/>
  <c r="V1607" i="9"/>
  <c r="U1607" i="9"/>
  <c r="T1607" i="9"/>
  <c r="Y1606" i="9"/>
  <c r="Y1605" i="9"/>
  <c r="Y1604" i="9"/>
  <c r="Y1603" i="9"/>
  <c r="Y1602" i="9"/>
  <c r="Y1601" i="9"/>
  <c r="Y1600" i="9"/>
  <c r="M1600" i="9"/>
  <c r="J1600" i="9"/>
  <c r="I1600" i="9"/>
  <c r="H1600" i="9"/>
  <c r="G1600" i="9"/>
  <c r="F1600" i="9"/>
  <c r="E1600" i="9"/>
  <c r="D1600" i="9"/>
  <c r="C1600" i="9"/>
  <c r="Y1599" i="9"/>
  <c r="K1599" i="9"/>
  <c r="Y1598" i="9"/>
  <c r="K1598" i="9"/>
  <c r="K1597" i="9"/>
  <c r="K1596" i="9"/>
  <c r="K1595" i="9"/>
  <c r="X1594" i="9"/>
  <c r="W1594" i="9"/>
  <c r="V1594" i="9"/>
  <c r="U1594" i="9"/>
  <c r="T1594" i="9"/>
  <c r="K1594" i="9"/>
  <c r="Y1593" i="9"/>
  <c r="K1593" i="9"/>
  <c r="Y1592" i="9"/>
  <c r="K1592" i="9"/>
  <c r="Y1591" i="9"/>
  <c r="K1591" i="9"/>
  <c r="Y1590" i="9"/>
  <c r="K1590" i="9"/>
  <c r="Y1589" i="9"/>
  <c r="K1589" i="9"/>
  <c r="Y1588" i="9"/>
  <c r="K1588" i="9"/>
  <c r="Y1587" i="9"/>
  <c r="K1587" i="9"/>
  <c r="Y1586" i="9"/>
  <c r="K1586" i="9"/>
  <c r="Y1585" i="9"/>
  <c r="K1585" i="9"/>
  <c r="K1584" i="9"/>
  <c r="X1579" i="9"/>
  <c r="W1579" i="9"/>
  <c r="V1579" i="9"/>
  <c r="U1579" i="9"/>
  <c r="T1579" i="9"/>
  <c r="Y1579" i="9" s="1"/>
  <c r="Y1578" i="9"/>
  <c r="Y1577" i="9"/>
  <c r="Y1576" i="9"/>
  <c r="Y1575" i="9"/>
  <c r="Y1574" i="9"/>
  <c r="Y1573" i="9"/>
  <c r="Y1572" i="9"/>
  <c r="Y1571" i="9"/>
  <c r="Y1570" i="9"/>
  <c r="J1568" i="9"/>
  <c r="I1568" i="9"/>
  <c r="H1568" i="9"/>
  <c r="G1568" i="9"/>
  <c r="F1568" i="9"/>
  <c r="E1568" i="9"/>
  <c r="D1568" i="9"/>
  <c r="C1568" i="9"/>
  <c r="X1567" i="9"/>
  <c r="W1567" i="9"/>
  <c r="V1567" i="9"/>
  <c r="U1567" i="9"/>
  <c r="T1567" i="9"/>
  <c r="K1567" i="9"/>
  <c r="Y1566" i="9"/>
  <c r="K1566" i="9"/>
  <c r="Y1565" i="9"/>
  <c r="K1565" i="9"/>
  <c r="Y1564" i="9"/>
  <c r="K1564" i="9"/>
  <c r="Y1563" i="9"/>
  <c r="K1563" i="9"/>
  <c r="Y1562" i="9"/>
  <c r="K1562" i="9"/>
  <c r="Y1561" i="9"/>
  <c r="K1561" i="9"/>
  <c r="Y1560" i="9"/>
  <c r="K1560" i="9"/>
  <c r="Y1559" i="9"/>
  <c r="K1559" i="9"/>
  <c r="Y1558" i="9"/>
  <c r="K1558" i="9"/>
  <c r="K1557" i="9"/>
  <c r="K1556" i="9"/>
  <c r="K1555" i="9"/>
  <c r="X1554" i="9"/>
  <c r="W1554" i="9"/>
  <c r="V1554" i="9"/>
  <c r="U1554" i="9"/>
  <c r="T1554" i="9"/>
  <c r="Y1554" i="9" s="1"/>
  <c r="K1554" i="9"/>
  <c r="M1557" i="9" s="1"/>
  <c r="Y1553" i="9"/>
  <c r="K1553" i="9"/>
  <c r="Y1552" i="9"/>
  <c r="K1552" i="9"/>
  <c r="Y1551" i="9"/>
  <c r="K1551" i="9"/>
  <c r="Y1550" i="9"/>
  <c r="K1550" i="9"/>
  <c r="Y1549" i="9"/>
  <c r="K1549" i="9"/>
  <c r="Y1548" i="9"/>
  <c r="K1548" i="9"/>
  <c r="Y1547" i="9"/>
  <c r="K1547" i="9"/>
  <c r="Y1546" i="9"/>
  <c r="K1546" i="9"/>
  <c r="Y1545" i="9"/>
  <c r="K1545" i="9"/>
  <c r="K1544" i="9"/>
  <c r="X1539" i="9"/>
  <c r="W1539" i="9"/>
  <c r="V1539" i="9"/>
  <c r="U1539" i="9"/>
  <c r="T1539" i="9"/>
  <c r="Y1539" i="9" s="1"/>
  <c r="Y1538" i="9"/>
  <c r="Y1537" i="9"/>
  <c r="Y1536" i="9"/>
  <c r="Y1535" i="9"/>
  <c r="Y1534" i="9"/>
  <c r="Y1533" i="9"/>
  <c r="Y1532" i="9"/>
  <c r="Y1531" i="9"/>
  <c r="Y1530" i="9"/>
  <c r="M1528" i="9"/>
  <c r="J1528" i="9"/>
  <c r="I1528" i="9"/>
  <c r="H1528" i="9"/>
  <c r="G1528" i="9"/>
  <c r="F1528" i="9"/>
  <c r="E1528" i="9"/>
  <c r="K1528" i="9" s="1"/>
  <c r="D1528" i="9"/>
  <c r="C1528" i="9"/>
  <c r="X1527" i="9"/>
  <c r="W1527" i="9"/>
  <c r="V1527" i="9"/>
  <c r="U1527" i="9"/>
  <c r="T1527" i="9"/>
  <c r="K1527" i="9"/>
  <c r="Y1526" i="9"/>
  <c r="K1526" i="9"/>
  <c r="Y1525" i="9"/>
  <c r="K1525" i="9"/>
  <c r="Y1524" i="9"/>
  <c r="K1524" i="9"/>
  <c r="Y1523" i="9"/>
  <c r="K1523" i="9"/>
  <c r="Y1522" i="9"/>
  <c r="K1522" i="9"/>
  <c r="Y1521" i="9"/>
  <c r="K1521" i="9"/>
  <c r="Y1520" i="9"/>
  <c r="K1520" i="9"/>
  <c r="Y1519" i="9"/>
  <c r="K1519" i="9"/>
  <c r="Y1518" i="9"/>
  <c r="K1518" i="9"/>
  <c r="K1517" i="9"/>
  <c r="K1516" i="9"/>
  <c r="K1515" i="9"/>
  <c r="X1514" i="9"/>
  <c r="W1514" i="9"/>
  <c r="V1514" i="9"/>
  <c r="U1514" i="9"/>
  <c r="T1514" i="9"/>
  <c r="K1514" i="9"/>
  <c r="Y1513" i="9"/>
  <c r="K1513" i="9"/>
  <c r="Y1512" i="9"/>
  <c r="K1512" i="9"/>
  <c r="Y1511" i="9"/>
  <c r="K1511" i="9"/>
  <c r="Y1510" i="9"/>
  <c r="K1510" i="9"/>
  <c r="Y1509" i="9"/>
  <c r="K1509" i="9"/>
  <c r="Y1508" i="9"/>
  <c r="K1508" i="9"/>
  <c r="Y1507" i="9"/>
  <c r="K1507" i="9"/>
  <c r="Y1506" i="9"/>
  <c r="K1506" i="9"/>
  <c r="Y1505" i="9"/>
  <c r="K1505" i="9"/>
  <c r="K1504" i="9"/>
  <c r="Y1499" i="9"/>
  <c r="X1499" i="9"/>
  <c r="W1499" i="9"/>
  <c r="V1499" i="9"/>
  <c r="U1499" i="9"/>
  <c r="T1499" i="9"/>
  <c r="Y1498" i="9"/>
  <c r="Y1497" i="9"/>
  <c r="Y1496" i="9"/>
  <c r="Y1495" i="9"/>
  <c r="Y1494" i="9"/>
  <c r="Y1493" i="9"/>
  <c r="Y1492" i="9"/>
  <c r="Y1491" i="9"/>
  <c r="Y1490" i="9"/>
  <c r="X1487" i="9"/>
  <c r="W1487" i="9"/>
  <c r="V1487" i="9"/>
  <c r="U1487" i="9"/>
  <c r="T1487" i="9"/>
  <c r="Y1486" i="9"/>
  <c r="Y1485" i="9"/>
  <c r="J1485" i="9"/>
  <c r="I1485" i="9"/>
  <c r="H1485" i="9"/>
  <c r="G1485" i="9"/>
  <c r="F1485" i="9"/>
  <c r="E1485" i="9"/>
  <c r="D1485" i="9"/>
  <c r="C1485" i="9"/>
  <c r="Y1484" i="9"/>
  <c r="K1484" i="9"/>
  <c r="Y1483" i="9"/>
  <c r="K1483" i="9"/>
  <c r="Y1482" i="9"/>
  <c r="K1482" i="9"/>
  <c r="Y1481" i="9"/>
  <c r="K1481" i="9"/>
  <c r="Y1480" i="9"/>
  <c r="K1480" i="9"/>
  <c r="Y1479" i="9"/>
  <c r="K1479" i="9"/>
  <c r="Y1478" i="9"/>
  <c r="K1478" i="9"/>
  <c r="K1477" i="9"/>
  <c r="K1476" i="9"/>
  <c r="K1475" i="9"/>
  <c r="X1474" i="9"/>
  <c r="W1474" i="9"/>
  <c r="V1474" i="9"/>
  <c r="U1474" i="9"/>
  <c r="T1474" i="9"/>
  <c r="K1474" i="9"/>
  <c r="Y1473" i="9"/>
  <c r="K1473" i="9"/>
  <c r="Y1472" i="9"/>
  <c r="K1472" i="9"/>
  <c r="Y1471" i="9"/>
  <c r="K1471" i="9"/>
  <c r="Y1470" i="9"/>
  <c r="K1470" i="9"/>
  <c r="Y1469" i="9"/>
  <c r="K1469" i="9"/>
  <c r="Y1468" i="9"/>
  <c r="K1468" i="9"/>
  <c r="Y1467" i="9"/>
  <c r="K1467" i="9"/>
  <c r="Y1466" i="9"/>
  <c r="K1466" i="9"/>
  <c r="Y1465" i="9"/>
  <c r="K1465" i="9"/>
  <c r="K1464" i="9"/>
  <c r="X1455" i="9"/>
  <c r="W1455" i="9"/>
  <c r="V1455" i="9"/>
  <c r="U1455" i="9"/>
  <c r="T1455" i="9"/>
  <c r="Y1454" i="9"/>
  <c r="Y1453" i="9"/>
  <c r="Y1452" i="9"/>
  <c r="Y1451" i="9"/>
  <c r="Y1450" i="9"/>
  <c r="Y1449" i="9"/>
  <c r="Y1448" i="9"/>
  <c r="Y1447" i="9"/>
  <c r="Y1446" i="9"/>
  <c r="X1443" i="9"/>
  <c r="W1443" i="9"/>
  <c r="V1443" i="9"/>
  <c r="U1443" i="9"/>
  <c r="T1443" i="9"/>
  <c r="Y1442" i="9"/>
  <c r="Y1441" i="9"/>
  <c r="Y1440" i="9"/>
  <c r="Y1439" i="9"/>
  <c r="Y1438" i="9"/>
  <c r="Y1437" i="9"/>
  <c r="J1437" i="9"/>
  <c r="I1437" i="9"/>
  <c r="H1437" i="9"/>
  <c r="G1437" i="9"/>
  <c r="F1437" i="9"/>
  <c r="E1437" i="9"/>
  <c r="D1437" i="9"/>
  <c r="C1437" i="9"/>
  <c r="Y1436" i="9"/>
  <c r="K1436" i="9"/>
  <c r="Y1435" i="9"/>
  <c r="K1435" i="9"/>
  <c r="Y1434" i="9"/>
  <c r="K1434" i="9"/>
  <c r="K1433" i="9"/>
  <c r="K1432" i="9"/>
  <c r="M1436" i="9" s="1"/>
  <c r="K1431" i="9"/>
  <c r="X1430" i="9"/>
  <c r="W1430" i="9"/>
  <c r="V1430" i="9"/>
  <c r="U1430" i="9"/>
  <c r="T1430" i="9"/>
  <c r="K1430" i="9"/>
  <c r="Y1429" i="9"/>
  <c r="K1429" i="9"/>
  <c r="Y1428" i="9"/>
  <c r="K1428" i="9"/>
  <c r="Y1427" i="9"/>
  <c r="K1427" i="9"/>
  <c r="Y1426" i="9"/>
  <c r="K1426" i="9"/>
  <c r="Y1425" i="9"/>
  <c r="K1425" i="9"/>
  <c r="M1426" i="9" s="1"/>
  <c r="Y1424" i="9"/>
  <c r="K1424" i="9"/>
  <c r="Y1423" i="9"/>
  <c r="K1423" i="9"/>
  <c r="Y1422" i="9"/>
  <c r="K1422" i="9"/>
  <c r="Y1421" i="9"/>
  <c r="K1421" i="9"/>
  <c r="K1420" i="9"/>
  <c r="X1414" i="9"/>
  <c r="W1414" i="9"/>
  <c r="V1414" i="9"/>
  <c r="U1414" i="9"/>
  <c r="T1414" i="9"/>
  <c r="Y1414" i="9" s="1"/>
  <c r="Y1413" i="9"/>
  <c r="Y1412" i="9"/>
  <c r="Y1411" i="9"/>
  <c r="Y1410" i="9"/>
  <c r="Y1409" i="9"/>
  <c r="Y1408" i="9"/>
  <c r="J1405" i="9"/>
  <c r="I1405" i="9"/>
  <c r="H1405" i="9"/>
  <c r="G1405" i="9"/>
  <c r="F1405" i="9"/>
  <c r="E1405" i="9"/>
  <c r="D1405" i="9"/>
  <c r="C1405" i="9"/>
  <c r="X1404" i="9"/>
  <c r="W1404" i="9"/>
  <c r="V1404" i="9"/>
  <c r="U1404" i="9"/>
  <c r="T1404" i="9"/>
  <c r="K1404" i="9"/>
  <c r="Y1403" i="9"/>
  <c r="K1403" i="9"/>
  <c r="Y1402" i="9"/>
  <c r="K1402" i="9"/>
  <c r="Y1401" i="9"/>
  <c r="K1401" i="9"/>
  <c r="Y1400" i="9"/>
  <c r="K1400" i="9"/>
  <c r="Y1399" i="9"/>
  <c r="K1399" i="9"/>
  <c r="Y1398" i="9"/>
  <c r="K1398" i="9"/>
  <c r="K1397" i="9"/>
  <c r="K1396" i="9"/>
  <c r="K1395" i="9"/>
  <c r="X1394" i="9"/>
  <c r="W1394" i="9"/>
  <c r="V1394" i="9"/>
  <c r="U1394" i="9"/>
  <c r="T1394" i="9"/>
  <c r="Y1394" i="9" s="1"/>
  <c r="K1394" i="9"/>
  <c r="Y1393" i="9"/>
  <c r="K1393" i="9"/>
  <c r="Y1392" i="9"/>
  <c r="K1392" i="9"/>
  <c r="Y1391" i="9"/>
  <c r="K1391" i="9"/>
  <c r="Y1390" i="9"/>
  <c r="K1390" i="9"/>
  <c r="Y1389" i="9"/>
  <c r="K1389" i="9"/>
  <c r="Y1388" i="9"/>
  <c r="K1388" i="9"/>
  <c r="K1387" i="9"/>
  <c r="X1378" i="9"/>
  <c r="W1378" i="9"/>
  <c r="V1378" i="9"/>
  <c r="U1378" i="9"/>
  <c r="T1378" i="9"/>
  <c r="Y1377" i="9"/>
  <c r="Y1376" i="9"/>
  <c r="Y1375" i="9"/>
  <c r="Y1374" i="9"/>
  <c r="Y1373" i="9"/>
  <c r="Y1372" i="9"/>
  <c r="X1368" i="9"/>
  <c r="W1368" i="9"/>
  <c r="V1368" i="9"/>
  <c r="U1368" i="9"/>
  <c r="T1368" i="9"/>
  <c r="Y1367" i="9"/>
  <c r="Y1366" i="9"/>
  <c r="Y1365" i="9"/>
  <c r="M1365" i="9"/>
  <c r="J1365" i="9"/>
  <c r="I1365" i="9"/>
  <c r="H1365" i="9"/>
  <c r="G1365" i="9"/>
  <c r="F1365" i="9"/>
  <c r="E1365" i="9"/>
  <c r="K1365" i="9" s="1"/>
  <c r="D1365" i="9"/>
  <c r="C1365" i="9"/>
  <c r="Y1364" i="9"/>
  <c r="K1364" i="9"/>
  <c r="Y1363" i="9"/>
  <c r="K1363" i="9"/>
  <c r="Y1362" i="9"/>
  <c r="K1362" i="9"/>
  <c r="K1361" i="9"/>
  <c r="K1360" i="9"/>
  <c r="K1359" i="9"/>
  <c r="X1358" i="9"/>
  <c r="W1358" i="9"/>
  <c r="V1358" i="9"/>
  <c r="U1358" i="9"/>
  <c r="T1358" i="9"/>
  <c r="Y1358" i="9" s="1"/>
  <c r="K1358" i="9"/>
  <c r="Y1357" i="9"/>
  <c r="K1357" i="9"/>
  <c r="Y1356" i="9"/>
  <c r="K1356" i="9"/>
  <c r="Y1355" i="9"/>
  <c r="K1355" i="9"/>
  <c r="Y1354" i="9"/>
  <c r="K1354" i="9"/>
  <c r="Y1353" i="9"/>
  <c r="K1353" i="9"/>
  <c r="Y1352" i="9"/>
  <c r="K1352" i="9"/>
  <c r="K1351" i="9"/>
  <c r="X1337" i="9"/>
  <c r="W1337" i="9"/>
  <c r="V1337" i="9"/>
  <c r="U1337" i="9"/>
  <c r="T1337" i="9"/>
  <c r="Y1336" i="9"/>
  <c r="Y1335" i="9"/>
  <c r="Y1334" i="9"/>
  <c r="Y1333" i="9"/>
  <c r="Y1332" i="9"/>
  <c r="Y1331" i="9"/>
  <c r="X1327" i="9"/>
  <c r="W1327" i="9"/>
  <c r="V1327" i="9"/>
  <c r="U1327" i="9"/>
  <c r="T1327" i="9"/>
  <c r="Y1326" i="9"/>
  <c r="Y1325" i="9"/>
  <c r="M1325" i="9"/>
  <c r="J1325" i="9"/>
  <c r="I1325" i="9"/>
  <c r="H1325" i="9"/>
  <c r="G1325" i="9"/>
  <c r="F1325" i="9"/>
  <c r="E1325" i="9"/>
  <c r="D1325" i="9"/>
  <c r="C1325" i="9"/>
  <c r="Y1324" i="9"/>
  <c r="K1324" i="9"/>
  <c r="Y1323" i="9"/>
  <c r="K1323" i="9"/>
  <c r="Y1322" i="9"/>
  <c r="K1322" i="9"/>
  <c r="Y1321" i="9"/>
  <c r="K1321" i="9"/>
  <c r="K1320" i="9"/>
  <c r="K1319" i="9"/>
  <c r="K1318" i="9"/>
  <c r="X1317" i="9"/>
  <c r="W1317" i="9"/>
  <c r="V1317" i="9"/>
  <c r="U1317" i="9"/>
  <c r="T1317" i="9"/>
  <c r="K1317" i="9"/>
  <c r="Y1316" i="9"/>
  <c r="K1316" i="9"/>
  <c r="Y1315" i="9"/>
  <c r="K1315" i="9"/>
  <c r="Y1314" i="9"/>
  <c r="K1314" i="9"/>
  <c r="Y1313" i="9"/>
  <c r="K1313" i="9"/>
  <c r="Y1312" i="9"/>
  <c r="K1312" i="9"/>
  <c r="Y1311" i="9"/>
  <c r="K1311" i="9"/>
  <c r="K1310" i="9"/>
  <c r="X1299" i="9"/>
  <c r="W1299" i="9"/>
  <c r="V1299" i="9"/>
  <c r="U1299" i="9"/>
  <c r="T1299" i="9"/>
  <c r="Y1298" i="9"/>
  <c r="Y1297" i="9"/>
  <c r="Y1296" i="9"/>
  <c r="Y1295" i="9"/>
  <c r="Y1294" i="9"/>
  <c r="Y1293" i="9"/>
  <c r="X1289" i="9"/>
  <c r="W1289" i="9"/>
  <c r="V1289" i="9"/>
  <c r="U1289" i="9"/>
  <c r="T1289" i="9"/>
  <c r="Y1288" i="9"/>
  <c r="Y1287" i="9"/>
  <c r="J1287" i="9"/>
  <c r="I1287" i="9"/>
  <c r="H1287" i="9"/>
  <c r="G1287" i="9"/>
  <c r="F1287" i="9"/>
  <c r="E1287" i="9"/>
  <c r="D1287" i="9"/>
  <c r="C1287" i="9"/>
  <c r="Y1286" i="9"/>
  <c r="K1286" i="9"/>
  <c r="Y1285" i="9"/>
  <c r="K1285" i="9"/>
  <c r="Y1284" i="9"/>
  <c r="K1284" i="9"/>
  <c r="Y1283" i="9"/>
  <c r="K1283" i="9"/>
  <c r="K1282" i="9"/>
  <c r="K1281" i="9"/>
  <c r="K1280" i="9"/>
  <c r="X1279" i="9"/>
  <c r="W1279" i="9"/>
  <c r="V1279" i="9"/>
  <c r="U1279" i="9"/>
  <c r="T1279" i="9"/>
  <c r="K1279" i="9"/>
  <c r="Y1278" i="9"/>
  <c r="K1278" i="9"/>
  <c r="Y1277" i="9"/>
  <c r="K1277" i="9"/>
  <c r="Y1276" i="9"/>
  <c r="K1276" i="9"/>
  <c r="Y1275" i="9"/>
  <c r="K1275" i="9"/>
  <c r="Y1274" i="9"/>
  <c r="K1274" i="9"/>
  <c r="Y1273" i="9"/>
  <c r="K1273" i="9"/>
  <c r="K1272" i="9"/>
  <c r="X1256" i="9"/>
  <c r="W1256" i="9"/>
  <c r="V1256" i="9"/>
  <c r="U1256" i="9"/>
  <c r="T1256" i="9"/>
  <c r="Y1255" i="9"/>
  <c r="Y1254" i="9"/>
  <c r="Y1253" i="9"/>
  <c r="Y1252" i="9"/>
  <c r="Y1251" i="9"/>
  <c r="Y1250" i="9"/>
  <c r="J1250" i="9"/>
  <c r="I1250" i="9"/>
  <c r="H1250" i="9"/>
  <c r="G1250" i="9"/>
  <c r="F1250" i="9"/>
  <c r="E1250" i="9"/>
  <c r="D1250" i="9"/>
  <c r="C1250" i="9"/>
  <c r="K1249" i="9"/>
  <c r="K1248" i="9"/>
  <c r="K1247" i="9"/>
  <c r="X1246" i="9"/>
  <c r="W1246" i="9"/>
  <c r="V1246" i="9"/>
  <c r="U1246" i="9"/>
  <c r="T1246" i="9"/>
  <c r="K1246" i="9"/>
  <c r="Y1245" i="9"/>
  <c r="K1245" i="9"/>
  <c r="Y1244" i="9"/>
  <c r="K1244" i="9"/>
  <c r="Y1243" i="9"/>
  <c r="K1243" i="9"/>
  <c r="Y1242" i="9"/>
  <c r="K1242" i="9"/>
  <c r="Y1241" i="9"/>
  <c r="K1241" i="9"/>
  <c r="Y1240" i="9"/>
  <c r="K1240" i="9"/>
  <c r="K1239" i="9"/>
  <c r="K1238" i="9"/>
  <c r="K1237" i="9"/>
  <c r="X1236" i="9"/>
  <c r="W1236" i="9"/>
  <c r="V1236" i="9"/>
  <c r="U1236" i="9"/>
  <c r="T1236" i="9"/>
  <c r="K1236" i="9"/>
  <c r="Y1235" i="9"/>
  <c r="K1235" i="9"/>
  <c r="Y1234" i="9"/>
  <c r="K1234" i="9"/>
  <c r="Y1233" i="9"/>
  <c r="K1233" i="9"/>
  <c r="Y1232" i="9"/>
  <c r="K1232" i="9"/>
  <c r="Y1231" i="9"/>
  <c r="K1231" i="9"/>
  <c r="Y1230" i="9"/>
  <c r="K1230" i="9"/>
  <c r="K1229" i="9"/>
  <c r="X1211" i="9"/>
  <c r="W1211" i="9"/>
  <c r="V1211" i="9"/>
  <c r="U1211" i="9"/>
  <c r="T1211" i="9"/>
  <c r="Y1210" i="9"/>
  <c r="Y1209" i="9"/>
  <c r="Y1208" i="9"/>
  <c r="Y1207" i="9"/>
  <c r="Y1206" i="9"/>
  <c r="Y1205" i="9"/>
  <c r="J1204" i="9"/>
  <c r="I1204" i="9"/>
  <c r="H1204" i="9"/>
  <c r="G1204" i="9"/>
  <c r="F1204" i="9"/>
  <c r="E1204" i="9"/>
  <c r="D1204" i="9"/>
  <c r="C1204" i="9"/>
  <c r="K1203" i="9"/>
  <c r="K1202" i="9"/>
  <c r="X1201" i="9"/>
  <c r="W1201" i="9"/>
  <c r="V1201" i="9"/>
  <c r="U1201" i="9"/>
  <c r="T1201" i="9"/>
  <c r="K1201" i="9"/>
  <c r="Y1200" i="9"/>
  <c r="K1200" i="9"/>
  <c r="Y1199" i="9"/>
  <c r="K1199" i="9"/>
  <c r="Y1198" i="9"/>
  <c r="K1198" i="9"/>
  <c r="Y1197" i="9"/>
  <c r="K1197" i="9"/>
  <c r="Y1196" i="9"/>
  <c r="K1196" i="9"/>
  <c r="Y1195" i="9"/>
  <c r="K1195" i="9"/>
  <c r="K1194" i="9"/>
  <c r="K1193" i="9"/>
  <c r="K1192" i="9"/>
  <c r="X1191" i="9"/>
  <c r="W1191" i="9"/>
  <c r="V1191" i="9"/>
  <c r="U1191" i="9"/>
  <c r="T1191" i="9"/>
  <c r="K1191" i="9"/>
  <c r="Y1190" i="9"/>
  <c r="K1190" i="9"/>
  <c r="Y1189" i="9"/>
  <c r="K1189" i="9"/>
  <c r="Y1188" i="9"/>
  <c r="K1188" i="9"/>
  <c r="Y1187" i="9"/>
  <c r="K1187" i="9"/>
  <c r="Y1186" i="9"/>
  <c r="K1186" i="9"/>
  <c r="Y1185" i="9"/>
  <c r="K1185" i="9"/>
  <c r="K1184" i="9"/>
  <c r="Y1167" i="9"/>
  <c r="X1167" i="9"/>
  <c r="W1167" i="9"/>
  <c r="V1167" i="9"/>
  <c r="U1167" i="9"/>
  <c r="T1167" i="9"/>
  <c r="Z1166" i="9"/>
  <c r="Z1165" i="9"/>
  <c r="Z1164" i="9"/>
  <c r="Z1163" i="9"/>
  <c r="Z1162" i="9"/>
  <c r="Z1161" i="9"/>
  <c r="Z1160" i="9"/>
  <c r="Y1157" i="9"/>
  <c r="X1157" i="9"/>
  <c r="W1157" i="9"/>
  <c r="V1157" i="9"/>
  <c r="U1157" i="9"/>
  <c r="T1157" i="9"/>
  <c r="K1157" i="9"/>
  <c r="J1157" i="9"/>
  <c r="I1157" i="9"/>
  <c r="H1157" i="9"/>
  <c r="G1157" i="9"/>
  <c r="F1157" i="9"/>
  <c r="E1157" i="9"/>
  <c r="D1157" i="9"/>
  <c r="C1157" i="9"/>
  <c r="Z1156" i="9"/>
  <c r="L1156" i="9"/>
  <c r="Z1155" i="9"/>
  <c r="L1155" i="9"/>
  <c r="Z1154" i="9"/>
  <c r="L1154" i="9"/>
  <c r="Z1153" i="9"/>
  <c r="L1153" i="9"/>
  <c r="Z1152" i="9"/>
  <c r="L1152" i="9"/>
  <c r="Z1151" i="9"/>
  <c r="L1151" i="9"/>
  <c r="Z1150" i="9"/>
  <c r="L1150" i="9"/>
  <c r="L1149" i="9"/>
  <c r="L1148" i="9"/>
  <c r="Y1147" i="9"/>
  <c r="X1147" i="9"/>
  <c r="W1147" i="9"/>
  <c r="V1147" i="9"/>
  <c r="U1147" i="9"/>
  <c r="T1147" i="9"/>
  <c r="L1147" i="9"/>
  <c r="Z1146" i="9"/>
  <c r="L1146" i="9"/>
  <c r="Z1145" i="9"/>
  <c r="L1145" i="9"/>
  <c r="Z1144" i="9"/>
  <c r="L1144" i="9"/>
  <c r="Z1143" i="9"/>
  <c r="L1143" i="9"/>
  <c r="Z1142" i="9"/>
  <c r="L1142" i="9"/>
  <c r="Z1141" i="9"/>
  <c r="L1141" i="9"/>
  <c r="Z1140" i="9"/>
  <c r="L1140" i="9"/>
  <c r="L1139" i="9"/>
  <c r="Y1121" i="9"/>
  <c r="X1121" i="9"/>
  <c r="W1121" i="9"/>
  <c r="V1121" i="9"/>
  <c r="U1121" i="9"/>
  <c r="T1121" i="9"/>
  <c r="Z1120" i="9"/>
  <c r="Z1119" i="9"/>
  <c r="Z1118" i="9"/>
  <c r="Z1117" i="9"/>
  <c r="Z1116" i="9"/>
  <c r="Z1115" i="9"/>
  <c r="K1115" i="9"/>
  <c r="J1115" i="9"/>
  <c r="L1115" i="9" s="1"/>
  <c r="I1115" i="9"/>
  <c r="H1115" i="9"/>
  <c r="G1115" i="9"/>
  <c r="F1115" i="9"/>
  <c r="E1115" i="9"/>
  <c r="D1115" i="9"/>
  <c r="C1115" i="9"/>
  <c r="Z1114" i="9"/>
  <c r="L1114" i="9"/>
  <c r="L1113" i="9"/>
  <c r="L1112" i="9"/>
  <c r="Y1111" i="9"/>
  <c r="X1111" i="9"/>
  <c r="W1111" i="9"/>
  <c r="V1111" i="9"/>
  <c r="U1111" i="9"/>
  <c r="T1111" i="9"/>
  <c r="L1111" i="9"/>
  <c r="Z1110" i="9"/>
  <c r="L1110" i="9"/>
  <c r="M1114" i="9" s="1"/>
  <c r="Z1109" i="9"/>
  <c r="L1109" i="9"/>
  <c r="Z1108" i="9"/>
  <c r="L1108" i="9"/>
  <c r="Z1107" i="9"/>
  <c r="L1107" i="9"/>
  <c r="Z1106" i="9"/>
  <c r="L1106" i="9"/>
  <c r="Z1105" i="9"/>
  <c r="L1105" i="9"/>
  <c r="Z1104" i="9"/>
  <c r="L1104" i="9"/>
  <c r="L1103" i="9"/>
  <c r="L1102" i="9"/>
  <c r="Y1101" i="9"/>
  <c r="X1101" i="9"/>
  <c r="W1101" i="9"/>
  <c r="V1101" i="9"/>
  <c r="U1101" i="9"/>
  <c r="T1101" i="9"/>
  <c r="Z1101" i="9" s="1"/>
  <c r="L1101" i="9"/>
  <c r="Z1100" i="9"/>
  <c r="L1100" i="9"/>
  <c r="Z1099" i="9"/>
  <c r="L1099" i="9"/>
  <c r="Z1098" i="9"/>
  <c r="L1098" i="9"/>
  <c r="Z1097" i="9"/>
  <c r="L1097" i="9"/>
  <c r="Z1096" i="9"/>
  <c r="L1096" i="9"/>
  <c r="Z1095" i="9"/>
  <c r="L1095" i="9"/>
  <c r="Z1094" i="9"/>
  <c r="L1094" i="9"/>
  <c r="L1093" i="9"/>
  <c r="Y1077" i="9"/>
  <c r="X1077" i="9"/>
  <c r="W1077" i="9"/>
  <c r="V1077" i="9"/>
  <c r="U1077" i="9"/>
  <c r="T1077" i="9"/>
  <c r="Z1076" i="9"/>
  <c r="Z1075" i="9"/>
  <c r="Z1074" i="9"/>
  <c r="Z1073" i="9"/>
  <c r="Z1072" i="9"/>
  <c r="Z1071" i="9"/>
  <c r="Z1070" i="9"/>
  <c r="M1070" i="9"/>
  <c r="K1070" i="9"/>
  <c r="J1070" i="9"/>
  <c r="I1070" i="9"/>
  <c r="H1070" i="9"/>
  <c r="G1070" i="9"/>
  <c r="F1070" i="9"/>
  <c r="E1070" i="9"/>
  <c r="D1070" i="9"/>
  <c r="C1070" i="9"/>
  <c r="L1069" i="9"/>
  <c r="L1068" i="9"/>
  <c r="Y1067" i="9"/>
  <c r="X1067" i="9"/>
  <c r="W1067" i="9"/>
  <c r="V1067" i="9"/>
  <c r="U1067" i="9"/>
  <c r="T1067" i="9"/>
  <c r="L1067" i="9"/>
  <c r="Z1066" i="9"/>
  <c r="L1066" i="9"/>
  <c r="Z1065" i="9"/>
  <c r="L1065" i="9"/>
  <c r="Z1064" i="9"/>
  <c r="L1064" i="9"/>
  <c r="Z1063" i="9"/>
  <c r="L1063" i="9"/>
  <c r="Z1062" i="9"/>
  <c r="L1062" i="9"/>
  <c r="Z1061" i="9"/>
  <c r="L1061" i="9"/>
  <c r="Z1060" i="9"/>
  <c r="L1060" i="9"/>
  <c r="L1059" i="9"/>
  <c r="L1058" i="9"/>
  <c r="Y1057" i="9"/>
  <c r="X1057" i="9"/>
  <c r="W1057" i="9"/>
  <c r="V1057" i="9"/>
  <c r="U1057" i="9"/>
  <c r="T1057" i="9"/>
  <c r="L1057" i="9"/>
  <c r="Z1056" i="9"/>
  <c r="L1056" i="9"/>
  <c r="Z1055" i="9"/>
  <c r="L1055" i="9"/>
  <c r="Z1054" i="9"/>
  <c r="L1054" i="9"/>
  <c r="Z1053" i="9"/>
  <c r="L1053" i="9"/>
  <c r="Z1052" i="9"/>
  <c r="L1052" i="9"/>
  <c r="Z1051" i="9"/>
  <c r="L1051" i="9"/>
  <c r="Z1050" i="9"/>
  <c r="L1050" i="9"/>
  <c r="L1049" i="9"/>
  <c r="Y1040" i="9"/>
  <c r="Z1040" i="9" s="1"/>
  <c r="X1040" i="9"/>
  <c r="W1040" i="9"/>
  <c r="V1040" i="9"/>
  <c r="U1040" i="9"/>
  <c r="T1040" i="9"/>
  <c r="Z1039" i="9"/>
  <c r="Z1038" i="9"/>
  <c r="Z1037" i="9"/>
  <c r="Z1036" i="9"/>
  <c r="Z1035" i="9"/>
  <c r="Z1034" i="9"/>
  <c r="Z1033" i="9"/>
  <c r="Y1030" i="9"/>
  <c r="X1030" i="9"/>
  <c r="W1030" i="9"/>
  <c r="V1030" i="9"/>
  <c r="U1030" i="9"/>
  <c r="T1030" i="9"/>
  <c r="Z1029" i="9"/>
  <c r="Z1028" i="9"/>
  <c r="Z1027" i="9"/>
  <c r="Z1026" i="9"/>
  <c r="M1026" i="9"/>
  <c r="K1026" i="9"/>
  <c r="J1026" i="9"/>
  <c r="I1026" i="9"/>
  <c r="H1026" i="9"/>
  <c r="G1026" i="9"/>
  <c r="F1026" i="9"/>
  <c r="E1026" i="9"/>
  <c r="D1026" i="9"/>
  <c r="C1026" i="9"/>
  <c r="Z1025" i="9"/>
  <c r="L1025" i="9"/>
  <c r="Z1024" i="9"/>
  <c r="L1024" i="9"/>
  <c r="Z1023" i="9"/>
  <c r="L1023" i="9"/>
  <c r="L1022" i="9"/>
  <c r="L1021" i="9"/>
  <c r="Y1020" i="9"/>
  <c r="X1020" i="9"/>
  <c r="W1020" i="9"/>
  <c r="V1020" i="9"/>
  <c r="U1020" i="9"/>
  <c r="T1020" i="9"/>
  <c r="L1020" i="9"/>
  <c r="Z1019" i="9"/>
  <c r="L1019" i="9"/>
  <c r="Z1018" i="9"/>
  <c r="L1018" i="9"/>
  <c r="Z1017" i="9"/>
  <c r="L1017" i="9"/>
  <c r="Z1016" i="9"/>
  <c r="L1016" i="9"/>
  <c r="Z1015" i="9"/>
  <c r="L1015" i="9"/>
  <c r="Z1014" i="9"/>
  <c r="L1014" i="9"/>
  <c r="Z1013" i="9"/>
  <c r="L1013" i="9"/>
  <c r="L1012" i="9"/>
  <c r="Y999" i="9"/>
  <c r="X999" i="9"/>
  <c r="W999" i="9"/>
  <c r="V999" i="9"/>
  <c r="U999" i="9"/>
  <c r="T999" i="9"/>
  <c r="Z998" i="9"/>
  <c r="Z997" i="9"/>
  <c r="Z996" i="9"/>
  <c r="Z995" i="9"/>
  <c r="Z994" i="9"/>
  <c r="Z993" i="9"/>
  <c r="Z992" i="9"/>
  <c r="Y989" i="9"/>
  <c r="X989" i="9"/>
  <c r="W989" i="9"/>
  <c r="V989" i="9"/>
  <c r="U989" i="9"/>
  <c r="T989" i="9"/>
  <c r="Z988" i="9"/>
  <c r="M988" i="9"/>
  <c r="K988" i="9"/>
  <c r="J988" i="9"/>
  <c r="I988" i="9"/>
  <c r="H988" i="9"/>
  <c r="G988" i="9"/>
  <c r="F988" i="9"/>
  <c r="E988" i="9"/>
  <c r="D988" i="9"/>
  <c r="C988" i="9"/>
  <c r="Z987" i="9"/>
  <c r="L987" i="9"/>
  <c r="Z986" i="9"/>
  <c r="L986" i="9"/>
  <c r="Z985" i="9"/>
  <c r="L985" i="9"/>
  <c r="Z984" i="9"/>
  <c r="L984" i="9"/>
  <c r="Z983" i="9"/>
  <c r="L983" i="9"/>
  <c r="Z982" i="9"/>
  <c r="L982" i="9"/>
  <c r="L981" i="9"/>
  <c r="L980" i="9"/>
  <c r="Y979" i="9"/>
  <c r="X979" i="9"/>
  <c r="W979" i="9"/>
  <c r="V979" i="9"/>
  <c r="U979" i="9"/>
  <c r="T979" i="9"/>
  <c r="L979" i="9"/>
  <c r="Z978" i="9"/>
  <c r="L978" i="9"/>
  <c r="Z977" i="9"/>
  <c r="L977" i="9"/>
  <c r="Z976" i="9"/>
  <c r="L976" i="9"/>
  <c r="Z975" i="9"/>
  <c r="L975" i="9"/>
  <c r="Z974" i="9"/>
  <c r="L974" i="9"/>
  <c r="Z973" i="9"/>
  <c r="L973" i="9"/>
  <c r="Z972" i="9"/>
  <c r="L972" i="9"/>
  <c r="L971" i="9"/>
  <c r="Y962" i="9"/>
  <c r="X962" i="9"/>
  <c r="W962" i="9"/>
  <c r="V962" i="9"/>
  <c r="U962" i="9"/>
  <c r="T962" i="9"/>
  <c r="Z961" i="9"/>
  <c r="Z960" i="9"/>
  <c r="Z959" i="9"/>
  <c r="Z958" i="9"/>
  <c r="Z957" i="9"/>
  <c r="Z956" i="9"/>
  <c r="Z955" i="9"/>
  <c r="Z954" i="9"/>
  <c r="Y950" i="9"/>
  <c r="X950" i="9"/>
  <c r="W950" i="9"/>
  <c r="V950" i="9"/>
  <c r="U950" i="9"/>
  <c r="T950" i="9"/>
  <c r="Z949" i="9"/>
  <c r="M949" i="9"/>
  <c r="K949" i="9"/>
  <c r="J949" i="9"/>
  <c r="I949" i="9"/>
  <c r="H949" i="9"/>
  <c r="G949" i="9"/>
  <c r="F949" i="9"/>
  <c r="E949" i="9"/>
  <c r="D949" i="9"/>
  <c r="C949" i="9"/>
  <c r="Z948" i="9"/>
  <c r="L948" i="9"/>
  <c r="Z947" i="9"/>
  <c r="L947" i="9"/>
  <c r="Z946" i="9"/>
  <c r="L946" i="9"/>
  <c r="Z945" i="9"/>
  <c r="L945" i="9"/>
  <c r="Z944" i="9"/>
  <c r="L944" i="9"/>
  <c r="Z943" i="9"/>
  <c r="L943" i="9"/>
  <c r="Z942" i="9"/>
  <c r="L942" i="9"/>
  <c r="L941" i="9"/>
  <c r="L940" i="9"/>
  <c r="L939" i="9"/>
  <c r="Y938" i="9"/>
  <c r="X938" i="9"/>
  <c r="W938" i="9"/>
  <c r="V938" i="9"/>
  <c r="U938" i="9"/>
  <c r="T938" i="9"/>
  <c r="L938" i="9"/>
  <c r="Z937" i="9"/>
  <c r="L937" i="9"/>
  <c r="Z936" i="9"/>
  <c r="L936" i="9"/>
  <c r="Z935" i="9"/>
  <c r="L935" i="9"/>
  <c r="Z934" i="9"/>
  <c r="L934" i="9"/>
  <c r="Z933" i="9"/>
  <c r="L933" i="9"/>
  <c r="Z932" i="9"/>
  <c r="L932" i="9"/>
  <c r="Z931" i="9"/>
  <c r="L931" i="9"/>
  <c r="Z930" i="9"/>
  <c r="L930" i="9"/>
  <c r="L929" i="9"/>
  <c r="Y921" i="9"/>
  <c r="X921" i="9"/>
  <c r="W921" i="9"/>
  <c r="V921" i="9"/>
  <c r="U921" i="9"/>
  <c r="T921" i="9"/>
  <c r="Z920" i="9"/>
  <c r="Z919" i="9"/>
  <c r="Z918" i="9"/>
  <c r="Z917" i="9"/>
  <c r="Z916" i="9"/>
  <c r="Z915" i="9"/>
  <c r="Z914" i="9"/>
  <c r="Z913" i="9"/>
  <c r="Y909" i="9"/>
  <c r="X909" i="9"/>
  <c r="W909" i="9"/>
  <c r="V909" i="9"/>
  <c r="U909" i="9"/>
  <c r="T909" i="9"/>
  <c r="Z908" i="9"/>
  <c r="Z907" i="9"/>
  <c r="Z906" i="9"/>
  <c r="Z905" i="9"/>
  <c r="Z904" i="9"/>
  <c r="M904" i="9"/>
  <c r="K904" i="9"/>
  <c r="J904" i="9"/>
  <c r="I904" i="9"/>
  <c r="H904" i="9"/>
  <c r="G904" i="9"/>
  <c r="F904" i="9"/>
  <c r="E904" i="9"/>
  <c r="D904" i="9"/>
  <c r="C904" i="9"/>
  <c r="Z903" i="9"/>
  <c r="L903" i="9"/>
  <c r="Z902" i="9"/>
  <c r="L902" i="9"/>
  <c r="Z901" i="9"/>
  <c r="L901" i="9"/>
  <c r="L900" i="9"/>
  <c r="L899" i="9"/>
  <c r="L898" i="9"/>
  <c r="Y897" i="9"/>
  <c r="X897" i="9"/>
  <c r="W897" i="9"/>
  <c r="V897" i="9"/>
  <c r="U897" i="9"/>
  <c r="T897" i="9"/>
  <c r="L897" i="9"/>
  <c r="Z896" i="9"/>
  <c r="L896" i="9"/>
  <c r="Z895" i="9"/>
  <c r="L895" i="9"/>
  <c r="Z894" i="9"/>
  <c r="L894" i="9"/>
  <c r="Z893" i="9"/>
  <c r="L893" i="9"/>
  <c r="Z892" i="9"/>
  <c r="L892" i="9"/>
  <c r="Z891" i="9"/>
  <c r="L891" i="9"/>
  <c r="Z890" i="9"/>
  <c r="L890" i="9"/>
  <c r="Z889" i="9"/>
  <c r="L889" i="9"/>
  <c r="L888" i="9"/>
  <c r="Y883" i="9"/>
  <c r="X883" i="9"/>
  <c r="W883" i="9"/>
  <c r="V883" i="9"/>
  <c r="U883" i="9"/>
  <c r="T883" i="9"/>
  <c r="Z882" i="9"/>
  <c r="Z881" i="9"/>
  <c r="Z880" i="9"/>
  <c r="Z879" i="9"/>
  <c r="Z878" i="9"/>
  <c r="Z877" i="9"/>
  <c r="Z876" i="9"/>
  <c r="Z875" i="9"/>
  <c r="M870" i="9"/>
  <c r="K870" i="9"/>
  <c r="J870" i="9"/>
  <c r="I870" i="9"/>
  <c r="H870" i="9"/>
  <c r="G870" i="9"/>
  <c r="F870" i="9"/>
  <c r="E870" i="9"/>
  <c r="D870" i="9"/>
  <c r="C870" i="9"/>
  <c r="Y869" i="9"/>
  <c r="X869" i="9"/>
  <c r="W869" i="9"/>
  <c r="V869" i="9"/>
  <c r="U869" i="9"/>
  <c r="T869" i="9"/>
  <c r="L869" i="9"/>
  <c r="Z868" i="9"/>
  <c r="L868" i="9"/>
  <c r="Z867" i="9"/>
  <c r="L867" i="9"/>
  <c r="Z866" i="9"/>
  <c r="L866" i="9"/>
  <c r="Z865" i="9"/>
  <c r="L865" i="9"/>
  <c r="Z864" i="9"/>
  <c r="L864" i="9"/>
  <c r="Z863" i="9"/>
  <c r="L863" i="9"/>
  <c r="Z862" i="9"/>
  <c r="L862" i="9"/>
  <c r="Z861" i="9"/>
  <c r="L861" i="9"/>
  <c r="L860" i="9"/>
  <c r="L859" i="9"/>
  <c r="L858" i="9"/>
  <c r="Y857" i="9"/>
  <c r="X857" i="9"/>
  <c r="W857" i="9"/>
  <c r="V857" i="9"/>
  <c r="U857" i="9"/>
  <c r="T857" i="9"/>
  <c r="L857" i="9"/>
  <c r="Z856" i="9"/>
  <c r="L856" i="9"/>
  <c r="Z855" i="9"/>
  <c r="L855" i="9"/>
  <c r="Z854" i="9"/>
  <c r="L854" i="9"/>
  <c r="Z853" i="9"/>
  <c r="L853" i="9"/>
  <c r="Z852" i="9"/>
  <c r="L852" i="9"/>
  <c r="Z851" i="9"/>
  <c r="L851" i="9"/>
  <c r="Z850" i="9"/>
  <c r="L850" i="9"/>
  <c r="Z849" i="9"/>
  <c r="L849" i="9"/>
  <c r="L848" i="9"/>
  <c r="Y843" i="9"/>
  <c r="X843" i="9"/>
  <c r="W843" i="9"/>
  <c r="V843" i="9"/>
  <c r="U843" i="9"/>
  <c r="T843" i="9"/>
  <c r="Z842" i="9"/>
  <c r="Z841" i="9"/>
  <c r="Z840" i="9"/>
  <c r="Z839" i="9"/>
  <c r="Z838" i="9"/>
  <c r="Z837" i="9"/>
  <c r="Z836" i="9"/>
  <c r="Z835" i="9"/>
  <c r="Y829" i="9"/>
  <c r="X829" i="9"/>
  <c r="W829" i="9"/>
  <c r="V829" i="9"/>
  <c r="U829" i="9"/>
  <c r="T829" i="9"/>
  <c r="M829" i="9"/>
  <c r="K829" i="9"/>
  <c r="J829" i="9"/>
  <c r="I829" i="9"/>
  <c r="H829" i="9"/>
  <c r="G829" i="9"/>
  <c r="F829" i="9"/>
  <c r="E829" i="9"/>
  <c r="D829" i="9"/>
  <c r="C829" i="9"/>
  <c r="Z828" i="9"/>
  <c r="L828" i="9"/>
  <c r="Z827" i="9"/>
  <c r="L827" i="9"/>
  <c r="Z826" i="9"/>
  <c r="L826" i="9"/>
  <c r="Z825" i="9"/>
  <c r="L825" i="9"/>
  <c r="Z824" i="9"/>
  <c r="L824" i="9"/>
  <c r="Z823" i="9"/>
  <c r="L823" i="9"/>
  <c r="Z822" i="9"/>
  <c r="L822" i="9"/>
  <c r="Z821" i="9"/>
  <c r="L821" i="9"/>
  <c r="L820" i="9"/>
  <c r="L819" i="9"/>
  <c r="L818" i="9"/>
  <c r="Y817" i="9"/>
  <c r="X817" i="9"/>
  <c r="W817" i="9"/>
  <c r="V817" i="9"/>
  <c r="U817" i="9"/>
  <c r="T817" i="9"/>
  <c r="L817" i="9"/>
  <c r="Z816" i="9"/>
  <c r="L816" i="9"/>
  <c r="Z815" i="9"/>
  <c r="L815" i="9"/>
  <c r="Z814" i="9"/>
  <c r="L814" i="9"/>
  <c r="Z813" i="9"/>
  <c r="L813" i="9"/>
  <c r="Z812" i="9"/>
  <c r="L812" i="9"/>
  <c r="Z811" i="9"/>
  <c r="L811" i="9"/>
  <c r="Z810" i="9"/>
  <c r="L810" i="9"/>
  <c r="Z809" i="9"/>
  <c r="L809" i="9"/>
  <c r="L808" i="9"/>
  <c r="Y795" i="9"/>
  <c r="X795" i="9"/>
  <c r="W795" i="9"/>
  <c r="V795" i="9"/>
  <c r="U795" i="9"/>
  <c r="T795" i="9"/>
  <c r="Z794" i="9"/>
  <c r="Z793" i="9"/>
  <c r="Z792" i="9"/>
  <c r="Z791" i="9"/>
  <c r="Z790" i="9"/>
  <c r="Z789" i="9"/>
  <c r="Z788" i="9"/>
  <c r="Z787" i="9"/>
  <c r="Y781" i="9"/>
  <c r="X781" i="9"/>
  <c r="W781" i="9"/>
  <c r="V781" i="9"/>
  <c r="U781" i="9"/>
  <c r="T781" i="9"/>
  <c r="Z780" i="9"/>
  <c r="Z779" i="9"/>
  <c r="Z778" i="9"/>
  <c r="Z777" i="9"/>
  <c r="Z776" i="9"/>
  <c r="K776" i="9"/>
  <c r="J776" i="9"/>
  <c r="I776" i="9"/>
  <c r="H776" i="9"/>
  <c r="G776" i="9"/>
  <c r="F776" i="9"/>
  <c r="E776" i="9"/>
  <c r="D776" i="9"/>
  <c r="C776" i="9"/>
  <c r="Z775" i="9"/>
  <c r="L775" i="9"/>
  <c r="Z774" i="9"/>
  <c r="L774" i="9"/>
  <c r="Z773" i="9"/>
  <c r="L773" i="9"/>
  <c r="L772" i="9"/>
  <c r="L771" i="9"/>
  <c r="L770" i="9"/>
  <c r="Y769" i="9"/>
  <c r="X769" i="9"/>
  <c r="W769" i="9"/>
  <c r="V769" i="9"/>
  <c r="U769" i="9"/>
  <c r="T769" i="9"/>
  <c r="L769" i="9"/>
  <c r="Z768" i="9"/>
  <c r="L768" i="9"/>
  <c r="Z767" i="9"/>
  <c r="L767" i="9"/>
  <c r="Z766" i="9"/>
  <c r="L766" i="9"/>
  <c r="Z765" i="9"/>
  <c r="L765" i="9"/>
  <c r="Z764" i="9"/>
  <c r="L764" i="9"/>
  <c r="Z763" i="9"/>
  <c r="L763" i="9"/>
  <c r="Z762" i="9"/>
  <c r="L762" i="9"/>
  <c r="Z761" i="9"/>
  <c r="L761" i="9"/>
  <c r="L760" i="9"/>
  <c r="Y751" i="9"/>
  <c r="X751" i="9"/>
  <c r="W751" i="9"/>
  <c r="V751" i="9"/>
  <c r="U751" i="9"/>
  <c r="T751" i="9"/>
  <c r="Z750" i="9"/>
  <c r="Z749" i="9"/>
  <c r="Z748" i="9"/>
  <c r="Z747" i="9"/>
  <c r="Z746" i="9"/>
  <c r="Z745" i="9"/>
  <c r="Z744" i="9"/>
  <c r="Z743" i="9"/>
  <c r="Z742" i="9"/>
  <c r="Y737" i="9"/>
  <c r="X737" i="9"/>
  <c r="W737" i="9"/>
  <c r="V737" i="9"/>
  <c r="U737" i="9"/>
  <c r="T737" i="9"/>
  <c r="Z736" i="9"/>
  <c r="Z735" i="9"/>
  <c r="Z734" i="9"/>
  <c r="Z733" i="9"/>
  <c r="Z732" i="9"/>
  <c r="Z731" i="9"/>
  <c r="Z730" i="9"/>
  <c r="Z729" i="9"/>
  <c r="Z728" i="9"/>
  <c r="K728" i="9"/>
  <c r="J728" i="9"/>
  <c r="I728" i="9"/>
  <c r="H728" i="9"/>
  <c r="G728" i="9"/>
  <c r="F728" i="9"/>
  <c r="E728" i="9"/>
  <c r="L727" i="9"/>
  <c r="L726" i="9"/>
  <c r="M727" i="9" s="1"/>
  <c r="L725" i="9"/>
  <c r="L724" i="9"/>
  <c r="Y723" i="9"/>
  <c r="X723" i="9"/>
  <c r="W723" i="9"/>
  <c r="V723" i="9"/>
  <c r="U723" i="9"/>
  <c r="T723" i="9"/>
  <c r="L723" i="9"/>
  <c r="Z722" i="9"/>
  <c r="L722" i="9"/>
  <c r="Z721" i="9"/>
  <c r="L721" i="9"/>
  <c r="Z720" i="9"/>
  <c r="L720" i="9"/>
  <c r="Z719" i="9"/>
  <c r="L719" i="9"/>
  <c r="Z718" i="9"/>
  <c r="L718" i="9"/>
  <c r="Z717" i="9"/>
  <c r="L717" i="9"/>
  <c r="Z716" i="9"/>
  <c r="L716" i="9"/>
  <c r="Z715" i="9"/>
  <c r="L715" i="9"/>
  <c r="Z714" i="9"/>
  <c r="L714" i="9"/>
  <c r="L713" i="9"/>
  <c r="Y705" i="9"/>
  <c r="X705" i="9"/>
  <c r="W705" i="9"/>
  <c r="V705" i="9"/>
  <c r="U705" i="9"/>
  <c r="T705" i="9"/>
  <c r="Z704" i="9"/>
  <c r="Z703" i="9"/>
  <c r="Z702" i="9"/>
  <c r="Z701" i="9"/>
  <c r="Z700" i="9"/>
  <c r="Z699" i="9"/>
  <c r="Z698" i="9"/>
  <c r="Z697" i="9"/>
  <c r="Z696" i="9"/>
  <c r="Y691" i="9"/>
  <c r="X691" i="9"/>
  <c r="W691" i="9"/>
  <c r="V691" i="9"/>
  <c r="U691" i="9"/>
  <c r="T691" i="9"/>
  <c r="Z690" i="9"/>
  <c r="Z689" i="9"/>
  <c r="Z688" i="9"/>
  <c r="Z687" i="9"/>
  <c r="K687" i="9"/>
  <c r="J687" i="9"/>
  <c r="I687" i="9"/>
  <c r="H687" i="9"/>
  <c r="G687" i="9"/>
  <c r="F687" i="9"/>
  <c r="E687" i="9"/>
  <c r="Z686" i="9"/>
  <c r="L686" i="9"/>
  <c r="Z685" i="9"/>
  <c r="L685" i="9"/>
  <c r="Z684" i="9"/>
  <c r="L684" i="9"/>
  <c r="Z683" i="9"/>
  <c r="L683" i="9"/>
  <c r="Z682" i="9"/>
  <c r="L682" i="9"/>
  <c r="L681" i="9"/>
  <c r="L680" i="9"/>
  <c r="L679" i="9"/>
  <c r="L678" i="9"/>
  <c r="Y677" i="9"/>
  <c r="X677" i="9"/>
  <c r="W677" i="9"/>
  <c r="V677" i="9"/>
  <c r="U677" i="9"/>
  <c r="T677" i="9"/>
  <c r="L677" i="9"/>
  <c r="Z676" i="9"/>
  <c r="L676" i="9"/>
  <c r="Z675" i="9"/>
  <c r="L675" i="9"/>
  <c r="Z674" i="9"/>
  <c r="L674" i="9"/>
  <c r="Z673" i="9"/>
  <c r="L673" i="9"/>
  <c r="Z672" i="9"/>
  <c r="L672" i="9"/>
  <c r="Z671" i="9"/>
  <c r="L671" i="9"/>
  <c r="Z670" i="9"/>
  <c r="L670" i="9"/>
  <c r="Z669" i="9"/>
  <c r="L669" i="9"/>
  <c r="Z668" i="9"/>
  <c r="L668" i="9"/>
  <c r="L667" i="9"/>
  <c r="Y659" i="9"/>
  <c r="X659" i="9"/>
  <c r="W659" i="9"/>
  <c r="V659" i="9"/>
  <c r="U659" i="9"/>
  <c r="T659" i="9"/>
  <c r="Z658" i="9"/>
  <c r="Z657" i="9"/>
  <c r="Z656" i="9"/>
  <c r="Z655" i="9"/>
  <c r="Z654" i="9"/>
  <c r="Z653" i="9"/>
  <c r="Z652" i="9"/>
  <c r="Z651" i="9"/>
  <c r="Z650" i="9"/>
  <c r="Y645" i="9"/>
  <c r="X645" i="9"/>
  <c r="W645" i="9"/>
  <c r="V645" i="9"/>
  <c r="U645" i="9"/>
  <c r="T645" i="9"/>
  <c r="Z644" i="9"/>
  <c r="Z643" i="9"/>
  <c r="Z642" i="9"/>
  <c r="Z641" i="9"/>
  <c r="Z640" i="9"/>
  <c r="Z639" i="9"/>
  <c r="Z638" i="9"/>
  <c r="Z637" i="9"/>
  <c r="Z636" i="9"/>
  <c r="K635" i="9"/>
  <c r="J635" i="9"/>
  <c r="I635" i="9"/>
  <c r="H635" i="9"/>
  <c r="G635" i="9"/>
  <c r="F635" i="9"/>
  <c r="E635" i="9"/>
  <c r="L634" i="9"/>
  <c r="L633" i="9"/>
  <c r="L632" i="9"/>
  <c r="M634" i="9" s="1"/>
  <c r="Y631" i="9"/>
  <c r="X631" i="9"/>
  <c r="W631" i="9"/>
  <c r="V631" i="9"/>
  <c r="U631" i="9"/>
  <c r="T631" i="9"/>
  <c r="L631" i="9"/>
  <c r="Z630" i="9"/>
  <c r="L630" i="9"/>
  <c r="Z629" i="9"/>
  <c r="L629" i="9"/>
  <c r="Z628" i="9"/>
  <c r="L628" i="9"/>
  <c r="Z627" i="9"/>
  <c r="L627" i="9"/>
  <c r="Z626" i="9"/>
  <c r="L626" i="9"/>
  <c r="Z625" i="9"/>
  <c r="L625" i="9"/>
  <c r="Z624" i="9"/>
  <c r="L624" i="9"/>
  <c r="Z623" i="9"/>
  <c r="L623" i="9"/>
  <c r="Z622" i="9"/>
  <c r="L622" i="9"/>
  <c r="L621" i="9"/>
  <c r="Y615" i="9"/>
  <c r="X615" i="9"/>
  <c r="W615" i="9"/>
  <c r="V615" i="9"/>
  <c r="U615" i="9"/>
  <c r="T615" i="9"/>
  <c r="Z614" i="9"/>
  <c r="Z613" i="9"/>
  <c r="Z612" i="9"/>
  <c r="Z611" i="9"/>
  <c r="Z610" i="9"/>
  <c r="Z609" i="9"/>
  <c r="Z608" i="9"/>
  <c r="Z607" i="9"/>
  <c r="Z606" i="9"/>
  <c r="Y601" i="9"/>
  <c r="X601" i="9"/>
  <c r="W601" i="9"/>
  <c r="V601" i="9"/>
  <c r="U601" i="9"/>
  <c r="T601" i="9"/>
  <c r="Z600" i="9"/>
  <c r="Z599" i="9"/>
  <c r="Z598" i="9"/>
  <c r="Z597" i="9"/>
  <c r="Z596" i="9"/>
  <c r="Z595" i="9"/>
  <c r="Z594" i="9"/>
  <c r="Z593" i="9"/>
  <c r="Z592" i="9"/>
  <c r="K589" i="9"/>
  <c r="J589" i="9"/>
  <c r="I589" i="9"/>
  <c r="H589" i="9"/>
  <c r="G589" i="9"/>
  <c r="F589" i="9"/>
  <c r="E589" i="9"/>
  <c r="D589" i="9"/>
  <c r="C589" i="9"/>
  <c r="L588" i="9"/>
  <c r="Y587" i="9"/>
  <c r="X587" i="9"/>
  <c r="W587" i="9"/>
  <c r="V587" i="9"/>
  <c r="U587" i="9"/>
  <c r="T587" i="9"/>
  <c r="L587" i="9"/>
  <c r="Z586" i="9"/>
  <c r="L586" i="9"/>
  <c r="Z585" i="9"/>
  <c r="L585" i="9"/>
  <c r="Z584" i="9"/>
  <c r="L584" i="9"/>
  <c r="Z583" i="9"/>
  <c r="L583" i="9"/>
  <c r="Z582" i="9"/>
  <c r="L582" i="9"/>
  <c r="Z581" i="9"/>
  <c r="L581" i="9"/>
  <c r="Z580" i="9"/>
  <c r="L580" i="9"/>
  <c r="Z579" i="9"/>
  <c r="L579" i="9"/>
  <c r="Z578" i="9"/>
  <c r="L578" i="9"/>
  <c r="M579" i="9" s="1"/>
  <c r="L577" i="9"/>
  <c r="Y572" i="9"/>
  <c r="X572" i="9"/>
  <c r="W572" i="9"/>
  <c r="V572" i="9"/>
  <c r="U572" i="9"/>
  <c r="T572" i="9"/>
  <c r="Z571" i="9"/>
  <c r="Z570" i="9"/>
  <c r="Z569" i="9"/>
  <c r="Z568" i="9"/>
  <c r="Z567" i="9"/>
  <c r="Z566" i="9"/>
  <c r="Z565" i="9"/>
  <c r="Z564" i="9"/>
  <c r="Z563" i="9"/>
  <c r="Y558" i="9"/>
  <c r="X558" i="9"/>
  <c r="W558" i="9"/>
  <c r="V558" i="9"/>
  <c r="U558" i="9"/>
  <c r="T558" i="9"/>
  <c r="Z557" i="9"/>
  <c r="Z556" i="9"/>
  <c r="Z555" i="9"/>
  <c r="Z554" i="9"/>
  <c r="Z553" i="9"/>
  <c r="Z552" i="9"/>
  <c r="Z551" i="9"/>
  <c r="Z550" i="9"/>
  <c r="Z549" i="9"/>
  <c r="K547" i="9"/>
  <c r="J547" i="9"/>
  <c r="I547" i="9"/>
  <c r="H547" i="9"/>
  <c r="G547" i="9"/>
  <c r="F547" i="9"/>
  <c r="E547" i="9"/>
  <c r="D547" i="9"/>
  <c r="C547" i="9"/>
  <c r="L546" i="9"/>
  <c r="L545" i="9"/>
  <c r="Y544" i="9"/>
  <c r="X544" i="9"/>
  <c r="W544" i="9"/>
  <c r="V544" i="9"/>
  <c r="U544" i="9"/>
  <c r="T544" i="9"/>
  <c r="L544" i="9"/>
  <c r="Z543" i="9"/>
  <c r="L543" i="9"/>
  <c r="Z542" i="9"/>
  <c r="L542" i="9"/>
  <c r="Z541" i="9"/>
  <c r="L541" i="9"/>
  <c r="Z540" i="9"/>
  <c r="L540" i="9"/>
  <c r="Z539" i="9"/>
  <c r="L539" i="9"/>
  <c r="Z538" i="9"/>
  <c r="L538" i="9"/>
  <c r="Z537" i="9"/>
  <c r="L537" i="9"/>
  <c r="Z536" i="9"/>
  <c r="L536" i="9"/>
  <c r="M537" i="9" s="1"/>
  <c r="Z535" i="9"/>
  <c r="L535" i="9"/>
  <c r="L534" i="9"/>
  <c r="Y529" i="9"/>
  <c r="X529" i="9"/>
  <c r="W529" i="9"/>
  <c r="V529" i="9"/>
  <c r="U529" i="9"/>
  <c r="T529" i="9"/>
  <c r="Z528" i="9"/>
  <c r="Z527" i="9"/>
  <c r="Z526" i="9"/>
  <c r="Z525" i="9"/>
  <c r="Z524" i="9"/>
  <c r="Z523" i="9"/>
  <c r="Z522" i="9"/>
  <c r="Z521" i="9"/>
  <c r="Z520" i="9"/>
  <c r="Y515" i="9"/>
  <c r="X515" i="9"/>
  <c r="W515" i="9"/>
  <c r="V515" i="9"/>
  <c r="U515" i="9"/>
  <c r="T515" i="9"/>
  <c r="Z515" i="9" s="1"/>
  <c r="Z514" i="9"/>
  <c r="Z513" i="9"/>
  <c r="Z512" i="9"/>
  <c r="Z511" i="9"/>
  <c r="Z510" i="9"/>
  <c r="Z509" i="9"/>
  <c r="Z508" i="9"/>
  <c r="Z507" i="9"/>
  <c r="Z506" i="9"/>
  <c r="K504" i="9"/>
  <c r="J504" i="9"/>
  <c r="I504" i="9"/>
  <c r="H504" i="9"/>
  <c r="G504" i="9"/>
  <c r="F504" i="9"/>
  <c r="E504" i="9"/>
  <c r="D504" i="9"/>
  <c r="C504" i="9"/>
  <c r="L503" i="9"/>
  <c r="L502" i="9"/>
  <c r="Y501" i="9"/>
  <c r="X501" i="9"/>
  <c r="W501" i="9"/>
  <c r="V501" i="9"/>
  <c r="U501" i="9"/>
  <c r="T501" i="9"/>
  <c r="L501" i="9"/>
  <c r="Z500" i="9"/>
  <c r="L500" i="9"/>
  <c r="Z499" i="9"/>
  <c r="L499" i="9"/>
  <c r="M503" i="9" s="1"/>
  <c r="Z498" i="9"/>
  <c r="L498" i="9"/>
  <c r="Z497" i="9"/>
  <c r="L497" i="9"/>
  <c r="Z496" i="9"/>
  <c r="L496" i="9"/>
  <c r="Z495" i="9"/>
  <c r="L495" i="9"/>
  <c r="Z494" i="9"/>
  <c r="L494" i="9"/>
  <c r="M498" i="9" s="1"/>
  <c r="Z493" i="9"/>
  <c r="L493" i="9"/>
  <c r="M493" i="9" s="1"/>
  <c r="Z492" i="9"/>
  <c r="L492" i="9"/>
  <c r="L491" i="9"/>
  <c r="Y484" i="9"/>
  <c r="Z484" i="9" s="1"/>
  <c r="X484" i="9"/>
  <c r="W484" i="9"/>
  <c r="V484" i="9"/>
  <c r="U484" i="9"/>
  <c r="T484" i="9"/>
  <c r="Z483" i="9"/>
  <c r="Z482" i="9"/>
  <c r="Z481" i="9"/>
  <c r="Z480" i="9"/>
  <c r="Z479" i="9"/>
  <c r="Z478" i="9"/>
  <c r="Z477" i="9"/>
  <c r="Z476" i="9"/>
  <c r="Z475" i="9"/>
  <c r="Y470" i="9"/>
  <c r="X470" i="9"/>
  <c r="W470" i="9"/>
  <c r="V470" i="9"/>
  <c r="U470" i="9"/>
  <c r="T470" i="9"/>
  <c r="Z469" i="9"/>
  <c r="Z468" i="9"/>
  <c r="Z467" i="9"/>
  <c r="Z466" i="9"/>
  <c r="Z465" i="9"/>
  <c r="K465" i="9"/>
  <c r="J465" i="9"/>
  <c r="I465" i="9"/>
  <c r="H465" i="9"/>
  <c r="G465" i="9"/>
  <c r="F465" i="9"/>
  <c r="E465" i="9"/>
  <c r="D465" i="9"/>
  <c r="C465" i="9"/>
  <c r="Z464" i="9"/>
  <c r="L464" i="9"/>
  <c r="Z463" i="9"/>
  <c r="L463" i="9"/>
  <c r="Z462" i="9"/>
  <c r="L462" i="9"/>
  <c r="Z461" i="9"/>
  <c r="L461" i="9"/>
  <c r="L460" i="9"/>
  <c r="L459" i="9"/>
  <c r="L458" i="9"/>
  <c r="L457" i="9"/>
  <c r="Y456" i="9"/>
  <c r="X456" i="9"/>
  <c r="W456" i="9"/>
  <c r="V456" i="9"/>
  <c r="U456" i="9"/>
  <c r="T456" i="9"/>
  <c r="L456" i="9"/>
  <c r="M459" i="9" s="1"/>
  <c r="Z455" i="9"/>
  <c r="L455" i="9"/>
  <c r="M455" i="9" s="1"/>
  <c r="Z454" i="9"/>
  <c r="L454" i="9"/>
  <c r="Z453" i="9"/>
  <c r="L453" i="9"/>
  <c r="Z452" i="9"/>
  <c r="L452" i="9"/>
  <c r="Z451" i="9"/>
  <c r="L451" i="9"/>
  <c r="Z450" i="9"/>
  <c r="L450" i="9"/>
  <c r="Z449" i="9"/>
  <c r="L449" i="9"/>
  <c r="Z448" i="9"/>
  <c r="L448" i="9"/>
  <c r="Z447" i="9"/>
  <c r="L447" i="9"/>
  <c r="L446" i="9"/>
  <c r="L465" i="9" s="1"/>
  <c r="X442" i="9"/>
  <c r="W442" i="9"/>
  <c r="V442" i="9"/>
  <c r="U442" i="9"/>
  <c r="T442" i="9"/>
  <c r="Y441" i="9"/>
  <c r="Y440" i="9"/>
  <c r="Y439" i="9"/>
  <c r="Y438" i="9"/>
  <c r="Y437" i="9"/>
  <c r="Y436" i="9"/>
  <c r="Y435" i="9"/>
  <c r="Y434" i="9"/>
  <c r="Y433" i="9"/>
  <c r="X428" i="9"/>
  <c r="W428" i="9"/>
  <c r="V428" i="9"/>
  <c r="U428" i="9"/>
  <c r="T428" i="9"/>
  <c r="Y427" i="9"/>
  <c r="Y426" i="9"/>
  <c r="Y425" i="9"/>
  <c r="Y424" i="9"/>
  <c r="Y423" i="9"/>
  <c r="Y422" i="9"/>
  <c r="Y421" i="9"/>
  <c r="Y420" i="9"/>
  <c r="Y419" i="9"/>
  <c r="J419" i="9"/>
  <c r="I419" i="9"/>
  <c r="H419" i="9"/>
  <c r="G419" i="9"/>
  <c r="F419" i="9"/>
  <c r="E419" i="9"/>
  <c r="D419" i="9"/>
  <c r="C419" i="9"/>
  <c r="K418" i="9"/>
  <c r="K417" i="9"/>
  <c r="K416" i="9"/>
  <c r="K415" i="9"/>
  <c r="X414" i="9"/>
  <c r="W414" i="9"/>
  <c r="V414" i="9"/>
  <c r="U414" i="9"/>
  <c r="T414" i="9"/>
  <c r="K414" i="9"/>
  <c r="Y413" i="9"/>
  <c r="K413" i="9"/>
  <c r="Y412" i="9"/>
  <c r="K412" i="9"/>
  <c r="Y411" i="9"/>
  <c r="K411" i="9"/>
  <c r="Y410" i="9"/>
  <c r="K410" i="9"/>
  <c r="Y409" i="9"/>
  <c r="K409" i="9"/>
  <c r="Y408" i="9"/>
  <c r="K408" i="9"/>
  <c r="Y407" i="9"/>
  <c r="K407" i="9"/>
  <c r="Y406" i="9"/>
  <c r="K406" i="9"/>
  <c r="Y405" i="9"/>
  <c r="K405" i="9"/>
  <c r="K404" i="9"/>
  <c r="X400" i="9"/>
  <c r="W400" i="9"/>
  <c r="V400" i="9"/>
  <c r="U400" i="9"/>
  <c r="T400" i="9"/>
  <c r="Y399" i="9"/>
  <c r="Y398" i="9"/>
  <c r="Y397" i="9"/>
  <c r="Y396" i="9"/>
  <c r="Y395" i="9"/>
  <c r="Y394" i="9"/>
  <c r="Y393" i="9"/>
  <c r="Y392" i="9"/>
  <c r="Y391" i="9"/>
  <c r="Y390" i="9"/>
  <c r="Y403" i="9" s="1"/>
  <c r="X386" i="9"/>
  <c r="W386" i="9"/>
  <c r="V386" i="9"/>
  <c r="U386" i="9"/>
  <c r="T386" i="9"/>
  <c r="Y385" i="9"/>
  <c r="Y384" i="9"/>
  <c r="Y383" i="9"/>
  <c r="Y382" i="9"/>
  <c r="Y381" i="9"/>
  <c r="Y380" i="9"/>
  <c r="Y379" i="9"/>
  <c r="Y378" i="9"/>
  <c r="Y377" i="9"/>
  <c r="Y376" i="9"/>
  <c r="J375" i="9"/>
  <c r="I375" i="9"/>
  <c r="H375" i="9"/>
  <c r="G375" i="9"/>
  <c r="F375" i="9"/>
  <c r="E375" i="9"/>
  <c r="D375" i="9"/>
  <c r="C375" i="9"/>
  <c r="K374" i="9"/>
  <c r="K373" i="9"/>
  <c r="X372" i="9"/>
  <c r="W372" i="9"/>
  <c r="V372" i="9"/>
  <c r="U372" i="9"/>
  <c r="T372" i="9"/>
  <c r="K372" i="9"/>
  <c r="Y371" i="9"/>
  <c r="K371" i="9"/>
  <c r="Y370" i="9"/>
  <c r="K370" i="9"/>
  <c r="Y369" i="9"/>
  <c r="K369" i="9"/>
  <c r="Y368" i="9"/>
  <c r="K368" i="9"/>
  <c r="Y367" i="9"/>
  <c r="K367" i="9"/>
  <c r="Y366" i="9"/>
  <c r="K366" i="9"/>
  <c r="Y365" i="9"/>
  <c r="K365" i="9"/>
  <c r="Y364" i="9"/>
  <c r="K364" i="9"/>
  <c r="Y363" i="9"/>
  <c r="K363" i="9"/>
  <c r="Y362" i="9"/>
  <c r="K362" i="9"/>
  <c r="K361" i="9"/>
  <c r="X358" i="9"/>
  <c r="W358" i="9"/>
  <c r="V358" i="9"/>
  <c r="U358" i="9"/>
  <c r="T358" i="9"/>
  <c r="Y357" i="9"/>
  <c r="Y356" i="9"/>
  <c r="Y355" i="9"/>
  <c r="Y354" i="9"/>
  <c r="Y353" i="9"/>
  <c r="Y352" i="9"/>
  <c r="Y351" i="9"/>
  <c r="Y350" i="9"/>
  <c r="Y349" i="9"/>
  <c r="Y348" i="9"/>
  <c r="X344" i="9"/>
  <c r="W344" i="9"/>
  <c r="V344" i="9"/>
  <c r="U344" i="9"/>
  <c r="T344" i="9"/>
  <c r="Y343" i="9"/>
  <c r="Y342" i="9"/>
  <c r="Y341" i="9"/>
  <c r="Y340" i="9"/>
  <c r="Y339" i="9"/>
  <c r="J339" i="9"/>
  <c r="I339" i="9"/>
  <c r="H339" i="9"/>
  <c r="G339" i="9"/>
  <c r="F339" i="9"/>
  <c r="E339" i="9"/>
  <c r="D339" i="9"/>
  <c r="C339" i="9"/>
  <c r="Y338" i="9"/>
  <c r="K338" i="9"/>
  <c r="Y337" i="9"/>
  <c r="K337" i="9"/>
  <c r="Y336" i="9"/>
  <c r="K336" i="9"/>
  <c r="Y335" i="9"/>
  <c r="K335" i="9"/>
  <c r="Y334" i="9"/>
  <c r="K334" i="9"/>
  <c r="L334" i="9" s="1"/>
  <c r="K333" i="9"/>
  <c r="K332" i="9"/>
  <c r="K331" i="9"/>
  <c r="X330" i="9"/>
  <c r="W330" i="9"/>
  <c r="V330" i="9"/>
  <c r="U330" i="9"/>
  <c r="T330" i="9"/>
  <c r="K330" i="9"/>
  <c r="Y329" i="9"/>
  <c r="K329" i="9"/>
  <c r="Y328" i="9"/>
  <c r="K328" i="9"/>
  <c r="L330" i="9" s="1"/>
  <c r="Y327" i="9"/>
  <c r="K327" i="9"/>
  <c r="Y326" i="9"/>
  <c r="K326" i="9"/>
  <c r="Y325" i="9"/>
  <c r="K325" i="9"/>
  <c r="Y324" i="9"/>
  <c r="K324" i="9"/>
  <c r="Y323" i="9"/>
  <c r="K323" i="9"/>
  <c r="Y322" i="9"/>
  <c r="K322" i="9"/>
  <c r="Y321" i="9"/>
  <c r="K321" i="9"/>
  <c r="Y320" i="9"/>
  <c r="K320" i="9"/>
  <c r="K319" i="9"/>
  <c r="X314" i="9"/>
  <c r="W314" i="9"/>
  <c r="V314" i="9"/>
  <c r="U314" i="9"/>
  <c r="T314" i="9"/>
  <c r="Y313" i="9"/>
  <c r="Y312" i="9"/>
  <c r="Y311" i="9"/>
  <c r="Y310" i="9"/>
  <c r="Y309" i="9"/>
  <c r="Y308" i="9"/>
  <c r="Y307" i="9"/>
  <c r="Y306" i="9"/>
  <c r="Y305" i="9"/>
  <c r="Y304" i="9"/>
  <c r="X300" i="9"/>
  <c r="W300" i="9"/>
  <c r="V300" i="9"/>
  <c r="U300" i="9"/>
  <c r="T300" i="9"/>
  <c r="Y299" i="9"/>
  <c r="Y298" i="9"/>
  <c r="Y297" i="9"/>
  <c r="Y296" i="9"/>
  <c r="Y295" i="9"/>
  <c r="J295" i="9"/>
  <c r="I295" i="9"/>
  <c r="H295" i="9"/>
  <c r="G295" i="9"/>
  <c r="F295" i="9"/>
  <c r="E295" i="9"/>
  <c r="D295" i="9"/>
  <c r="C295" i="9"/>
  <c r="Y294" i="9"/>
  <c r="K294" i="9"/>
  <c r="Y293" i="9"/>
  <c r="K293" i="9"/>
  <c r="Y292" i="9"/>
  <c r="K292" i="9"/>
  <c r="L294" i="9" s="1"/>
  <c r="Y291" i="9"/>
  <c r="K291" i="9"/>
  <c r="Y290" i="9"/>
  <c r="K290" i="9"/>
  <c r="K289" i="9"/>
  <c r="K288" i="9"/>
  <c r="K287" i="9"/>
  <c r="X286" i="9"/>
  <c r="W286" i="9"/>
  <c r="V286" i="9"/>
  <c r="U286" i="9"/>
  <c r="T286" i="9"/>
  <c r="K286" i="9"/>
  <c r="Y285" i="9"/>
  <c r="K285" i="9"/>
  <c r="Y284" i="9"/>
  <c r="K284" i="9"/>
  <c r="Y283" i="9"/>
  <c r="K283" i="9"/>
  <c r="Y282" i="9"/>
  <c r="K282" i="9"/>
  <c r="Y281" i="9"/>
  <c r="K281" i="9"/>
  <c r="Y280" i="9"/>
  <c r="K280" i="9"/>
  <c r="Y279" i="9"/>
  <c r="K279" i="9"/>
  <c r="Y278" i="9"/>
  <c r="K278" i="9"/>
  <c r="Y277" i="9"/>
  <c r="K277" i="9"/>
  <c r="Y276" i="9"/>
  <c r="K276" i="9"/>
  <c r="K275" i="9"/>
  <c r="X271" i="9"/>
  <c r="W271" i="9"/>
  <c r="V271" i="9"/>
  <c r="U271" i="9"/>
  <c r="T271" i="9"/>
  <c r="Y270" i="9"/>
  <c r="Y269" i="9"/>
  <c r="Y268" i="9"/>
  <c r="Y267" i="9"/>
  <c r="Y266" i="9"/>
  <c r="Y265" i="9"/>
  <c r="Y264" i="9"/>
  <c r="Y263" i="9"/>
  <c r="Y262" i="9"/>
  <c r="Y261" i="9"/>
  <c r="X257" i="9"/>
  <c r="W257" i="9"/>
  <c r="V257" i="9"/>
  <c r="U257" i="9"/>
  <c r="T257" i="9"/>
  <c r="Y256" i="9"/>
  <c r="Y255" i="9"/>
  <c r="Y254" i="9"/>
  <c r="Y253" i="9"/>
  <c r="Y252" i="9"/>
  <c r="Y251" i="9"/>
  <c r="J251" i="9"/>
  <c r="I251" i="9"/>
  <c r="H251" i="9"/>
  <c r="G251" i="9"/>
  <c r="F251" i="9"/>
  <c r="E251" i="9"/>
  <c r="D251" i="9"/>
  <c r="C251" i="9"/>
  <c r="Y250" i="9"/>
  <c r="K250" i="9"/>
  <c r="Y249" i="9"/>
  <c r="K249" i="9"/>
  <c r="Y248" i="9"/>
  <c r="K248" i="9"/>
  <c r="Y247" i="9"/>
  <c r="K247" i="9"/>
  <c r="K246" i="9"/>
  <c r="K245" i="9"/>
  <c r="K244" i="9"/>
  <c r="L247" i="9" s="1"/>
  <c r="X243" i="9"/>
  <c r="W243" i="9"/>
  <c r="V243" i="9"/>
  <c r="U243" i="9"/>
  <c r="T243" i="9"/>
  <c r="K243" i="9"/>
  <c r="Y242" i="9"/>
  <c r="K242" i="9"/>
  <c r="L243" i="9" s="1"/>
  <c r="Y241" i="9"/>
  <c r="K241" i="9"/>
  <c r="Y240" i="9"/>
  <c r="K240" i="9"/>
  <c r="Y239" i="9"/>
  <c r="K239" i="9"/>
  <c r="Y238" i="9"/>
  <c r="K238" i="9"/>
  <c r="Y237" i="9"/>
  <c r="K237" i="9"/>
  <c r="Y236" i="9"/>
  <c r="K236" i="9"/>
  <c r="Y235" i="9"/>
  <c r="K235" i="9"/>
  <c r="Y234" i="9"/>
  <c r="K234" i="9"/>
  <c r="Y233" i="9"/>
  <c r="K233" i="9"/>
  <c r="K232" i="9"/>
  <c r="X228" i="9"/>
  <c r="W228" i="9"/>
  <c r="V228" i="9"/>
  <c r="U228" i="9"/>
  <c r="T228" i="9"/>
  <c r="Y228" i="9" s="1"/>
  <c r="Y227" i="9"/>
  <c r="Y226" i="9"/>
  <c r="Y225" i="9"/>
  <c r="Y224" i="9"/>
  <c r="Y223" i="9"/>
  <c r="Y222" i="9"/>
  <c r="Y221" i="9"/>
  <c r="Y220" i="9"/>
  <c r="Y219" i="9"/>
  <c r="Y218" i="9"/>
  <c r="X214" i="9"/>
  <c r="W214" i="9"/>
  <c r="V214" i="9"/>
  <c r="U214" i="9"/>
  <c r="T214" i="9"/>
  <c r="Y213" i="9"/>
  <c r="Y212" i="9"/>
  <c r="Y211" i="9"/>
  <c r="Y210" i="9"/>
  <c r="Y209" i="9"/>
  <c r="Y208" i="9"/>
  <c r="J208" i="9"/>
  <c r="I208" i="9"/>
  <c r="H208" i="9"/>
  <c r="G208" i="9"/>
  <c r="F208" i="9"/>
  <c r="E208" i="9"/>
  <c r="D208" i="9"/>
  <c r="C208" i="9"/>
  <c r="Y207" i="9"/>
  <c r="K207" i="9"/>
  <c r="Y206" i="9"/>
  <c r="K206" i="9"/>
  <c r="Y205" i="9"/>
  <c r="K205" i="9"/>
  <c r="Y204" i="9"/>
  <c r="K204" i="9"/>
  <c r="K203" i="9"/>
  <c r="K202" i="9"/>
  <c r="K201" i="9"/>
  <c r="X200" i="9"/>
  <c r="W200" i="9"/>
  <c r="V200" i="9"/>
  <c r="U200" i="9"/>
  <c r="T200" i="9"/>
  <c r="K200" i="9"/>
  <c r="Y199" i="9"/>
  <c r="K199" i="9"/>
  <c r="L202" i="9" s="1"/>
  <c r="Y198" i="9"/>
  <c r="K198" i="9"/>
  <c r="Y197" i="9"/>
  <c r="K197" i="9"/>
  <c r="Y196" i="9"/>
  <c r="K196" i="9"/>
  <c r="Y195" i="9"/>
  <c r="K195" i="9"/>
  <c r="Y194" i="9"/>
  <c r="K194" i="9"/>
  <c r="Y193" i="9"/>
  <c r="K193" i="9"/>
  <c r="Y192" i="9"/>
  <c r="K192" i="9"/>
  <c r="Y191" i="9"/>
  <c r="K191" i="9"/>
  <c r="Y190" i="9"/>
  <c r="K190" i="9"/>
  <c r="K189" i="9"/>
  <c r="X183" i="9"/>
  <c r="W183" i="9"/>
  <c r="V183" i="9"/>
  <c r="U183" i="9"/>
  <c r="T183" i="9"/>
  <c r="Y183" i="9" s="1"/>
  <c r="Y182" i="9"/>
  <c r="Y181" i="9"/>
  <c r="Y180" i="9"/>
  <c r="Y179" i="9"/>
  <c r="Y178" i="9"/>
  <c r="Y177" i="9"/>
  <c r="Y176" i="9"/>
  <c r="Y175" i="9"/>
  <c r="Y174" i="9"/>
  <c r="Y173" i="9"/>
  <c r="X169" i="9"/>
  <c r="W169" i="9"/>
  <c r="V169" i="9"/>
  <c r="U169" i="9"/>
  <c r="T169" i="9"/>
  <c r="Y168" i="9"/>
  <c r="Y167" i="9"/>
  <c r="Y166" i="9"/>
  <c r="Y165" i="9"/>
  <c r="Y164" i="9"/>
  <c r="Y163" i="9"/>
  <c r="Y162" i="9"/>
  <c r="Y161" i="9"/>
  <c r="Y160" i="9"/>
  <c r="Y159" i="9"/>
  <c r="J158" i="9"/>
  <c r="I158" i="9"/>
  <c r="H158" i="9"/>
  <c r="G158" i="9"/>
  <c r="F158" i="9"/>
  <c r="E158" i="9"/>
  <c r="D158" i="9"/>
  <c r="C158" i="9"/>
  <c r="K157" i="9"/>
  <c r="K156" i="9"/>
  <c r="X155" i="9"/>
  <c r="W155" i="9"/>
  <c r="V155" i="9"/>
  <c r="U155" i="9"/>
  <c r="T155" i="9"/>
  <c r="K155" i="9"/>
  <c r="Y154" i="9"/>
  <c r="K154" i="9"/>
  <c r="Y153" i="9"/>
  <c r="K153" i="9"/>
  <c r="Y152" i="9"/>
  <c r="K152" i="9"/>
  <c r="Y151" i="9"/>
  <c r="K151" i="9"/>
  <c r="Y150" i="9"/>
  <c r="K150" i="9"/>
  <c r="Y149" i="9"/>
  <c r="K149" i="9"/>
  <c r="Y148" i="9"/>
  <c r="K148" i="9"/>
  <c r="Y147" i="9"/>
  <c r="K147" i="9"/>
  <c r="Y146" i="9"/>
  <c r="K146" i="9"/>
  <c r="Y145" i="9"/>
  <c r="K145" i="9"/>
  <c r="K144" i="9"/>
  <c r="X136" i="9"/>
  <c r="W136" i="9"/>
  <c r="V136" i="9"/>
  <c r="U136" i="9"/>
  <c r="T136" i="9"/>
  <c r="Y135" i="9"/>
  <c r="Y134" i="9"/>
  <c r="Y133" i="9"/>
  <c r="Y132" i="9"/>
  <c r="Y131" i="9"/>
  <c r="Y130" i="9"/>
  <c r="Y129" i="9"/>
  <c r="Y128" i="9"/>
  <c r="Y127" i="9"/>
  <c r="Y126" i="9"/>
  <c r="Y125" i="9"/>
  <c r="J124" i="9"/>
  <c r="I124" i="9"/>
  <c r="H124" i="9"/>
  <c r="G124" i="9"/>
  <c r="F124" i="9"/>
  <c r="E124" i="9"/>
  <c r="X122" i="9"/>
  <c r="W122" i="9"/>
  <c r="V122" i="9"/>
  <c r="U122" i="9"/>
  <c r="T122" i="9"/>
  <c r="Y121" i="9"/>
  <c r="Y120" i="9"/>
  <c r="L120" i="9"/>
  <c r="J120" i="9"/>
  <c r="I120" i="9"/>
  <c r="H120" i="9"/>
  <c r="G120" i="9"/>
  <c r="F120" i="9"/>
  <c r="E120" i="9"/>
  <c r="D120" i="9"/>
  <c r="C120" i="9"/>
  <c r="Y119" i="9"/>
  <c r="K119" i="9"/>
  <c r="Y118" i="9"/>
  <c r="K118" i="9"/>
  <c r="Y117" i="9"/>
  <c r="K117" i="9"/>
  <c r="Y116" i="9"/>
  <c r="K116" i="9"/>
  <c r="Y115" i="9"/>
  <c r="K115" i="9"/>
  <c r="Y114" i="9"/>
  <c r="K114" i="9"/>
  <c r="Y113" i="9"/>
  <c r="K113" i="9"/>
  <c r="Y112" i="9"/>
  <c r="K112" i="9"/>
  <c r="Y111" i="9"/>
  <c r="K111" i="9"/>
  <c r="K110" i="9"/>
  <c r="K109" i="9"/>
  <c r="X108" i="9"/>
  <c r="W108" i="9"/>
  <c r="V108" i="9"/>
  <c r="U108" i="9"/>
  <c r="T108" i="9"/>
  <c r="K108" i="9"/>
  <c r="Y107" i="9"/>
  <c r="K107" i="9"/>
  <c r="Y106" i="9"/>
  <c r="K106" i="9"/>
  <c r="Y105" i="9"/>
  <c r="K105" i="9"/>
  <c r="Y104" i="9"/>
  <c r="K104" i="9"/>
  <c r="Y103" i="9"/>
  <c r="K103" i="9"/>
  <c r="Y102" i="9"/>
  <c r="K102" i="9"/>
  <c r="Y101" i="9"/>
  <c r="K101" i="9"/>
  <c r="Y100" i="9"/>
  <c r="K100" i="9"/>
  <c r="Y99" i="9"/>
  <c r="K99" i="9"/>
  <c r="Y98" i="9"/>
  <c r="K98" i="9"/>
  <c r="Y97" i="9"/>
  <c r="K97" i="9"/>
  <c r="K96" i="9"/>
  <c r="Y344" i="9" l="1"/>
  <c r="Y1246" i="9"/>
  <c r="M1397" i="9"/>
  <c r="M1405" i="9" s="1"/>
  <c r="Y1829" i="9"/>
  <c r="T1971" i="9"/>
  <c r="W2027" i="9"/>
  <c r="J2113" i="9"/>
  <c r="Y372" i="9"/>
  <c r="Y400" i="9"/>
  <c r="L829" i="9"/>
  <c r="Z1030" i="9"/>
  <c r="Y1317" i="9"/>
  <c r="L1783" i="9"/>
  <c r="U1999" i="9"/>
  <c r="W2000" i="9"/>
  <c r="X2054" i="9"/>
  <c r="Y122" i="9"/>
  <c r="Z769" i="9"/>
  <c r="AA780" i="9"/>
  <c r="Z938" i="9"/>
  <c r="Z1020" i="9"/>
  <c r="L1026" i="9"/>
  <c r="Y1289" i="9"/>
  <c r="K1325" i="9"/>
  <c r="K1684" i="9"/>
  <c r="Y1689" i="9"/>
  <c r="Y1783" i="9"/>
  <c r="Y1995" i="9"/>
  <c r="Y2099" i="9"/>
  <c r="Y155" i="9"/>
  <c r="K251" i="9"/>
  <c r="Y271" i="9"/>
  <c r="L291" i="9"/>
  <c r="Y414" i="9"/>
  <c r="Z587" i="9"/>
  <c r="AA600" i="9"/>
  <c r="L687" i="9"/>
  <c r="M770" i="9"/>
  <c r="Z817" i="9"/>
  <c r="K1287" i="9"/>
  <c r="L1778" i="9"/>
  <c r="Y169" i="9"/>
  <c r="Y214" i="9"/>
  <c r="M583" i="9"/>
  <c r="M589" i="9" s="1"/>
  <c r="M588" i="9"/>
  <c r="L589" i="9"/>
  <c r="Z601" i="9"/>
  <c r="M631" i="9"/>
  <c r="M635" i="9" s="1"/>
  <c r="M717" i="9"/>
  <c r="M720" i="9"/>
  <c r="M1244" i="9"/>
  <c r="M1249" i="9"/>
  <c r="M1638" i="9"/>
  <c r="M1675" i="9"/>
  <c r="Y1994" i="9"/>
  <c r="Z530" i="9"/>
  <c r="Z631" i="9"/>
  <c r="M686" i="9"/>
  <c r="Z1157" i="9"/>
  <c r="Y1191" i="9"/>
  <c r="M1203" i="9"/>
  <c r="Y1256" i="9"/>
  <c r="Y1619" i="9"/>
  <c r="W1970" i="9"/>
  <c r="W1972" i="9" s="1"/>
  <c r="Y1959" i="9"/>
  <c r="V1966" i="9"/>
  <c r="W1990" i="9"/>
  <c r="Y2048" i="9"/>
  <c r="Z2050" i="9"/>
  <c r="Y2053" i="9"/>
  <c r="Y2084" i="9"/>
  <c r="Y2087" i="9"/>
  <c r="L2113" i="9"/>
  <c r="X2101" i="9"/>
  <c r="AA469" i="9"/>
  <c r="Z529" i="9"/>
  <c r="M626" i="9"/>
  <c r="Z1077" i="9"/>
  <c r="Z1147" i="9"/>
  <c r="L1157" i="9"/>
  <c r="M1567" i="9"/>
  <c r="Y1567" i="9"/>
  <c r="Y1607" i="9"/>
  <c r="L1866" i="9"/>
  <c r="Y1928" i="9"/>
  <c r="W1966" i="9"/>
  <c r="Y2021" i="9"/>
  <c r="U2027" i="9"/>
  <c r="Y2026" i="9"/>
  <c r="Y1659" i="9"/>
  <c r="Y1939" i="9"/>
  <c r="Y1964" i="9"/>
  <c r="J2001" i="9"/>
  <c r="L2086" i="9"/>
  <c r="L2087" i="9" s="1"/>
  <c r="Y200" i="9"/>
  <c r="Y286" i="9"/>
  <c r="Y300" i="9"/>
  <c r="Y314" i="9"/>
  <c r="L368" i="9"/>
  <c r="Y428" i="9"/>
  <c r="Z456" i="9"/>
  <c r="Z470" i="9"/>
  <c r="M504" i="9"/>
  <c r="AA557" i="9"/>
  <c r="Z615" i="9"/>
  <c r="Z691" i="9"/>
  <c r="Z752" i="9"/>
  <c r="Z869" i="9"/>
  <c r="Z897" i="9"/>
  <c r="M1104" i="9"/>
  <c r="K1250" i="9"/>
  <c r="Y1299" i="9"/>
  <c r="Y1455" i="9"/>
  <c r="K1568" i="9"/>
  <c r="Y1594" i="9"/>
  <c r="M1670" i="9"/>
  <c r="J1724" i="9"/>
  <c r="Y1734" i="9"/>
  <c r="J1789" i="9"/>
  <c r="J1830" i="9"/>
  <c r="W1840" i="9"/>
  <c r="Y1865" i="9"/>
  <c r="J1937" i="9"/>
  <c r="T1970" i="9"/>
  <c r="V1971" i="9"/>
  <c r="V2000" i="9"/>
  <c r="Y2024" i="9"/>
  <c r="Z2025" i="9"/>
  <c r="Z2051" i="9"/>
  <c r="J2087" i="9"/>
  <c r="Y2122" i="9"/>
  <c r="K339" i="9"/>
  <c r="Y443" i="9"/>
  <c r="K120" i="9"/>
  <c r="L152" i="9"/>
  <c r="K375" i="9"/>
  <c r="Z427" i="9"/>
  <c r="Z573" i="9"/>
  <c r="M683" i="9"/>
  <c r="L776" i="9"/>
  <c r="Z781" i="9"/>
  <c r="M1641" i="9"/>
  <c r="Y108" i="9"/>
  <c r="Y136" i="9"/>
  <c r="L250" i="9"/>
  <c r="L251" i="9" s="1"/>
  <c r="L286" i="9"/>
  <c r="L295" i="9" s="1"/>
  <c r="L413" i="9"/>
  <c r="L419" i="9" s="1"/>
  <c r="M464" i="9"/>
  <c r="M465" i="9" s="1"/>
  <c r="Z558" i="9"/>
  <c r="L635" i="9"/>
  <c r="M775" i="9"/>
  <c r="M776" i="9" s="1"/>
  <c r="Z921" i="9"/>
  <c r="Z962" i="9"/>
  <c r="Z1121" i="9"/>
  <c r="Y1201" i="9"/>
  <c r="Y1236" i="9"/>
  <c r="Y1279" i="9"/>
  <c r="Y1337" i="9"/>
  <c r="Y1378" i="9"/>
  <c r="Y1487" i="9"/>
  <c r="Y1514" i="9"/>
  <c r="M1633" i="9"/>
  <c r="M1642" i="9" s="1"/>
  <c r="Y1757" i="9"/>
  <c r="X1840" i="9"/>
  <c r="L1862" i="9"/>
  <c r="J1971" i="9"/>
  <c r="T1966" i="9"/>
  <c r="Y1986" i="9"/>
  <c r="V1996" i="9"/>
  <c r="J2050" i="9"/>
  <c r="L2050" i="9"/>
  <c r="Y2051" i="9"/>
  <c r="Y2080" i="9"/>
  <c r="Y2082" i="9"/>
  <c r="Y2086" i="9"/>
  <c r="U2101" i="9"/>
  <c r="Y2100" i="9"/>
  <c r="K1642" i="9"/>
  <c r="Y1676" i="9"/>
  <c r="Y1701" i="9"/>
  <c r="Y1746" i="9"/>
  <c r="V1840" i="9"/>
  <c r="T1996" i="9"/>
  <c r="Y2071" i="9"/>
  <c r="K208" i="9"/>
  <c r="K295" i="9"/>
  <c r="Y330" i="9"/>
  <c r="K419" i="9"/>
  <c r="Z501" i="9"/>
  <c r="L547" i="9"/>
  <c r="M541" i="9"/>
  <c r="M546" i="9"/>
  <c r="Z616" i="9"/>
  <c r="Z659" i="9"/>
  <c r="M677" i="9"/>
  <c r="AA690" i="9"/>
  <c r="AA736" i="9"/>
  <c r="Z737" i="9"/>
  <c r="Z795" i="9"/>
  <c r="Z829" i="9"/>
  <c r="L949" i="9"/>
  <c r="L988" i="9"/>
  <c r="Z989" i="9"/>
  <c r="Z1111" i="9"/>
  <c r="M1154" i="9"/>
  <c r="M1157" i="9" s="1"/>
  <c r="M1198" i="9"/>
  <c r="K1204" i="9"/>
  <c r="Y1404" i="9"/>
  <c r="K1405" i="9"/>
  <c r="Y1443" i="9"/>
  <c r="K1485" i="9"/>
  <c r="Y1474" i="9"/>
  <c r="Y1634" i="9"/>
  <c r="Y1647" i="9"/>
  <c r="L1714" i="9"/>
  <c r="L1724" i="9" s="1"/>
  <c r="L1747" i="9"/>
  <c r="L1788" i="9"/>
  <c r="Y1818" i="9"/>
  <c r="J1906" i="9"/>
  <c r="L1955" i="9"/>
  <c r="T1969" i="9"/>
  <c r="V1970" i="9"/>
  <c r="U1966" i="9"/>
  <c r="L1970" i="9"/>
  <c r="U1990" i="9"/>
  <c r="X2000" i="9"/>
  <c r="V1990" i="9"/>
  <c r="J2026" i="9"/>
  <c r="T2027" i="9"/>
  <c r="Z2024" i="9"/>
  <c r="Z2053" i="9"/>
  <c r="Z660" i="9"/>
  <c r="L870" i="9"/>
  <c r="Z979" i="9"/>
  <c r="Z1067" i="9"/>
  <c r="Y1914" i="9"/>
  <c r="V1969" i="9"/>
  <c r="Z1969" i="9" s="1"/>
  <c r="X1970" i="9"/>
  <c r="Y1987" i="9"/>
  <c r="T2001" i="9"/>
  <c r="Z2001" i="9" s="1"/>
  <c r="U2054" i="9"/>
  <c r="Y2088" i="9"/>
  <c r="Y358" i="9"/>
  <c r="Z572" i="9"/>
  <c r="Z883" i="9"/>
  <c r="Z1057" i="9"/>
  <c r="M1109" i="9"/>
  <c r="M1402" i="9"/>
  <c r="M1484" i="9"/>
  <c r="M1485" i="9" s="1"/>
  <c r="Y1527" i="9"/>
  <c r="J1753" i="9"/>
  <c r="J1867" i="9"/>
  <c r="AA514" i="9"/>
  <c r="L504" i="9"/>
  <c r="AA644" i="9"/>
  <c r="L1070" i="9"/>
  <c r="Z1167" i="9"/>
  <c r="M1562" i="9"/>
  <c r="M1568" i="9" s="1"/>
  <c r="L1752" i="9"/>
  <c r="Y1892" i="9"/>
  <c r="Y1950" i="9"/>
  <c r="W1969" i="9"/>
  <c r="L1960" i="9"/>
  <c r="L1965" i="9"/>
  <c r="X1966" i="9"/>
  <c r="X1990" i="9"/>
  <c r="U2001" i="9"/>
  <c r="W1998" i="9"/>
  <c r="Z2026" i="9"/>
  <c r="Y2042" i="9"/>
  <c r="V2054" i="9"/>
  <c r="W2101" i="9"/>
  <c r="K158" i="9"/>
  <c r="L207" i="9"/>
  <c r="L208" i="9" s="1"/>
  <c r="Y257" i="9"/>
  <c r="L373" i="9"/>
  <c r="Y386" i="9"/>
  <c r="Y442" i="9"/>
  <c r="Z485" i="9"/>
  <c r="Z645" i="9"/>
  <c r="M679" i="9"/>
  <c r="M725" i="9"/>
  <c r="M728" i="9" s="1"/>
  <c r="Z751" i="9"/>
  <c r="Z843" i="9"/>
  <c r="Z857" i="9"/>
  <c r="L904" i="9"/>
  <c r="Z909" i="9"/>
  <c r="Z950" i="9"/>
  <c r="Z999" i="9"/>
  <c r="Y1211" i="9"/>
  <c r="Y1327" i="9"/>
  <c r="Y1368" i="9"/>
  <c r="Y1430" i="9"/>
  <c r="K1437" i="9"/>
  <c r="M1479" i="9"/>
  <c r="K1600" i="9"/>
  <c r="M1680" i="9"/>
  <c r="L1740" i="9"/>
  <c r="L1753" i="9" s="1"/>
  <c r="Y1768" i="9"/>
  <c r="Y1794" i="9"/>
  <c r="Y1837" i="9"/>
  <c r="L1857" i="9"/>
  <c r="Y1876" i="9"/>
  <c r="X1969" i="9"/>
  <c r="X1972" i="9" s="1"/>
  <c r="T2000" i="9"/>
  <c r="Z2000" i="9" s="1"/>
  <c r="U2000" i="9"/>
  <c r="U2002" i="9" s="1"/>
  <c r="X2027" i="9"/>
  <c r="Y2025" i="9"/>
  <c r="W2054" i="9"/>
  <c r="Y2083" i="9"/>
  <c r="M1194" i="9"/>
  <c r="M1437" i="9"/>
  <c r="V2002" i="9"/>
  <c r="Z706" i="9"/>
  <c r="L338" i="9"/>
  <c r="L339" i="9" s="1"/>
  <c r="L418" i="9"/>
  <c r="L157" i="9"/>
  <c r="Y243" i="9"/>
  <c r="Z544" i="9"/>
  <c r="Z677" i="9"/>
  <c r="Z705" i="9"/>
  <c r="Z723" i="9"/>
  <c r="M1431" i="9"/>
  <c r="Z2054" i="9"/>
  <c r="Y1968" i="9"/>
  <c r="Z1968" i="9"/>
  <c r="M1204" i="9"/>
  <c r="U1972" i="9"/>
  <c r="W2002" i="9"/>
  <c r="L1789" i="9"/>
  <c r="V1972" i="9"/>
  <c r="Y1971" i="9"/>
  <c r="Z1971" i="9"/>
  <c r="Z1999" i="9"/>
  <c r="Y1999" i="9"/>
  <c r="Y2112" i="9"/>
  <c r="L728" i="9"/>
  <c r="Y1958" i="9"/>
  <c r="X1998" i="9"/>
  <c r="Y2023" i="9"/>
  <c r="U1840" i="9"/>
  <c r="Y1957" i="9"/>
  <c r="Y1963" i="9"/>
  <c r="Z2023" i="9"/>
  <c r="Y1956" i="9"/>
  <c r="T1960" i="9"/>
  <c r="Y2052" i="9"/>
  <c r="U1960" i="9"/>
  <c r="Y1989" i="9"/>
  <c r="T2054" i="9"/>
  <c r="V1960" i="9"/>
  <c r="Y1988" i="9"/>
  <c r="Y1993" i="9"/>
  <c r="Y1996" i="9" s="1"/>
  <c r="T1998" i="9"/>
  <c r="Y2050" i="9"/>
  <c r="W1960" i="9"/>
  <c r="T1990" i="9"/>
  <c r="U1996" i="9"/>
  <c r="X2112" i="9"/>
  <c r="X1960" i="9"/>
  <c r="Y2098" i="9"/>
  <c r="Y2027" i="9" l="1"/>
  <c r="Y2001" i="9"/>
  <c r="Y1969" i="9"/>
  <c r="X2002" i="9"/>
  <c r="Y1970" i="9"/>
  <c r="Y1972" i="9" s="1"/>
  <c r="M1250" i="9"/>
  <c r="L1867" i="9"/>
  <c r="M687" i="9"/>
  <c r="Y2054" i="9"/>
  <c r="Y2000" i="9"/>
  <c r="M1115" i="9"/>
  <c r="Y2101" i="9"/>
  <c r="Y1960" i="9"/>
  <c r="T1972" i="9"/>
  <c r="M1684" i="9"/>
  <c r="Y1990" i="9"/>
  <c r="Z2027" i="9"/>
  <c r="Z1970" i="9"/>
  <c r="M547" i="9"/>
  <c r="L158" i="9"/>
  <c r="L375" i="9"/>
  <c r="Y1840" i="9"/>
  <c r="Y1966" i="9"/>
  <c r="T2002" i="9"/>
  <c r="Z1998" i="9"/>
  <c r="Z2002" i="9" s="1"/>
  <c r="Y1998" i="9"/>
  <c r="Y2002" i="9" s="1"/>
  <c r="Z197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5" authorId="0" shapeId="0" xr:uid="{E0BA6801-D1EC-4222-93CD-EB30D2F51958}">
      <text>
        <r>
          <rPr>
            <b/>
            <sz val="8"/>
            <color indexed="81"/>
            <rFont val="Tahoma"/>
            <family val="2"/>
          </rPr>
          <t>TTCN included</t>
        </r>
      </text>
    </comment>
    <comment ref="I68" authorId="0" shapeId="0" xr:uid="{6F664EF4-8A28-442E-92BD-CD3617625B59}">
      <text>
        <r>
          <rPr>
            <b/>
            <sz val="8"/>
            <color indexed="81"/>
            <rFont val="Tahoma"/>
            <family val="2"/>
          </rPr>
          <t>TTCN included</t>
        </r>
      </text>
    </comment>
    <comment ref="I120" authorId="0" shapeId="0" xr:uid="{850501D2-D118-419A-A4FF-906D5C59194F}">
      <text>
        <r>
          <rPr>
            <b/>
            <sz val="8"/>
            <color indexed="81"/>
            <rFont val="Tahoma"/>
            <family val="2"/>
          </rPr>
          <t>TTCN included</t>
        </r>
      </text>
    </comment>
    <comment ref="I158" authorId="0" shapeId="0" xr:uid="{63EFA273-9CD6-4101-9DA0-842C8BAACE65}">
      <text>
        <r>
          <rPr>
            <b/>
            <sz val="8"/>
            <color indexed="81"/>
            <rFont val="Tahoma"/>
            <family val="2"/>
          </rPr>
          <t>TTCN included</t>
        </r>
      </text>
    </comment>
    <comment ref="I208" authorId="0" shapeId="0" xr:uid="{BBD6F93A-EF27-470F-87CA-21A7ED1A3C69}">
      <text>
        <r>
          <rPr>
            <b/>
            <sz val="8"/>
            <color indexed="81"/>
            <rFont val="Tahoma"/>
            <family val="2"/>
          </rPr>
          <t>TTCN included</t>
        </r>
      </text>
    </comment>
    <comment ref="I251" authorId="0" shapeId="0" xr:uid="{B451F1A1-578D-4F74-843E-16163A39871C}">
      <text>
        <r>
          <rPr>
            <b/>
            <sz val="8"/>
            <color indexed="81"/>
            <rFont val="Tahoma"/>
            <family val="2"/>
          </rPr>
          <t>TTCN included</t>
        </r>
      </text>
    </comment>
    <comment ref="I295" authorId="0" shapeId="0" xr:uid="{25A74FD8-448A-44A0-9451-45EAC6D2D89A}">
      <text>
        <r>
          <rPr>
            <b/>
            <sz val="8"/>
            <color indexed="81"/>
            <rFont val="Tahoma"/>
            <family val="2"/>
          </rPr>
          <t>TTCN included</t>
        </r>
      </text>
    </comment>
    <comment ref="I339" authorId="0" shapeId="0" xr:uid="{F05204D6-6147-432E-AA16-17DBC0CA8EF8}">
      <text>
        <r>
          <rPr>
            <b/>
            <sz val="8"/>
            <color indexed="81"/>
            <rFont val="Tahoma"/>
            <family val="2"/>
          </rPr>
          <t>TTCN included</t>
        </r>
      </text>
    </comment>
    <comment ref="I375" authorId="0" shapeId="0" xr:uid="{D86B91E4-B300-4595-B0A9-FFE6FF6B89C4}">
      <text>
        <r>
          <rPr>
            <b/>
            <sz val="8"/>
            <color indexed="81"/>
            <rFont val="Tahoma"/>
            <family val="2"/>
          </rPr>
          <t>TTCN included</t>
        </r>
      </text>
    </comment>
    <comment ref="I419" authorId="0" shapeId="0" xr:uid="{3EA72662-A5D0-45D2-8AE6-2BCF8F000F6B}">
      <text>
        <r>
          <rPr>
            <b/>
            <sz val="8"/>
            <color indexed="81"/>
            <rFont val="Tahoma"/>
            <family val="2"/>
          </rPr>
          <t>TTCN included</t>
        </r>
      </text>
    </comment>
    <comment ref="I465" authorId="0" shapeId="0" xr:uid="{F352C92F-F296-49B8-AF62-4D91A3AF1674}">
      <text>
        <r>
          <rPr>
            <b/>
            <sz val="8"/>
            <color indexed="81"/>
            <rFont val="Tahoma"/>
            <family val="2"/>
          </rPr>
          <t>TTCN included</t>
        </r>
      </text>
    </comment>
    <comment ref="I504" authorId="0" shapeId="0" xr:uid="{29EA973C-37BB-41D7-B6D4-6678B525F6E9}">
      <text>
        <r>
          <rPr>
            <b/>
            <sz val="8"/>
            <color indexed="81"/>
            <rFont val="Tahoma"/>
            <family val="2"/>
          </rPr>
          <t>TTCN included</t>
        </r>
      </text>
    </comment>
    <comment ref="I547" authorId="0" shapeId="0" xr:uid="{8329BE1F-BABC-4875-848B-E038895C3EBC}">
      <text>
        <r>
          <rPr>
            <b/>
            <sz val="8"/>
            <color indexed="81"/>
            <rFont val="Tahoma"/>
            <family val="2"/>
          </rPr>
          <t>TTCN included</t>
        </r>
      </text>
    </comment>
    <comment ref="I589" authorId="0" shapeId="0" xr:uid="{33C309CC-EF3C-45AD-B502-5C82F7D7B2C5}">
      <text>
        <r>
          <rPr>
            <b/>
            <sz val="8"/>
            <color indexed="81"/>
            <rFont val="Tahoma"/>
            <family val="2"/>
          </rPr>
          <t>TTCN included</t>
        </r>
      </text>
    </comment>
    <comment ref="I635" authorId="0" shapeId="0" xr:uid="{98E44FD6-4700-4FD1-A33C-025EEFFC3FDA}">
      <text>
        <r>
          <rPr>
            <b/>
            <sz val="8"/>
            <color indexed="81"/>
            <rFont val="Tahoma"/>
            <family val="2"/>
          </rPr>
          <t>TTCN included</t>
        </r>
      </text>
    </comment>
    <comment ref="I687" authorId="0" shapeId="0" xr:uid="{FEBF028E-7B6E-4908-B7B1-0977325CFA32}">
      <text>
        <r>
          <rPr>
            <b/>
            <sz val="8"/>
            <color indexed="81"/>
            <rFont val="Tahoma"/>
            <family val="2"/>
          </rPr>
          <t>TTCN included</t>
        </r>
      </text>
    </comment>
    <comment ref="I728" authorId="0" shapeId="0" xr:uid="{67AADA83-6E55-49CA-A1AF-D0D00A2C99EE}">
      <text>
        <r>
          <rPr>
            <b/>
            <sz val="8"/>
            <color indexed="81"/>
            <rFont val="Tahoma"/>
            <family val="2"/>
          </rPr>
          <t>TTCN included</t>
        </r>
      </text>
    </comment>
    <comment ref="I776" authorId="0" shapeId="0" xr:uid="{8BD74DFC-C886-480E-82E8-22BB9F6951C8}">
      <text>
        <r>
          <rPr>
            <b/>
            <sz val="8"/>
            <color indexed="81"/>
            <rFont val="Tahoma"/>
            <family val="2"/>
          </rPr>
          <t>TTCN included</t>
        </r>
      </text>
    </comment>
    <comment ref="I829" authorId="0" shapeId="0" xr:uid="{557A961C-99CD-4F25-A2AE-8015B26DC43B}">
      <text>
        <r>
          <rPr>
            <b/>
            <sz val="8"/>
            <color indexed="81"/>
            <rFont val="Tahoma"/>
            <family val="2"/>
          </rPr>
          <t>TTCN included</t>
        </r>
      </text>
    </comment>
    <comment ref="I870" authorId="0" shapeId="0" xr:uid="{9E669DDC-6A7A-4096-B98A-0946188DDF43}">
      <text>
        <r>
          <rPr>
            <b/>
            <sz val="8"/>
            <color indexed="81"/>
            <rFont val="Tahoma"/>
            <family val="2"/>
          </rPr>
          <t>TTCN included</t>
        </r>
      </text>
    </comment>
    <comment ref="I904" authorId="0" shapeId="0" xr:uid="{5F478665-7159-49C4-9721-56EEF4D79F09}">
      <text>
        <r>
          <rPr>
            <b/>
            <sz val="8"/>
            <color indexed="81"/>
            <rFont val="Tahoma"/>
            <family val="2"/>
          </rPr>
          <t>TTCN included</t>
        </r>
      </text>
    </comment>
    <comment ref="I949" authorId="0" shapeId="0" xr:uid="{BD9D3EF9-D68B-4589-9D4E-FCF868C0AF7C}">
      <text>
        <r>
          <rPr>
            <b/>
            <sz val="8"/>
            <color indexed="81"/>
            <rFont val="Tahoma"/>
            <family val="2"/>
          </rPr>
          <t>TTCN included</t>
        </r>
      </text>
    </comment>
    <comment ref="I988" authorId="0" shapeId="0" xr:uid="{5B07E910-263A-4D83-9A29-02BAB049CEAB}">
      <text>
        <r>
          <rPr>
            <b/>
            <sz val="8"/>
            <color indexed="81"/>
            <rFont val="Tahoma"/>
            <family val="2"/>
          </rPr>
          <t>TTCN included</t>
        </r>
      </text>
    </comment>
    <comment ref="I1026" authorId="0" shapeId="0" xr:uid="{D82907E7-0606-40D7-8FCB-626031B5FEEC}">
      <text>
        <r>
          <rPr>
            <b/>
            <sz val="8"/>
            <color indexed="81"/>
            <rFont val="Tahoma"/>
            <family val="2"/>
          </rPr>
          <t>TTCN included</t>
        </r>
      </text>
    </comment>
    <comment ref="I1070" authorId="0" shapeId="0" xr:uid="{669C5115-75B8-4C34-B023-5D7CA6D69F8B}">
      <text>
        <r>
          <rPr>
            <b/>
            <sz val="8"/>
            <color indexed="81"/>
            <rFont val="Tahoma"/>
            <family val="2"/>
          </rPr>
          <t>TTCN included</t>
        </r>
      </text>
    </comment>
    <comment ref="I1115" authorId="0" shapeId="0" xr:uid="{E5366776-FCAF-4422-8A1F-BC2593F72CDD}">
      <text>
        <r>
          <rPr>
            <b/>
            <sz val="8"/>
            <color indexed="81"/>
            <rFont val="Tahoma"/>
            <family val="2"/>
          </rPr>
          <t>TTCN included</t>
        </r>
      </text>
    </comment>
    <comment ref="I1157" authorId="0" shapeId="0" xr:uid="{56A9728C-C987-4FA5-B590-CA0642D7E071}">
      <text>
        <r>
          <rPr>
            <b/>
            <sz val="8"/>
            <color indexed="81"/>
            <rFont val="Tahoma"/>
            <family val="2"/>
          </rPr>
          <t>TTCN included</t>
        </r>
      </text>
    </comment>
    <comment ref="I1158" authorId="0" shapeId="0" xr:uid="{FB120284-D8FA-433C-859E-7A2D65CE228A}">
      <text>
        <r>
          <rPr>
            <b/>
            <sz val="8"/>
            <color indexed="81"/>
            <rFont val="Tahoma"/>
            <family val="2"/>
          </rPr>
          <t>TTCN included</t>
        </r>
      </text>
    </comment>
    <comment ref="I1204" authorId="0" shapeId="0" xr:uid="{06AF8890-77DD-4860-820B-BA5843DEBC90}">
      <text>
        <r>
          <rPr>
            <b/>
            <sz val="8"/>
            <color indexed="81"/>
            <rFont val="Tahoma"/>
            <family val="2"/>
          </rPr>
          <t>TTCN included</t>
        </r>
      </text>
    </comment>
    <comment ref="I1250" authorId="0" shapeId="0" xr:uid="{2A48DE15-172C-472E-800F-0FBCD5F5DCAA}">
      <text>
        <r>
          <rPr>
            <b/>
            <sz val="8"/>
            <color indexed="81"/>
            <rFont val="Tahoma"/>
            <family val="2"/>
          </rPr>
          <t>TTCN included</t>
        </r>
      </text>
    </comment>
    <comment ref="I1287" authorId="0" shapeId="0" xr:uid="{2C6B120C-6407-4BE4-8BAA-4442A5591088}">
      <text>
        <r>
          <rPr>
            <b/>
            <sz val="8"/>
            <color indexed="81"/>
            <rFont val="Tahoma"/>
            <family val="2"/>
          </rPr>
          <t>TTCN included</t>
        </r>
      </text>
    </comment>
    <comment ref="I1325" authorId="0" shapeId="0" xr:uid="{326811D7-2BD9-48EC-A7D3-0A4F11081BCB}">
      <text>
        <r>
          <rPr>
            <b/>
            <sz val="8"/>
            <color indexed="81"/>
            <rFont val="Tahoma"/>
            <family val="2"/>
          </rPr>
          <t>TTCN included</t>
        </r>
      </text>
    </comment>
    <comment ref="I1365" authorId="0" shapeId="0" xr:uid="{EC5A5F50-483C-4555-A14B-353C49679C79}">
      <text>
        <r>
          <rPr>
            <b/>
            <sz val="8"/>
            <color indexed="81"/>
            <rFont val="Tahoma"/>
            <family val="2"/>
          </rPr>
          <t>TTCN included</t>
        </r>
      </text>
    </comment>
    <comment ref="I1405" authorId="0" shapeId="0" xr:uid="{C2D039E3-4064-48FC-A8CA-E1F9626FD0ED}">
      <text>
        <r>
          <rPr>
            <b/>
            <sz val="8"/>
            <color indexed="81"/>
            <rFont val="Tahoma"/>
            <family val="2"/>
          </rPr>
          <t>TTCN included</t>
        </r>
      </text>
    </comment>
    <comment ref="I1437" authorId="0" shapeId="0" xr:uid="{81A5D7AA-BDB1-4076-9E21-9722D0AC7102}">
      <text>
        <r>
          <rPr>
            <b/>
            <sz val="8"/>
            <color indexed="81"/>
            <rFont val="Tahoma"/>
            <family val="2"/>
          </rPr>
          <t>TTCN included</t>
        </r>
      </text>
    </comment>
    <comment ref="I1485" authorId="0" shapeId="0" xr:uid="{AAC8F12F-336D-4A18-90DB-3547CD2B8987}">
      <text>
        <r>
          <rPr>
            <b/>
            <sz val="8"/>
            <color indexed="81"/>
            <rFont val="Tahoma"/>
            <family val="2"/>
          </rPr>
          <t>TTCN included</t>
        </r>
      </text>
    </comment>
    <comment ref="I1528" authorId="0" shapeId="0" xr:uid="{0B0B459D-A34D-40E9-86F0-0095471C02F3}">
      <text>
        <r>
          <rPr>
            <b/>
            <sz val="8"/>
            <color indexed="81"/>
            <rFont val="Tahoma"/>
            <family val="2"/>
          </rPr>
          <t>TTCN included</t>
        </r>
      </text>
    </comment>
    <comment ref="I1568" authorId="0" shapeId="0" xr:uid="{060701F8-8983-40CB-B9DD-C2A4B7FC76D5}">
      <text>
        <r>
          <rPr>
            <b/>
            <sz val="8"/>
            <color indexed="81"/>
            <rFont val="Tahoma"/>
            <family val="2"/>
          </rPr>
          <t>TTCN included</t>
        </r>
      </text>
    </comment>
    <comment ref="I1600" authorId="0" shapeId="0" xr:uid="{6A2D02A4-317E-49A1-80EF-AFEC5585F13E}">
      <text>
        <r>
          <rPr>
            <b/>
            <sz val="8"/>
            <color indexed="81"/>
            <rFont val="Tahoma"/>
            <family val="2"/>
          </rPr>
          <t>TTCN included</t>
        </r>
      </text>
    </comment>
    <comment ref="I1642" authorId="0" shapeId="0" xr:uid="{B366D899-D430-4A3A-AFC7-8D7D9A0001DC}">
      <text>
        <r>
          <rPr>
            <b/>
            <sz val="8"/>
            <color indexed="81"/>
            <rFont val="Tahoma"/>
            <family val="2"/>
          </rPr>
          <t>TTCN included</t>
        </r>
      </text>
    </comment>
    <comment ref="I1684" authorId="0" shapeId="0" xr:uid="{D5DC18F0-B667-4D06-A3C9-80BD4A0DC67C}">
      <text>
        <r>
          <rPr>
            <b/>
            <sz val="8"/>
            <color indexed="81"/>
            <rFont val="Tahoma"/>
            <family val="2"/>
          </rPr>
          <t>TTCN included</t>
        </r>
      </text>
    </comment>
    <comment ref="I1724" authorId="0" shapeId="0" xr:uid="{46459C88-2B24-4660-BEF6-56B233C1A99B}">
      <text>
        <r>
          <rPr>
            <b/>
            <sz val="8"/>
            <color indexed="81"/>
            <rFont val="Tahoma"/>
            <family val="2"/>
          </rPr>
          <t>TTCN included</t>
        </r>
      </text>
    </comment>
    <comment ref="I1753" authorId="0" shapeId="0" xr:uid="{B17B98EB-6241-4A25-8944-AA9F92F58352}">
      <text>
        <r>
          <rPr>
            <b/>
            <sz val="8"/>
            <color indexed="81"/>
            <rFont val="Tahoma"/>
            <family val="2"/>
          </rPr>
          <t>TTCN included</t>
        </r>
      </text>
    </comment>
    <comment ref="I1789" authorId="0" shapeId="0" xr:uid="{3D577909-F663-4A58-B1D4-75EE65557731}">
      <text>
        <r>
          <rPr>
            <b/>
            <sz val="8"/>
            <color indexed="81"/>
            <rFont val="Tahoma"/>
            <family val="2"/>
          </rPr>
          <t>TTCN included</t>
        </r>
      </text>
    </comment>
    <comment ref="I1830" authorId="0" shapeId="0" xr:uid="{94F71BD0-7321-4C38-A29D-5CCF55490E89}">
      <text>
        <r>
          <rPr>
            <b/>
            <sz val="8"/>
            <color indexed="81"/>
            <rFont val="Tahoma"/>
            <family val="2"/>
          </rPr>
          <t>TTCN included</t>
        </r>
      </text>
    </comment>
  </commentList>
</comments>
</file>

<file path=xl/sharedStrings.xml><?xml version="1.0" encoding="utf-8"?>
<sst xmlns="http://schemas.openxmlformats.org/spreadsheetml/2006/main" count="56105" uniqueCount="9307">
  <si>
    <t>Title</t>
  </si>
  <si>
    <t>Source</t>
  </si>
  <si>
    <t>Contact</t>
  </si>
  <si>
    <t>Abstract</t>
  </si>
  <si>
    <t>Secretary Remarks</t>
  </si>
  <si>
    <t>Release</t>
  </si>
  <si>
    <t>Spec</t>
  </si>
  <si>
    <t>CR</t>
  </si>
  <si>
    <t>To</t>
  </si>
  <si>
    <t>Cc</t>
  </si>
  <si>
    <t>RAN chair (Qualcomm)</t>
  </si>
  <si>
    <t>Joern Krause</t>
  </si>
  <si>
    <t>agenda</t>
  </si>
  <si>
    <t>Approval</t>
  </si>
  <si>
    <t/>
  </si>
  <si>
    <t>3</t>
  </si>
  <si>
    <t>revised</t>
  </si>
  <si>
    <t>ETSI MCC</t>
  </si>
  <si>
    <t>report</t>
  </si>
  <si>
    <t>5</t>
  </si>
  <si>
    <t>4</t>
  </si>
  <si>
    <t>Status Report RAN WG1</t>
  </si>
  <si>
    <t>RAN1 chair (Samsung)</t>
  </si>
  <si>
    <t>7</t>
  </si>
  <si>
    <t>5.1</t>
  </si>
  <si>
    <t>noted</t>
  </si>
  <si>
    <t>List of CRs from RAN WG1</t>
  </si>
  <si>
    <t>discussion</t>
  </si>
  <si>
    <t>Information</t>
  </si>
  <si>
    <t>Status Report RAN WG2</t>
  </si>
  <si>
    <t>RAN2 chair (MediaTek)</t>
  </si>
  <si>
    <t>8</t>
  </si>
  <si>
    <t>5.2</t>
  </si>
  <si>
    <t>List of CRs from RAN WG2</t>
  </si>
  <si>
    <t>Status Report RAN WG3</t>
  </si>
  <si>
    <t>RAN3 chair (ZTE)</t>
  </si>
  <si>
    <t>5.3</t>
  </si>
  <si>
    <t>List of CRs from RAN WG3</t>
  </si>
  <si>
    <t>Status Report RAN WG4</t>
  </si>
  <si>
    <t>RAN4 chair (Huawei)</t>
  </si>
  <si>
    <t>5.4</t>
  </si>
  <si>
    <t>List of CRs from RAN WG4</t>
  </si>
  <si>
    <t>Status Report RAN WG5</t>
  </si>
  <si>
    <t>RAN5 chair (Motorola Mobility)</t>
  </si>
  <si>
    <t>5.5</t>
  </si>
  <si>
    <t>List of CRs from RAN WG5</t>
  </si>
  <si>
    <t>Status Report MCC TF160 (for approval)</t>
  </si>
  <si>
    <t>ETSI MCC TF160 Leader</t>
  </si>
  <si>
    <t>approved</t>
  </si>
  <si>
    <t>6.1</t>
  </si>
  <si>
    <t>withdrawn</t>
  </si>
  <si>
    <t>3GPP Support Team Report</t>
  </si>
  <si>
    <t>6.2</t>
  </si>
  <si>
    <t>MCC</t>
  </si>
  <si>
    <t>Status Report ITU-R Ad hoc</t>
  </si>
  <si>
    <t>3GPP ITU-R Ad hoc Contact (Telecom Italia)</t>
  </si>
  <si>
    <t>Work Plan</t>
  </si>
  <si>
    <t>CT</t>
  </si>
  <si>
    <t>LS in</t>
  </si>
  <si>
    <t>no RAN action requested</t>
  </si>
  <si>
    <t>Rel-17</t>
  </si>
  <si>
    <t>SA, RAN</t>
  </si>
  <si>
    <t>SA</t>
  </si>
  <si>
    <t>RAN</t>
  </si>
  <si>
    <t>ITU-R WP5D</t>
  </si>
  <si>
    <t>no explicit RAN action requested</t>
  </si>
  <si>
    <t>8.2</t>
  </si>
  <si>
    <t>replied to</t>
  </si>
  <si>
    <t>RP-221923</t>
  </si>
  <si>
    <t>8.4</t>
  </si>
  <si>
    <t>RAN1</t>
  </si>
  <si>
    <t>9.11</t>
  </si>
  <si>
    <t>NR_newRAT-Core, TEI17</t>
  </si>
  <si>
    <t>RAN3</t>
  </si>
  <si>
    <t>9.3.2.8</t>
  </si>
  <si>
    <t>Rel-18</t>
  </si>
  <si>
    <t>NR_MBS_enh-Core</t>
  </si>
  <si>
    <t>RP-222678</t>
  </si>
  <si>
    <t>NR_ENDC_SON_MDT_enh-Core</t>
  </si>
  <si>
    <t>RAN4</t>
  </si>
  <si>
    <t>Rel-16</t>
  </si>
  <si>
    <t>NR_newRAT-Core, TEI16</t>
  </si>
  <si>
    <t>RAN5</t>
  </si>
  <si>
    <t>NR_MIMO_OTA</t>
  </si>
  <si>
    <t>3GPP ITU-R AH</t>
  </si>
  <si>
    <t>RAN2</t>
  </si>
  <si>
    <t>NR_RF_FR1_enh</t>
  </si>
  <si>
    <t>SA2</t>
  </si>
  <si>
    <t>FS_VMR</t>
  </si>
  <si>
    <t>RAN3, RAN2</t>
  </si>
  <si>
    <t>RAN4, RAN</t>
  </si>
  <si>
    <t>LS out</t>
  </si>
  <si>
    <t>Agreement</t>
  </si>
  <si>
    <t>agreed</t>
  </si>
  <si>
    <t>other</t>
  </si>
  <si>
    <t>RAN1 Chair (Samsung), RAN2 Chair (MediaTek), RAN3 Chair (ZTE), RAN4 Chair (Huawei)</t>
  </si>
  <si>
    <t>endorsed</t>
  </si>
  <si>
    <t>6</t>
  </si>
  <si>
    <t>Status report for WI UE Conformance Test Aspects for NR RF Requirement Enhancements for FR2; rapporteur: Nokia</t>
  </si>
  <si>
    <t>Tuomo Säynäjäkangas</t>
  </si>
  <si>
    <t>WI status report</t>
  </si>
  <si>
    <t>13.3.13</t>
  </si>
  <si>
    <t>NR_RF_FR2_req_enh-UEConTest</t>
  </si>
  <si>
    <t>WID new</t>
  </si>
  <si>
    <t>R5</t>
  </si>
  <si>
    <t>13.1</t>
  </si>
  <si>
    <t>Ojas Choksi</t>
  </si>
  <si>
    <t>10.3.2</t>
  </si>
  <si>
    <t>LTE_TDD_1670_1675MHz</t>
  </si>
  <si>
    <t>Nokia Denmark</t>
  </si>
  <si>
    <t>Benny Vejlgaard</t>
  </si>
  <si>
    <t>9.1</t>
  </si>
  <si>
    <t>NEC</t>
  </si>
  <si>
    <t>Hans van der Veen</t>
  </si>
  <si>
    <t>9.10</t>
  </si>
  <si>
    <t>Sumant Iyer</t>
  </si>
  <si>
    <t>9.3.4.4</t>
  </si>
  <si>
    <t>NR_FR2_multiRX_DL</t>
  </si>
  <si>
    <t>Status report for WI NR sidelink evolution; rapporteur: OPPO</t>
  </si>
  <si>
    <t>Kevin Lin</t>
  </si>
  <si>
    <t>9.3.1.5</t>
  </si>
  <si>
    <t>NR_SL_enh2</t>
  </si>
  <si>
    <t>RP-221938</t>
  </si>
  <si>
    <t>Revised WID: NR sidelink evolution</t>
  </si>
  <si>
    <t>OPPO</t>
  </si>
  <si>
    <t>WID revised</t>
  </si>
  <si>
    <t>R1</t>
  </si>
  <si>
    <t>Xiaomi Technology</t>
  </si>
  <si>
    <t>xing yang</t>
  </si>
  <si>
    <t>not treated</t>
  </si>
  <si>
    <t>Status Report for WI UE Conformance - High-power UE (power class 1.5) operation in NR bands n77 and n78; rapporteur: Verizon</t>
  </si>
  <si>
    <t>Jinwen Ma</t>
  </si>
  <si>
    <t>13.4.13</t>
  </si>
  <si>
    <t>HPUE_PC1_5_n77_n78-UEConTest</t>
  </si>
  <si>
    <t>Beijing Xiaomi Mobile Software</t>
  </si>
  <si>
    <t>Zhenyu Zhang</t>
  </si>
  <si>
    <t>9.5.1.3</t>
  </si>
  <si>
    <t>LG Electronics Deutschland</t>
  </si>
  <si>
    <t>Sang-wook Lee</t>
  </si>
  <si>
    <t>R4s</t>
  </si>
  <si>
    <t>9.4.2.4</t>
  </si>
  <si>
    <t>DC_R18_xBLTE_2BNR_yDL2UL</t>
  </si>
  <si>
    <t>THALES</t>
  </si>
  <si>
    <t>Nicolas Chuberre</t>
  </si>
  <si>
    <t>WI summary</t>
  </si>
  <si>
    <t>NR_NTN_solutions-Core</t>
  </si>
  <si>
    <t>Youngdae Lee</t>
  </si>
  <si>
    <t>9.3.2.4</t>
  </si>
  <si>
    <t>NR_SL_relay_enh</t>
  </si>
  <si>
    <t>Jason Kahn</t>
  </si>
  <si>
    <t>RAN5 agreed non TTCN CR(s) WI UE Conformance - Rel-15 CA configurations (LTE_CA_R15-UEConTest)</t>
  </si>
  <si>
    <t>Ingbert Sigovich</t>
  </si>
  <si>
    <t>CR pack</t>
  </si>
  <si>
    <t>13.2.1</t>
  </si>
  <si>
    <t>Rel-15</t>
  </si>
  <si>
    <t>LTE_CA_R15-UEConTest</t>
  </si>
  <si>
    <t>RAN5 agreed non TTCN CR(s) WI UE Conformance - Rel-16 NR CA and DC; and NR and LTE DC Configurations (NR_CADC_NR_LTE_DC_R16-UEConTest) (Batch 1)</t>
  </si>
  <si>
    <t>13.3.2</t>
  </si>
  <si>
    <t>NR_CADC_NR_LTE_DC_R16-UEConTest</t>
  </si>
  <si>
    <t>RAN5 agreed non TTCN CR(s) WI UE Conformance - Rel-16 NR CA and DC; and NR and LTE DC Configurations (NR_CADC_NR_LTE_DC_R16-UEConTest) (Batch 2)</t>
  </si>
  <si>
    <t>RAN5 agreed non TTCN CR(s) WI UE Conformance - Introduction of new Rel-16 NR bands and extension of existing NR bands (NR_bands_BW_R16-UEConTest)</t>
  </si>
  <si>
    <t>13.3.3</t>
  </si>
  <si>
    <t>NR_bands_BW_R16-UEConTest</t>
  </si>
  <si>
    <t>RAN5 agreed non TTCN CR(s) WI UE Conformance for RF requirements for NR frequency range 1 (FR1) (NR_RF_FR1-UEConTest)</t>
  </si>
  <si>
    <t>13.3.4</t>
  </si>
  <si>
    <t>NR_RF_FR1-UEConTest</t>
  </si>
  <si>
    <t>13.3.5</t>
  </si>
  <si>
    <t>NR_Mob_enh-UEConTest</t>
  </si>
  <si>
    <t>13.3.6</t>
  </si>
  <si>
    <t>5G_V2X_NRSL_eV2XARC-UEConTest</t>
  </si>
  <si>
    <t>13.3.7</t>
  </si>
  <si>
    <t>RAN5 agreed non TTCN CR(s) WI UE Conformance - UE Power Saving in NR (NR_UE_pow_sav-UEConTest)</t>
  </si>
  <si>
    <t>13.3.8</t>
  </si>
  <si>
    <t>NR_UE_pow_sav-UEConTest</t>
  </si>
  <si>
    <t>RAN5 agreed non TTCN CR(s) WI UE Conformance - Private Network Support for NG-RAN
(NG_RAN_PRN_Vertical_LAN-UEConTest)</t>
  </si>
  <si>
    <t>13.3.9</t>
  </si>
  <si>
    <t>NG_RAN_PRN_Vertical_LAN-UEConTest</t>
  </si>
  <si>
    <t>13.3.10</t>
  </si>
  <si>
    <t>NR_CLI-UEConTest</t>
  </si>
  <si>
    <t>RAN5 agreed non TTCN CR(s) WI UE Conformance - Physical Layer Enhancements for NR Ultra-Reliable and Low Latency Communication (URLLC) (NR_L1enh_URLLC-UEConTest)</t>
  </si>
  <si>
    <t>13.3.11</t>
  </si>
  <si>
    <t>NR_L1enh_URLLC-UEConTest</t>
  </si>
  <si>
    <t>RAN5 agreed non TTCN CR(s) WI UE Conformance -NR positioning support (NR_pos-UEConTest)</t>
  </si>
  <si>
    <t>13.3.12</t>
  </si>
  <si>
    <t>NR_pos-UEConTest</t>
  </si>
  <si>
    <t>RAN5 agreed non TTCN CR(s) WI UE Conformance - NR RF requirement enhancements for frequency range 2 (FR2) (NR_RF_FR2_req_enh-UEConTest)</t>
  </si>
  <si>
    <t>13.3.14</t>
  </si>
  <si>
    <t>RAN5 agreed non TTCN CR(s) WI UE Conformance - Support of eCall over IMS for NR
(NR_EIEI-UEConTest)</t>
  </si>
  <si>
    <t>13.3.15</t>
  </si>
  <si>
    <t>NR_EIEI-UEConTest</t>
  </si>
  <si>
    <t>RAN5 agreed non TTCN CR(s) WI UE Conformance - NR-based access to unlicensed spectrum
(NR_unlic-UEConTest)</t>
  </si>
  <si>
    <t>13.3.16</t>
  </si>
  <si>
    <t>NR_unlic-UEConTest</t>
  </si>
  <si>
    <t>RAN5 agreed non TTCN CR(s) WI UE Conformance - LTE-NR &amp; NR-NR Dual Connectivity and NR CA enhancements (LTE_NR_DC_CA_enh-UEConTest)</t>
  </si>
  <si>
    <t>13.3.17</t>
  </si>
  <si>
    <t>LTE_NR_DC_CA_enh-UEConTest</t>
  </si>
  <si>
    <t>RAN5 agreed non TTCN CR(s) WI UE Conformance Test Aspects - 29 dBm UE Power Class for LTE Band 41 and NR Band n41 (LTE_NR_B41_Bn41_PC29dBm-UEConTest)</t>
  </si>
  <si>
    <t>13.3.18</t>
  </si>
  <si>
    <t>LTE_NR_B41_Bn41_PC29dBm-UEConTest</t>
  </si>
  <si>
    <t>RAN5 agreed non TTCN CR(s) WI UE Conformance - New Rel-17 NR licensed bands and extension of existing NR bands (NR_lic_bands_BW_R17-UEConTest)</t>
  </si>
  <si>
    <t>13.4.1</t>
  </si>
  <si>
    <t>NR_lic_bands_BW_R17-UEConTest</t>
  </si>
  <si>
    <t>13.4.2</t>
  </si>
  <si>
    <t>NR_bands_UL_MIMO_PC3_R17-UEConTest</t>
  </si>
  <si>
    <t>RAN5 agreed non TTCN CR(s) WI UE Conformance - Introduction of upper 700MHz A block E-UTRA band for the US (band 103) (LTE_upper_700MHz_A-UEConTest)</t>
  </si>
  <si>
    <t>13.4.4</t>
  </si>
  <si>
    <t>LTE_upper_700MHz_A-UEConTest</t>
  </si>
  <si>
    <t>13.4.5</t>
  </si>
  <si>
    <t>RAN5 agreed non TTCN CR(s) WI UE Conformance - Rel-17 NR CA and DC; and NR and LTE DC Configurations
(NR_CADC_NR_LTE_DC_R17-UEConTest)</t>
  </si>
  <si>
    <t>13.4.6</t>
  </si>
  <si>
    <t>NR_CADC_NR_LTE_DC_R17-UEConTest</t>
  </si>
  <si>
    <t>13.4.8</t>
  </si>
  <si>
    <t>RAN5 agreed non TTCN CR(s) WI UE Conformance - Rel-17 High power UE for NR inter-band Carrier Aggregation with 2 bands downlink and x bands uplink (x=1,2)
(NR_PC2_CA_R17_2BDL_2BUL-UEConTest)</t>
  </si>
  <si>
    <t>13.4.9</t>
  </si>
  <si>
    <t>NR_PC2_CA_R17_2BDL_2BUL-UEConTest</t>
  </si>
  <si>
    <t>13.4.12</t>
  </si>
  <si>
    <t>NR_UE_PC2_n39-UEConTest</t>
  </si>
  <si>
    <t>RAN5 agreed non TTCN CR(s) WI UE Conformance - High-power UE (power class 1.5) operation in NR bands n77 and n78
(HPUE_PC1_5_n77_n78-UEConTest)</t>
  </si>
  <si>
    <t>RAN5 agreed non TTCN CR(s) WI UE Conformance - High power UE (power class 2) for one NR FDD band (NR_PC2_UE_FDD-UEConTest)</t>
  </si>
  <si>
    <t>13.4.14</t>
  </si>
  <si>
    <t>NR_PC2_UE_FDD-UEConTest</t>
  </si>
  <si>
    <t>RAN5 agreed non TTCN CR(s) WI UE Conformance - UE Conformance - RF requirements enhancement for NR frequency range 1 (FR1)
(NR_RF_FR1_enh-UEConTest)</t>
  </si>
  <si>
    <t>13.4.15</t>
  </si>
  <si>
    <t>NR_RF_FR1_enh-UEConTest</t>
  </si>
  <si>
    <t>RAN5 agreed non TTCN CR(s) WI UE Conformance - UE RF requirements for Transparent Tx Diversity (TxD) for NR
(NR_RF_TxD-UEConTest)</t>
  </si>
  <si>
    <t>13.4.16</t>
  </si>
  <si>
    <t>NR_RF_TxD-UEConTest</t>
  </si>
  <si>
    <t>RAN5 agreed non TTCN CR(s) WI UE Conformance - NR coverage enhancements (NR_cov_enh-UEConTest)</t>
  </si>
  <si>
    <t>13.4.20</t>
  </si>
  <si>
    <t>NR_cov_enh-UEConTest</t>
  </si>
  <si>
    <t>RAN5 agreed non TTCN CR(s) WI UE Conformance - Multi-SIM devices for LTE/NR (LTE_NR_MUSIM_plus_CT1-UEConTest)</t>
  </si>
  <si>
    <t>13.4.22</t>
  </si>
  <si>
    <t>LTE_NR_MUSIM_plus_CT1-UEConTest</t>
  </si>
  <si>
    <t>UE Conformance - NR Multicast and Broadcast Services including CT and SA aspects (NR_MBS_5MBS_5MBUSA-UEConTest)</t>
  </si>
  <si>
    <t>13.4.23</t>
  </si>
  <si>
    <t>NR_MBS_5MBS_5MBUSA-UEConTest</t>
  </si>
  <si>
    <t>RAN5 agreed non TTCN CR(s) WI UE Conformance - Enhancement of data collection for SON (Self-Organising Networks)/MDT (Minimization of Drive Tests) in NR standalone and MR-DC (Multi-Radio Dual Connectivity) (NR_ENDC_SON_MDT_enh-UEConTest)</t>
  </si>
  <si>
    <t>13.4.24</t>
  </si>
  <si>
    <t>NR_ENDC_SON_MDT_enh-UEConTest</t>
  </si>
  <si>
    <t>RAN5 agreed non TTCN CR(s) WI UE Conformance - Enhancement of RAN slicing for NR (NR_slice-UEConTest)</t>
  </si>
  <si>
    <t>13.4.25</t>
  </si>
  <si>
    <t>NR_slice-UEConTest</t>
  </si>
  <si>
    <t>RAN5 agreed non TTCN CR(s) WI UE Conformance - Enhancement of Network Slicing Phase 2 (eNS_Ph2-UEConTest)</t>
  </si>
  <si>
    <t>13.4.26</t>
  </si>
  <si>
    <t>eNS_Ph2-UEConTest</t>
  </si>
  <si>
    <t>13.4.27</t>
  </si>
  <si>
    <t>NR_redcap_plus_ARCH-UEConTest</t>
  </si>
  <si>
    <t>RAN5 agreed non TTCN CR(s) WI UE Conformance - NR small data transmissions in INACTIVE state (NR_SmallData_INACTIVE-UEConTest)</t>
  </si>
  <si>
    <t>13.4.28</t>
  </si>
  <si>
    <t>NR_SmallData_INACTIVE-UEConTest</t>
  </si>
  <si>
    <t>RAN5 agreed non TTCN CR(s) WI UE Conformance - NR Uplink Data Compression (UDC) (NR_UDC-UEConTest)</t>
  </si>
  <si>
    <t>13.4.30</t>
  </si>
  <si>
    <t>NR_UDC-UEConTest</t>
  </si>
  <si>
    <t>RAN5 agreed non TTCN CR(s) WI UE Conformance - NB-IoT/eMTC support for Non-Terrestrial Networks (NTN) including EPS aspects (LTE_NBIOT_eMTC_NTN_plus_EPS-UEConTest)</t>
  </si>
  <si>
    <t>13.4.32</t>
  </si>
  <si>
    <t>LTE_NBIOT_eMTC_NTN_plus_EPS-UEConTest</t>
  </si>
  <si>
    <t>RAN5 agreed non TTCN CR(s) WI UE Conformance - Enhanced NR support for high speed train scenario for frequency range 1 (FR1) (NR_HST_FR1_enh-UEConTest)</t>
  </si>
  <si>
    <t>13.4.34</t>
  </si>
  <si>
    <t>NR_HST_FR1_enh-UEConTest</t>
  </si>
  <si>
    <t>13.4.35</t>
  </si>
  <si>
    <t>NR_HST_FR2-UEConTest</t>
  </si>
  <si>
    <t>13.4.39</t>
  </si>
  <si>
    <t>TEI17_Test</t>
  </si>
  <si>
    <t>R5s CRs from RAN5 electronic meeting ‘#2022-TTCN email’</t>
  </si>
  <si>
    <t>Rel-14</t>
  </si>
  <si>
    <t>Maintenance for closed WIs/SIs for REL-8 to Rel-14</t>
  </si>
  <si>
    <t>Maintenance for closed WIs/SIs for REL-15 (batch 1)</t>
  </si>
  <si>
    <t>TEI15_Test</t>
  </si>
  <si>
    <t>Maintenance for closed WIs/SIs for REL-15 (batch 2)</t>
  </si>
  <si>
    <t>Maintenance for closed WIs/SIs for REL-15 (batch 3)</t>
  </si>
  <si>
    <t>Maintenance for closed WIs/SIs for REL-15 (batch 4)</t>
  </si>
  <si>
    <t>Maintenance for closed WIs/SIs for REL-15 (batch 5)</t>
  </si>
  <si>
    <t>Maintenance for closed WIs/SIs for REL-15 (batch 6)</t>
  </si>
  <si>
    <t>Maintenance for closed WIs/SIs for REL-15 (batch 7)</t>
  </si>
  <si>
    <t>Maintenance for closed WIs/SIs for REL-15 (batch 8)</t>
  </si>
  <si>
    <t>Maintenance for closed WIs/SIs for REL-15 (batch 9)</t>
  </si>
  <si>
    <t>Maintenance for closed WIs/SIs for REL-15 (batch 10)</t>
  </si>
  <si>
    <t>Maintenance for closed WIs/SIs for REL-16 (batch 1)</t>
  </si>
  <si>
    <t>TEI16_Test</t>
  </si>
  <si>
    <t>Maintenance for closed WIs/SIs for REL-16 (batch 2)</t>
  </si>
  <si>
    <t>Ericsson</t>
  </si>
  <si>
    <t>Dominique Everaere</t>
  </si>
  <si>
    <t>RAN led SI</t>
  </si>
  <si>
    <t>9.2.1</t>
  </si>
  <si>
    <t>FS_6GHz_LTE_NR</t>
  </si>
  <si>
    <t>draft TR</t>
  </si>
  <si>
    <t>RP</t>
  </si>
  <si>
    <t>37.890</t>
  </si>
  <si>
    <t>0.17.0</t>
  </si>
  <si>
    <t>9.1.5</t>
  </si>
  <si>
    <t>Mansoor Shafi</t>
  </si>
  <si>
    <t>9.4.1.3</t>
  </si>
  <si>
    <t>NR_600MHz_APT</t>
  </si>
  <si>
    <t>Xiaomi Communications</t>
  </si>
  <si>
    <t>Decision</t>
  </si>
  <si>
    <t>9.3.2.1</t>
  </si>
  <si>
    <t>NR_Mob_enh2</t>
  </si>
  <si>
    <t>LG Electronics</t>
  </si>
  <si>
    <t>Hanbyul Seo</t>
  </si>
  <si>
    <t>9.2.5</t>
  </si>
  <si>
    <t>FS_NR_pos_enh2</t>
  </si>
  <si>
    <t>Discussion on the scope of Rel-18 sidelink evolution</t>
  </si>
  <si>
    <t>Status report for WI Perf. part: Solutions for NR to support non-terrestrial networks (NTN); rapporteur: Thales</t>
  </si>
  <si>
    <t>9.5.2.2</t>
  </si>
  <si>
    <t>Status report for WI NR NTN (Non-Terrestrial Networks) enhancements; rapporteur: Thales</t>
  </si>
  <si>
    <t>9.3.2.7</t>
  </si>
  <si>
    <t>NR_NTN_enh</t>
  </si>
  <si>
    <t>Status report for WI UE Conformance Test Aspects - LTE-NR &amp; NR-NR Dual Connectivity and NR CA enhancements; rapporteur: Nokia</t>
  </si>
  <si>
    <t>Matti Kangas</t>
  </si>
  <si>
    <t>Nokia, Nokia Shanghai Bell</t>
  </si>
  <si>
    <t>13.4.33</t>
  </si>
  <si>
    <t>NR_IIOT_URLLC_enh-UEConTest</t>
  </si>
  <si>
    <t>RAN4 CRs to Maintenance for Closed WIs/SIs for REL-16 and earlier - Batch 1</t>
  </si>
  <si>
    <t>Carolyn Taylor</t>
  </si>
  <si>
    <t>Rel-10</t>
  </si>
  <si>
    <t>RAN4 CRs to Maintenance for Closed WIs/SIs for REL-16 and earlier - Batch 2</t>
  </si>
  <si>
    <t>RAN4 CRs to Maintenance for Closed WIs/SIs for REL-16 and earlier - Batch 3</t>
  </si>
  <si>
    <t>FLAG M</t>
  </si>
  <si>
    <t>partially approved</t>
  </si>
  <si>
    <t>RAN4 CRs to Maintenance for Closed WIs/SIs for REL-16 and earlier - Batch 4</t>
  </si>
  <si>
    <t>RAN4 CRs to Maintenance for Closed WIs/SIs for REL-16 and earlier - Batch 5</t>
  </si>
  <si>
    <t>RAN4 CRs to Maintenance for Closed WIs for REL-17 - Batch 1</t>
  </si>
  <si>
    <t>10.7</t>
  </si>
  <si>
    <t>TEI17</t>
  </si>
  <si>
    <t>NB_IOTenh4_LTE_eMTC6-Perf</t>
  </si>
  <si>
    <t>RAN4 CRs to Maintenance for Closed WIs for REL-17 - Batch 2</t>
  </si>
  <si>
    <t>RAN4 CRs to Maintenance for Closed WIs for REL-17 - Batch 3</t>
  </si>
  <si>
    <t>FLAG M, FLAG D</t>
  </si>
  <si>
    <t>RAN4 CRs to Maintenance for Closed WIs for REL-17 - Batch 4</t>
  </si>
  <si>
    <t>RAN4 CRs to Maintenance for Closed WIs for REL-17 - Batch 5</t>
  </si>
  <si>
    <t>RAN4 CRs to Maintenance for Closed WIs for REL-17 - Batch 6</t>
  </si>
  <si>
    <t>NR_repeaters-Perf</t>
  </si>
  <si>
    <t>9.5.2.1</t>
  </si>
  <si>
    <t>NR_IIOT_URLLC_enh-Perf</t>
  </si>
  <si>
    <t>NR_NTN_solutions-Perf</t>
  </si>
  <si>
    <t>9.5.2.3</t>
  </si>
  <si>
    <t>NR_SmallData_INACTIVE-Perf</t>
  </si>
  <si>
    <t>9.5.1.1</t>
  </si>
  <si>
    <t>9.5.1.2</t>
  </si>
  <si>
    <t>NR_feMIMO-Perf</t>
  </si>
  <si>
    <t>9.5.1.4</t>
  </si>
  <si>
    <t>NR_cov_enh-Perf</t>
  </si>
  <si>
    <t>NR_pos_enh-Perf</t>
  </si>
  <si>
    <t>NR_redcap-Perf</t>
  </si>
  <si>
    <t>Status report for WI NR support for dedicated spectrum less than 5MHz for FR1; rapporteur: Nokia</t>
  </si>
  <si>
    <t>9.3.4.1</t>
  </si>
  <si>
    <t>NR_FR1_lessthan_5MHz_BW</t>
  </si>
  <si>
    <t>Man Hung Ng</t>
  </si>
  <si>
    <t>9.4.4.1</t>
  </si>
  <si>
    <t>LTE_NR_HPUE_FWVM_R18-Core</t>
  </si>
  <si>
    <t>Hisashi Onozawa</t>
  </si>
  <si>
    <t>9.3.4.3</t>
  </si>
  <si>
    <t>NR_RF_FR2_req_Ph3</t>
  </si>
  <si>
    <t>Status report for WI UE Conformance - Introduction of upper 700MHz A block E-UTRA band for the US (band 103); rapporteur: Puloli</t>
  </si>
  <si>
    <t>Heng Pan</t>
  </si>
  <si>
    <t>9.1.1</t>
  </si>
  <si>
    <t>Qualcomm Incorporated</t>
  </si>
  <si>
    <t>Peter Gaal</t>
  </si>
  <si>
    <t>Views on support of XR with 2Rx</t>
  </si>
  <si>
    <t>9.2.11</t>
  </si>
  <si>
    <t>FS_NR_XR_enh</t>
  </si>
  <si>
    <t>9.3.1.2</t>
  </si>
  <si>
    <t>NR_MC_enh</t>
  </si>
  <si>
    <t>Support of BWP without restriction</t>
  </si>
  <si>
    <t>R4</t>
  </si>
  <si>
    <t>not pursued</t>
  </si>
  <si>
    <t>Rakuten Mobile, Inc</t>
  </si>
  <si>
    <t>Koichiro Kitagawa</t>
  </si>
  <si>
    <t>Discussion</t>
  </si>
  <si>
    <t>Revised WID:Rel-18 NR Inter-band Carrier Aggregation/Dual Connectivity for 2 bands DL with x bands UL (x=1,2)</t>
  </si>
  <si>
    <t>ZTE Corporation</t>
  </si>
  <si>
    <t>Wubin Zhou</t>
  </si>
  <si>
    <t>9.4.3.2</t>
  </si>
  <si>
    <t>NR_CADC_R18_2BDL_xBUL</t>
  </si>
  <si>
    <t>Yumin Wu</t>
  </si>
  <si>
    <t>9.3.2.5</t>
  </si>
  <si>
    <t>NR_IDC_enh-Core</t>
  </si>
  <si>
    <t>China Unicom</t>
  </si>
  <si>
    <t>JIALADE BASAIER</t>
  </si>
  <si>
    <t>Fujitsu Limited</t>
  </si>
  <si>
    <t>Yosuke Akimoto</t>
  </si>
  <si>
    <t>9.3.3.3</t>
  </si>
  <si>
    <t>NR_mobile_IAB</t>
  </si>
  <si>
    <t>Young Ik Jo</t>
  </si>
  <si>
    <t>NR_redcap-Core</t>
  </si>
  <si>
    <t>Status report for WI: Rel-18 Dual Connectivity (DC) of 1 band LTE (1DL/1UL) and 1 NR band (1DL/1UL); rapporteur: CHTTL</t>
  </si>
  <si>
    <t>Bo-Han Hsieh</t>
  </si>
  <si>
    <t>9.4.2.1</t>
  </si>
  <si>
    <t>DC_R18_1BLTE_1BNR_2DL2UL</t>
  </si>
  <si>
    <t>Revised WID: Rel-18 Dual Connectivity (DC) of 1 band LTE (1DL/1UL) and 1 NR band (1DL/1UL)</t>
  </si>
  <si>
    <t>CHTTL</t>
  </si>
  <si>
    <t>Revised WID on Rel-18 NR Inter-band Carrier Aggregation/Dual Connectivity for 3 bands DL with x bands UL (x=1,2)</t>
  </si>
  <si>
    <t>9.4.3.3</t>
  </si>
  <si>
    <t>NR_CADC_R18_3BDL_xBUL</t>
  </si>
  <si>
    <t>Revised WID on Rel-18 Dual Connectivity (DC) of x bands (x=1,2,3) LTE inter-band CA (xDL/1UL) and y bands (3&lt;=y&lt;=5 and x+y &lt;= 6) NR inter-band CA (yDL/1UL)</t>
  </si>
  <si>
    <t>9.4.2.5</t>
  </si>
  <si>
    <t>DC_R18_xBLTE_yBNR_zDL2UL</t>
  </si>
  <si>
    <t>Status report for WI: Rel-18 Dual Connectivity (DC) of x bands (x=1,2,3) LTE inter-band CA (xDL/1UL) and y bands (3&lt;=y&lt;=5 and x+y &lt;= 6) NR inter-band CA (yDL/1UL); rapporteur: ZTE Corporation</t>
  </si>
  <si>
    <t>Status report for WI UE Conformance Test Aspects - Rel-15 CA configurations; rapporteur: Ericsson</t>
  </si>
  <si>
    <t>Leif Mattisson</t>
  </si>
  <si>
    <t>Status report for WI UE Conformance Test Aspects - Rel-16 CA configurations; rapporteur: Ericsson</t>
  </si>
  <si>
    <t>13.3.1</t>
  </si>
  <si>
    <t>LTE_CA_R16-UEConTest</t>
  </si>
  <si>
    <t>Status report for WI UE Conformance Test Aspects for new Rel-16 NR bands and extension of existing NR bands; rapporteur: Ericsson</t>
  </si>
  <si>
    <t>Status report for WI UE Conformance - Power Class 2 EN-DC with x LTE band + y NR band (x= 2, 3, 4, y=1; x=1, 2, y=2); rapporteur: Ericsson</t>
  </si>
  <si>
    <t>13.4.10</t>
  </si>
  <si>
    <t>ENDC_PC2_R17_xLTE_yNR-UEConTest</t>
  </si>
  <si>
    <t>Yu Shi</t>
  </si>
  <si>
    <t>Status report for WI Rel-18 NR intra band Carrier Aggregation for xCC DL/yCC UL including contiguous and non-contiguous spectrum (x&gt;=y); rapporteur: Ericsson</t>
  </si>
  <si>
    <t>Per Lindell</t>
  </si>
  <si>
    <t>9.4.3.1</t>
  </si>
  <si>
    <t>NR_CA_R18_Intra</t>
  </si>
  <si>
    <t>Status report for WI Air-to-ground network for NR; rapporteur CMCC</t>
  </si>
  <si>
    <t>Xiaoran Zhang</t>
  </si>
  <si>
    <t>9.3.4.9</t>
  </si>
  <si>
    <t>NR_ATG</t>
  </si>
  <si>
    <t>9.2.6</t>
  </si>
  <si>
    <t>FS_NR_duplex_evo</t>
  </si>
  <si>
    <t>RP-222110</t>
  </si>
  <si>
    <t>Revised SID: Study on evolution of NR duplex operation</t>
  </si>
  <si>
    <t>CMCC</t>
  </si>
  <si>
    <t>SID revised</t>
  </si>
  <si>
    <t>NR_HST_FR1_enh-Perf</t>
  </si>
  <si>
    <t>Status report for WI UE Conformance - High power UE (power class 2) for NR band n39; rapporteur CMCC</t>
  </si>
  <si>
    <t>13.4.11</t>
  </si>
  <si>
    <t>NR_UE_PC1_5_n79-UEConTest</t>
  </si>
  <si>
    <t>Status report for WI UE Conformance Test Aspects - Rel-16 NR CA and DC; and NR and LTE DC Configurations; rapporteur CMCC</t>
  </si>
  <si>
    <t>Status report for WI UE Conformance - Enhancement of Network Slicing Phase 2; rapporteur CMCC</t>
  </si>
  <si>
    <t>9.3.3.1</t>
  </si>
  <si>
    <t>NR_ENDC_SON_MDT_enh2-Core</t>
  </si>
  <si>
    <t>Status report for WI Core part: Artificial Intelligence (AI)/Machine Learning (ML) for NG-RAN; rapporteur: CMCC</t>
  </si>
  <si>
    <t>9.3.3.4</t>
  </si>
  <si>
    <t>NR_AIML_NGRAN-Core</t>
  </si>
  <si>
    <t>10.3.3.2</t>
  </si>
  <si>
    <t>LTE_CA_intra_B8-Core</t>
  </si>
  <si>
    <t>SID new</t>
  </si>
  <si>
    <t>New WID: NR CA band combinations with dual SUL bands in Rel-18</t>
  </si>
  <si>
    <t>Motivation on NR CA band combinations with dual SUL bands in Rel-18</t>
  </si>
  <si>
    <t>13.4.7</t>
  </si>
  <si>
    <t>ENDC_UE_PC2_R17_NR_TDD-UEConTest</t>
  </si>
  <si>
    <t>Nan Zhang</t>
  </si>
  <si>
    <t>9.2.7</t>
  </si>
  <si>
    <t>Nordic Semiconductor ASA</t>
  </si>
  <si>
    <t>Karol Schober</t>
  </si>
  <si>
    <t>vivo</t>
  </si>
  <si>
    <t>Xueming Pan</t>
  </si>
  <si>
    <t>Status report for SI: Study on low-power wake-up signal and receiver for NR; rapporteur: vivo</t>
  </si>
  <si>
    <t>9.2.9</t>
  </si>
  <si>
    <t>FS_NR_LPWUS</t>
  </si>
  <si>
    <t>NR_cov_enh2</t>
  </si>
  <si>
    <t>Discussion on NR sidelink evolution WI</t>
  </si>
  <si>
    <t>Status report for WI: Dual Transmission Reception (TxRx) Multi-SIM for NR; rapporteur: vivo</t>
  </si>
  <si>
    <t>9.3.2.3</t>
  </si>
  <si>
    <t>NR_DualTxRx_MUSIM</t>
  </si>
  <si>
    <t>FLAG D</t>
  </si>
  <si>
    <t>NR_cov_enh-Core</t>
  </si>
  <si>
    <t>38.214</t>
  </si>
  <si>
    <t>17.2.0</t>
  </si>
  <si>
    <t>F</t>
  </si>
  <si>
    <t>Study on RRM measurement prediction for mobility optimization</t>
  </si>
  <si>
    <t>9.1.2</t>
  </si>
  <si>
    <t>Georg Hampel</t>
  </si>
  <si>
    <t>NR_IAB_enh-Perf</t>
  </si>
  <si>
    <t>Giovanni Romano</t>
  </si>
  <si>
    <t>NR_FR1_TRP_TRS</t>
  </si>
  <si>
    <t>TELECOM ITALIA S.p.A.</t>
  </si>
  <si>
    <t>SA, PCG, 3GPP OPs (ARIB, ATIS, CCSA, ETSI, TSDSI, TTA, TTC)</t>
  </si>
  <si>
    <t>Aurelian Bria</t>
  </si>
  <si>
    <t>9.3.4.8</t>
  </si>
  <si>
    <t>NR_LTE_EMC_enh</t>
  </si>
  <si>
    <t>Cassio Ribeiro</t>
  </si>
  <si>
    <t>RP-222168</t>
  </si>
  <si>
    <t>Correction of LTE MDT on event trigger logging [LTE-Event-MDT]</t>
  </si>
  <si>
    <t>ZTE</t>
  </si>
  <si>
    <t>R3</t>
  </si>
  <si>
    <t>36.413</t>
  </si>
  <si>
    <t>17.1.0</t>
  </si>
  <si>
    <t>1899</t>
  </si>
  <si>
    <t>1</t>
  </si>
  <si>
    <t>B</t>
  </si>
  <si>
    <t>Jedrzej Stanczak</t>
  </si>
  <si>
    <t>9.3.2.6</t>
  </si>
  <si>
    <t>NR_UAV-Core</t>
  </si>
  <si>
    <t>RP-222170</t>
  </si>
  <si>
    <t>On CHO-related UAV enhancements</t>
  </si>
  <si>
    <t>Revised WID: NR Support for UAV (Uncrewed Aerial Vehicles)</t>
  </si>
  <si>
    <t>R2</t>
  </si>
  <si>
    <t>RP-222172</t>
  </si>
  <si>
    <t>Correction of LTE MDT on Sensor information [LTE-Height-MDT]</t>
  </si>
  <si>
    <t>1901</t>
  </si>
  <si>
    <t>Regulatory update for the 6GHz frequency range</t>
  </si>
  <si>
    <t>Apple</t>
  </si>
  <si>
    <t>Alexander Sayenko</t>
  </si>
  <si>
    <t>pCR</t>
  </si>
  <si>
    <t>9.4.5.2</t>
  </si>
  <si>
    <t>NR_unlic_enh</t>
  </si>
  <si>
    <t>Next steps on SI for irregular channel bandwidths</t>
  </si>
  <si>
    <t>9.2.3</t>
  </si>
  <si>
    <t>FS_NR_eff_BW_util</t>
  </si>
  <si>
    <t>Text proposal for Study on UE support of regionally-defined subsets of an NR band</t>
  </si>
  <si>
    <t>9.2.2</t>
  </si>
  <si>
    <t>38.893</t>
  </si>
  <si>
    <t>0.0.1</t>
  </si>
  <si>
    <t>FS_NR_subset_band_support</t>
  </si>
  <si>
    <t>NR_RF_FR2_req_enh2</t>
  </si>
  <si>
    <t>RAN3 CRs for Enhancements to Integrated Access and Backhaul (IAB) for NR</t>
  </si>
  <si>
    <t>NR_slice-Core</t>
  </si>
  <si>
    <t>NR_ext_to_71GHz-Core</t>
  </si>
  <si>
    <t>RAN3 CRs for NR positioning enhancements</t>
  </si>
  <si>
    <t>NR_UE_pow_sav_enh-Core</t>
  </si>
  <si>
    <t>RAN3 CRs for NR multicast and broadcast services</t>
  </si>
  <si>
    <t>NR_MBS-Core</t>
  </si>
  <si>
    <t>NR_SmallData_INACTIVE-Core</t>
  </si>
  <si>
    <t>RAN3 CRs for NR Sidelink Relay</t>
  </si>
  <si>
    <t>NR_ENDC_SON_MDT_enh, NR_ENDC_SON_MDT_enh-Core</t>
  </si>
  <si>
    <t>NR_QoE-Core</t>
  </si>
  <si>
    <t>LTE_NR_DC_enh2-Core</t>
  </si>
  <si>
    <t>RP-222195</t>
  </si>
  <si>
    <t>RP-222197</t>
  </si>
  <si>
    <t>NR_IAB-Core</t>
  </si>
  <si>
    <t>RAN3 CRs for Maintenance of New Radio Access Technology</t>
  </si>
  <si>
    <t>NR_SON_MDT-Core</t>
  </si>
  <si>
    <t>TEI16</t>
  </si>
  <si>
    <t>Status report for WI Perf. part: Support of reduced capability NR devices; rapporteur: Ericsson</t>
  </si>
  <si>
    <t>Johan Bergman</t>
  </si>
  <si>
    <t>9.2.10</t>
  </si>
  <si>
    <t>Alberto Rico Alvarino</t>
  </si>
  <si>
    <t>1.0.0</t>
  </si>
  <si>
    <t>T-Mobile USA Inc.</t>
  </si>
  <si>
    <t>Bill Shvodian</t>
  </si>
  <si>
    <t>RP-222211</t>
  </si>
  <si>
    <t>Chunli Wu</t>
  </si>
  <si>
    <t>Zhifeng Ma</t>
  </si>
  <si>
    <t>9.2.14</t>
  </si>
  <si>
    <t>FS_SimBC</t>
  </si>
  <si>
    <t>Status report for SI: Study on simplification of band combination specification for NR and LTE; rapporteur: ZTE</t>
  </si>
  <si>
    <t>Benoist SEBIRE</t>
  </si>
  <si>
    <t>Status report for WI Core part: Enhancement on NR QoE management and optimizations for diverse services; rapporteur: China Unicom</t>
  </si>
  <si>
    <t>PEI LI</t>
  </si>
  <si>
    <t>9.3.3.2</t>
  </si>
  <si>
    <t>NR_QoE_enh-Core</t>
  </si>
  <si>
    <t>Revised SID: Study on UE support of regionally-defined subsets of an NR band</t>
  </si>
  <si>
    <t>Gene Fong</t>
  </si>
  <si>
    <t>10.3.1</t>
  </si>
  <si>
    <t>LTE_terr_bcast_bands_part2-Core</t>
  </si>
  <si>
    <t>Chungwoo Hwang</t>
  </si>
  <si>
    <t>KT Corp.</t>
  </si>
  <si>
    <t>Revised WID: NR RF requirements enhancement for frequency range 2 (FR2), Phase 3</t>
  </si>
  <si>
    <t>Nokia, Xiaomi</t>
  </si>
  <si>
    <t>Timeline for Rel-18</t>
  </si>
  <si>
    <t>Samsung</t>
  </si>
  <si>
    <t>HyunJeong Kang</t>
  </si>
  <si>
    <t>9.3.1.4</t>
  </si>
  <si>
    <t>NR_MIMO_evo_DL_UL</t>
  </si>
  <si>
    <t>Status report for WI: Enhanced NR support for high speed train scenario in frequency range 2 (FR2); rapporteur: Samsung</t>
  </si>
  <si>
    <t>9.3.4.5</t>
  </si>
  <si>
    <t>NR_HST_FR2_enh</t>
  </si>
  <si>
    <t>9.4.2.6</t>
  </si>
  <si>
    <t>DC_R18_xBLTE_yBNR_zDL3UL</t>
  </si>
  <si>
    <t>Status report for WI: Rel-18 Dual Connectivity (DC) of x LTE bands and y NR bands with z bands DL and 3 bands UL; rapporteur: Samsung</t>
  </si>
  <si>
    <t>13.4.21</t>
  </si>
  <si>
    <t>NR_feMIMO-UEConTest</t>
  </si>
  <si>
    <t>Handling legacy UE in UAM</t>
  </si>
  <si>
    <t>Jaehyun Ahn</t>
  </si>
  <si>
    <t>Xiaomi</t>
  </si>
  <si>
    <t>Qun Zhao</t>
  </si>
  <si>
    <t>NTT DOCOMO, INC.</t>
  </si>
  <si>
    <t>Hiroki Harada</t>
  </si>
  <si>
    <t>9.2.12</t>
  </si>
  <si>
    <t>Status report for WI: Multi-carrier enhancements for NR; rapporteur: NTT DOCOMO</t>
  </si>
  <si>
    <t>Discussion on Rel-18 NR sidelink evolution</t>
  </si>
  <si>
    <t>Xuemei Qiao</t>
  </si>
  <si>
    <t>Intel Corporation</t>
  </si>
  <si>
    <t>Seunghee Han</t>
  </si>
  <si>
    <t>On the Scope of Rel-18 Sidelink Evolution</t>
  </si>
  <si>
    <t>WI exception request</t>
  </si>
  <si>
    <t>Discussion on FR2 OTA testing enhancements</t>
  </si>
  <si>
    <t>9.2.13</t>
  </si>
  <si>
    <t>Valentin Gheorghiu</t>
  </si>
  <si>
    <t>FLAG S</t>
  </si>
  <si>
    <t>FS_NR_FR2_OTA_enh</t>
  </si>
  <si>
    <t>Views on Rel-18 eRedCap WID scope</t>
  </si>
  <si>
    <t>Yu Ding</t>
  </si>
  <si>
    <t>Lenovo</t>
  </si>
  <si>
    <t>Haipeng Lei</t>
  </si>
  <si>
    <t>9.3.1.3</t>
  </si>
  <si>
    <t>13.4.29</t>
  </si>
  <si>
    <t>NG_RAN_PRN_enh_plus_CT-UEConTest</t>
  </si>
  <si>
    <t>China Telecom</t>
  </si>
  <si>
    <t>RP-222623</t>
  </si>
  <si>
    <t>9.4.5.3</t>
  </si>
  <si>
    <t>DL_intrpt_combos_TxSW_R18</t>
  </si>
  <si>
    <t>Further enhancement of Private Network for Rel-18</t>
  </si>
  <si>
    <t>9.1.3</t>
  </si>
  <si>
    <t>New WID on Further Enhancement of Private Network Support for NG-RAN</t>
  </si>
  <si>
    <t>Motivation on Integrating Sensing with Communication in NR</t>
  </si>
  <si>
    <t>9.3.4.11</t>
  </si>
  <si>
    <t>NR_demod_enh3-Perf</t>
  </si>
  <si>
    <t>Status report of WI: UE Conformance - Rel-17 High power UE for NR inter-band Carrier Aggregation with 2 bands downlink and x bands uplink (x=1,2); rapporteur: China Telecom</t>
  </si>
  <si>
    <t>WI  5%</t>
  </si>
  <si>
    <t>13.4.18</t>
  </si>
  <si>
    <t>NR_demod_enh2-UEConTest</t>
  </si>
  <si>
    <t>Asbjorn Grovlen</t>
  </si>
  <si>
    <t>Karri Ranta-aho</t>
  </si>
  <si>
    <t>10.1.4</t>
  </si>
  <si>
    <t>RP-222661</t>
  </si>
  <si>
    <t>Status report for WI Support of intra-band non-collocated EN-DC/NR-CA deployment; rapporteur: KDDI</t>
  </si>
  <si>
    <t>Yasuki Suzuki</t>
  </si>
  <si>
    <t>9.3.4.10</t>
  </si>
  <si>
    <t>NonCol_intraB_ENDC_NR_CA</t>
  </si>
  <si>
    <t>Johannes Hejselbaek</t>
  </si>
  <si>
    <t>9.4.2.3</t>
  </si>
  <si>
    <t>DC_R18_xBLTE_1BNR_yDL2UL</t>
  </si>
  <si>
    <t>Revised Rel-18 WID on DC of x bands LTE inter-band CA (x345) and 1 NR band</t>
  </si>
  <si>
    <t>Huawei, HiSilicon</t>
  </si>
  <si>
    <t>Reihaneh Malekafzaliardakani</t>
  </si>
  <si>
    <t>9.4.3.4</t>
  </si>
  <si>
    <t>NR_CADC_R18_yBDL_xBUL</t>
  </si>
  <si>
    <t>draft TS</t>
  </si>
  <si>
    <t>38.161</t>
  </si>
  <si>
    <t>Status report for WI: Enhancement of NR Dynamic spectrum sharing (DSS); rapporteur: Ericsson</t>
  </si>
  <si>
    <t>9.3.1.1</t>
  </si>
  <si>
    <t>NR_DSS_enh</t>
  </si>
  <si>
    <t>Guillaume Sebire</t>
  </si>
  <si>
    <t>13.4.38</t>
  </si>
  <si>
    <t>NR_UE_pow_sav_enh_plus_CT-UEConTest</t>
  </si>
  <si>
    <t>LTE_NBIOT_eMTC_NTN-Core</t>
  </si>
  <si>
    <t>NR_MG_enh-Perf</t>
  </si>
  <si>
    <t>Status report for WI: IoT (Internet of Things) NTN (non-terrestrial network) enhancements; rapporteur: MediaTek</t>
  </si>
  <si>
    <t>10.2.1</t>
  </si>
  <si>
    <t>IoT_NTN_enh</t>
  </si>
  <si>
    <t>10.2.2</t>
  </si>
  <si>
    <t>LTE_NBIOT_eMTC_NTN_req</t>
  </si>
  <si>
    <t>Rapporteur (MediaTek Inc.)</t>
  </si>
  <si>
    <t>9.3.4.7</t>
  </si>
  <si>
    <t>NR_MG_enh2</t>
  </si>
  <si>
    <t>MediaTek Inc.</t>
  </si>
  <si>
    <t>RP-222343</t>
  </si>
  <si>
    <t>MDT enhancement for location information reporting</t>
  </si>
  <si>
    <t>KDDI Corporation, Telecom Italia, LG Uplus</t>
  </si>
  <si>
    <t>Hiroki Takeda</t>
  </si>
  <si>
    <t>9.12</t>
  </si>
  <si>
    <t>CAICT</t>
  </si>
  <si>
    <t>Siting Zhu</t>
  </si>
  <si>
    <t>RP-222350</t>
  </si>
  <si>
    <t>Extension of operation in the n77 frequency range in US</t>
  </si>
  <si>
    <t>RP-222676</t>
  </si>
  <si>
    <t>38.101-1</t>
  </si>
  <si>
    <t>16.12.1</t>
  </si>
  <si>
    <t>1195</t>
  </si>
  <si>
    <t>C</t>
  </si>
  <si>
    <t>RP-222686</t>
  </si>
  <si>
    <t>17.6.0</t>
  </si>
  <si>
    <t>1196</t>
  </si>
  <si>
    <t>A</t>
  </si>
  <si>
    <t>RP-222353</t>
  </si>
  <si>
    <t>Extension of operation in the n77 frequency range in Canada</t>
  </si>
  <si>
    <t>RP-222677</t>
  </si>
  <si>
    <t>1197</t>
  </si>
  <si>
    <t>New WID on further enhancement of RAN Slicing for NR</t>
  </si>
  <si>
    <t>IoT NTN enhancement WI objective updates</t>
  </si>
  <si>
    <t>Matthew Baker</t>
  </si>
  <si>
    <t>Eswar Vutukuri</t>
  </si>
  <si>
    <t>9.3.2.2</t>
  </si>
  <si>
    <t>Tero Henttonen</t>
  </si>
  <si>
    <t>Mattias Bergstrom</t>
  </si>
  <si>
    <t>Generic solution for n77-like issues</t>
  </si>
  <si>
    <t>Vodafone</t>
  </si>
  <si>
    <t>Petra Rauer</t>
  </si>
  <si>
    <t>Tuomas Tirronen</t>
  </si>
  <si>
    <t>38.331</t>
  </si>
  <si>
    <t>38.306</t>
  </si>
  <si>
    <t>0804</t>
  </si>
  <si>
    <t>Esther Sienkiewicz</t>
  </si>
  <si>
    <t>CATT</t>
  </si>
  <si>
    <t>13.4.37</t>
  </si>
  <si>
    <t>NR_SL_relay-UEConTest</t>
  </si>
  <si>
    <t>13.4.36</t>
  </si>
  <si>
    <t>NR_SL_enh-UEConTest</t>
  </si>
  <si>
    <t>9.4.5.1</t>
  </si>
  <si>
    <t>NR_LTE_V2X_PC5_combos_R18</t>
  </si>
  <si>
    <t>Status report for SI Study on enhancement for 700/800/900MHz band combinations for NR; rapporteur: CATT</t>
  </si>
  <si>
    <t>FS_NR_700800900_combo_enh</t>
  </si>
  <si>
    <t>CATT, GOHIGH</t>
  </si>
  <si>
    <t>Discussion on BWP operation without bandwidth restriction</t>
  </si>
  <si>
    <t>Observations and suggestions for meeting efficiency improvements</t>
  </si>
  <si>
    <t>Rel-16 maintenance for 5G V2X with NR sidelink</t>
  </si>
  <si>
    <t>Patrick Merias</t>
  </si>
  <si>
    <t>5G_V2X_NRSL-Core</t>
  </si>
  <si>
    <t>Rel-16 maintenance of Physical Layer Enhancements for NR URLLC (Incl. maintenance for IIoT)</t>
  </si>
  <si>
    <t>NR_L1enh_URLLC-Core</t>
  </si>
  <si>
    <t>Alignment corrections/editorials for NR Rel-16 features</t>
  </si>
  <si>
    <t>Rel-17 maintenance of further enhancements on MIMO for NR</t>
  </si>
  <si>
    <t>NR_FeMIMO-Core</t>
  </si>
  <si>
    <t>Rel-17 maintenance for extending NR operation to 71 GHz</t>
  </si>
  <si>
    <t>Rel-17 maintenance of IIoT/URLLC enhancements in NR</t>
  </si>
  <si>
    <t>NR_IIOT_URLLC_enh-Core</t>
  </si>
  <si>
    <t>Rel-17 maintenance of non-terrestrial network operation in NR</t>
  </si>
  <si>
    <t>Rel-17 maintenance of NR Positioning Enhancements</t>
  </si>
  <si>
    <t>NR_pos_enh-Core</t>
  </si>
  <si>
    <t>Rel-17 maintenance of UEs with reduced capabilities in NR</t>
  </si>
  <si>
    <t>Rel-17 maintenance of UE power savings enhancements in NR</t>
  </si>
  <si>
    <t>Rel-17 maintenance of coverage enhancements in NR</t>
  </si>
  <si>
    <t>Rel-17 maintenance of additional enhancements for NB-IoT and LTE-MTC</t>
  </si>
  <si>
    <t>NB_IOTenh4_LTE_eMTC6-Core</t>
  </si>
  <si>
    <t>Rel-17 maintenance of NB-IoT/eMTC support in Non-Terrestrial Networks</t>
  </si>
  <si>
    <t>Rel-17 maintenance of R17 eIAB</t>
  </si>
  <si>
    <t>NR_IAB_enh-Core</t>
  </si>
  <si>
    <t>Rel-17 maintenance of NR Sidelink enhancements</t>
  </si>
  <si>
    <t>NR_SL_enh-Core</t>
  </si>
  <si>
    <t>Rel-17 maintenance of multicast-broadcast services in NR</t>
  </si>
  <si>
    <t>Rel-17 maintenance of dynamic spectrum sharing enhancements in NR</t>
  </si>
  <si>
    <t>NR_DSS-Core</t>
  </si>
  <si>
    <t>Rel-17 maintenance of small data transmission in RRC_INACTIVE state for NR</t>
  </si>
  <si>
    <t>Rel-16 maintenance of LTE-NR &amp; NR-NR Dual Connectivity and NR CA enhancements</t>
  </si>
  <si>
    <t>LTE_NR_DC_CA_enh-Core</t>
  </si>
  <si>
    <t>Alignment corrections/editorials for NR Rel-17 features</t>
  </si>
  <si>
    <t>Tang Yang</t>
  </si>
  <si>
    <t>9.3.4.6</t>
  </si>
  <si>
    <t>Motivation of SID revision for LP-WUS</t>
  </si>
  <si>
    <t>On BWP without restriction</t>
  </si>
  <si>
    <t>NR_RRM_enh-UEConTest</t>
  </si>
  <si>
    <t>Khaled Hassan</t>
  </si>
  <si>
    <t>Motivation for new WID on NR Timing Resiliency and URLLC enhancements</t>
  </si>
  <si>
    <t>Sean Kelley</t>
  </si>
  <si>
    <t>RP-222431</t>
  </si>
  <si>
    <t>New WID on NR Timing Resiliency and URLLC enhancements</t>
  </si>
  <si>
    <t>Proposal on hardware sharing indication in Rel-18 IDC</t>
  </si>
  <si>
    <t>Ericsson GmbH, Eurolab</t>
  </si>
  <si>
    <t>Motivation for Adding the Energy Consumption Aspect to Study on Evolution of NR Duplex Operation</t>
  </si>
  <si>
    <t>Vodafone, Telecom Italia, Deutsche Telekom, Charter, Ericsson</t>
  </si>
  <si>
    <t>Wael Boukley Hasan</t>
  </si>
  <si>
    <t>ZTE, Sanechips</t>
  </si>
  <si>
    <t>Ruyue Yu-Ngok Li</t>
  </si>
  <si>
    <t>Discussion on Rel-18 eRedcap scope</t>
  </si>
  <si>
    <t>Further enhancement of RAN slicing in Rel-18</t>
  </si>
  <si>
    <t>Matthew Webb</t>
  </si>
  <si>
    <t>RP-222458</t>
  </si>
  <si>
    <t>Status report for WI: UE Conformance Test Aspects for RF requirements for NR frequency range 1 (FR1); rapporteur: Huawei</t>
  </si>
  <si>
    <t>Simone Provvedi</t>
  </si>
  <si>
    <t>Status report for WI: UE conformance test aspects for 5G V2X with NR sidelink; rapporteur: Huawei</t>
  </si>
  <si>
    <t>Status report for WI: UE Conformance Test Aspects - Physical Layer Enhancements for NR Ultra-Reliable and Low Latency Communication (URLLC); rapporteur: Huawei</t>
  </si>
  <si>
    <t>Status report for WI: UE Conformance - New Rel-17 NR licensed bands and extension of existing NR bands; rapporteur: Huawei</t>
  </si>
  <si>
    <t>Status report for WI: UE Conformance - Rel-17 NR CA and DC; and NR and LTE DC Configurations; rapporteur: Huawei</t>
  </si>
  <si>
    <t>Status report for WI: UE Conformance - Additional NR bands for UL-MIMO in Rel-17; rapporteur: Huawei</t>
  </si>
  <si>
    <t>Status report for WI: UE Conformance - UE RF requirements for Transparent Tx Diversity (TxD) for NR; rapporteur: Huawei</t>
  </si>
  <si>
    <t>Status report for WI: UE Conformance - NR Multicast and Broadcast Services including CT and SA aspects; rapporteur: Huawei</t>
  </si>
  <si>
    <t>Status report for WI: UE Conformance - Introduction of FR2 FWA (Fixed Wireless Access) UE with maximum TRP (Total Radiated Power) of 23dBm for band n257 and n258; rapporteur: Huawei</t>
  </si>
  <si>
    <t>13.4.3</t>
  </si>
  <si>
    <t>NR_FR2_FWA_Bn257_Bn258-UEConTest</t>
  </si>
  <si>
    <t>Status report for WI: UE Conformance – RF requirements enhancements for NR frequency range 1 (FR1); rapporteur: Huawei</t>
  </si>
  <si>
    <t>Juan Montojo</t>
  </si>
  <si>
    <t>Qualcomm CDMA Technologies</t>
  </si>
  <si>
    <t>Wei Zeng</t>
  </si>
  <si>
    <t>Views on Rel-18 XR</t>
  </si>
  <si>
    <t>9.2.8</t>
  </si>
  <si>
    <t>FS_NR_AIML_air</t>
  </si>
  <si>
    <t>Status Report for WI UE Conformance - Introduction of UE TRP (Total Radiated Power) and TRS (Total Radiated Sensitivity) requirements and test methodologies for FR1 (NR SA and EN-DC)</t>
  </si>
  <si>
    <t>13.4.17</t>
  </si>
  <si>
    <t>NR_FR1_TRP_TRS-UEConTest</t>
  </si>
  <si>
    <t>Status report for WI: Introduction of additional 6GHz NR licensed bands; rapporteur: Huawei</t>
  </si>
  <si>
    <t>9.4.1.1</t>
  </si>
  <si>
    <t>NR_6GHz_add_bands</t>
  </si>
  <si>
    <t>Status report for WI: RF requirements enhancement for NR frequency range 1; rapporteur: Huawei</t>
  </si>
  <si>
    <t>9.3.4.2</t>
  </si>
  <si>
    <t>NR_ENDC_RF_FR1_enh2</t>
  </si>
  <si>
    <t>Status report for SI: NR base station (BS) RF requirement evolution; rapporteur: Huawei</t>
  </si>
  <si>
    <t>FS_NR_BS_RF_evo</t>
  </si>
  <si>
    <t>Status report for WI: Rel-18 LTE-Advanced Carrier Aggregation for x bands (2&lt;=x&lt;= 6) DL with y bands (y=1, 2) UL; rapporteur: Huawei</t>
  </si>
  <si>
    <t>10.3.3.1</t>
  </si>
  <si>
    <t>LTE_CA_R18_xBDL_yBUL</t>
  </si>
  <si>
    <t>WID revision: Rel-18 LTE-Advanced Carrier Aggregation for x bands (2&lt;=x&lt;= 6) DL with y bands (y=1, 2) UL</t>
  </si>
  <si>
    <t>Status report for WI: Rel-18 Dual Connectivity (DC) of 2 bands LTE inter-band CA (2DL/1UL) and 1 NR band (1DL/1UL); rapporteur: Huawei</t>
  </si>
  <si>
    <t>9.4.2.2</t>
  </si>
  <si>
    <t>DC_R18_2BLTE_1BNR_3DL2UL</t>
  </si>
  <si>
    <t>WID revision: Rel-18 Dual Connectivity (DC) of 2 bands LTE inter-band CA (2DL/1UL) and 1 NR band (1DL/1UL)</t>
  </si>
  <si>
    <t>Status report for WI: Rel-18 Band combinations for SA NR supplementary uplink (SUL), NSA NR SUL, NSA NR SUL with UL sharing from the UE perspective (ULSUP); rapporteur: Huawei</t>
  </si>
  <si>
    <t>9.4.3.5</t>
  </si>
  <si>
    <t>NR_SUL_combos_R18</t>
  </si>
  <si>
    <t>WID revision: Rel-18 Band combinations for SA NR supplementary uplink (SUL), NSA NR SUL, NSA NR SUL with UL sharing from the UE perspective (ULSUP)</t>
  </si>
  <si>
    <t>Status report for WI: Additional NR bands for UL-MIMO in Rel-18; rapporteur: Huawei</t>
  </si>
  <si>
    <t>9.4.1.2</t>
  </si>
  <si>
    <t>NR_bands_UL_MIMO_R18</t>
  </si>
  <si>
    <t>WID revision: Additional NR bands for UL-MIMO in Rel-18</t>
  </si>
  <si>
    <t>Discussion on UE support of regionally-defined subsets of an NR band</t>
  </si>
  <si>
    <t>RAN2 CRs to maintenance for closed WIs/SIs for REL-16 and earlier, set 1</t>
  </si>
  <si>
    <t>Juha Korhonen</t>
  </si>
  <si>
    <t>NR_newRAT-Core</t>
  </si>
  <si>
    <t>RAN2 CRs to maintenance for closed WIs/SIs for REL-16 and earlier, set 2</t>
  </si>
  <si>
    <t>RAN2 CRs to maintenance for closed WIs/SIs for REL-16 and earlier, set 3</t>
  </si>
  <si>
    <t>RAN2 CRs to maintenance for closed WIs/SIs for REL-16 and earlier, set 4</t>
  </si>
  <si>
    <t>RAN2 CRs to maintenance for closed WIs/SIs for REL-16 and earlier, set 5</t>
  </si>
  <si>
    <t>RAN2 CRs to Closed REL-17 NR or NR+LTE WIs, set 1</t>
  </si>
  <si>
    <t>RAN2 CRs to Closed REL-17 NR or NR+LTE WIs, set 2</t>
  </si>
  <si>
    <t>RAN2 CRs to Closed REL-17 NR or NR+LTE WIs, set 3</t>
  </si>
  <si>
    <t>RAN2 CRs to Closed REL-17 NR or NR+LTE WIs, set 4</t>
  </si>
  <si>
    <t>RP-222526</t>
  </si>
  <si>
    <t>RAN2 CRs to Small Technical Enhancements and Improvements for REL-17</t>
  </si>
  <si>
    <t>RP-222527</t>
  </si>
  <si>
    <t>RAN2 CRs to NR UE capabilities</t>
  </si>
  <si>
    <t>38.300</t>
  </si>
  <si>
    <t>Francesco Pica</t>
  </si>
  <si>
    <t>13.4.19</t>
  </si>
  <si>
    <t>NR_DL1024QAM_FR1-UEConTest</t>
  </si>
  <si>
    <t>13.4.31</t>
  </si>
  <si>
    <t>NR_NTN_solutions_plus_CT-UEConTest</t>
  </si>
  <si>
    <t>Qualcomm</t>
  </si>
  <si>
    <t>38.473</t>
  </si>
  <si>
    <t>NR_pos-Core</t>
  </si>
  <si>
    <t>16.10.0</t>
  </si>
  <si>
    <t>38.133</t>
  </si>
  <si>
    <t>2586</t>
  </si>
  <si>
    <t>2</t>
  </si>
  <si>
    <t>38.455</t>
  </si>
  <si>
    <t>0078</t>
  </si>
  <si>
    <t>0079</t>
  </si>
  <si>
    <t>9.2.4</t>
  </si>
  <si>
    <t>FS_Netw_Energy_NR</t>
  </si>
  <si>
    <t>Intel</t>
  </si>
  <si>
    <t>38.101-3</t>
  </si>
  <si>
    <t>Thales</t>
  </si>
  <si>
    <t>38.101-2</t>
  </si>
  <si>
    <t>2572</t>
  </si>
  <si>
    <t>2571</t>
  </si>
  <si>
    <t>RP-222560</t>
  </si>
  <si>
    <t>Introduction of uplink GapFR2 [ULGapFR2]</t>
  </si>
  <si>
    <t>RP-222638</t>
  </si>
  <si>
    <t>1025</t>
  </si>
  <si>
    <t>3GPP ITU-R AH convener (Telecom Italia)</t>
  </si>
  <si>
    <t>Huawei</t>
  </si>
  <si>
    <t>Nokia</t>
  </si>
  <si>
    <t>NTT DoCoMo</t>
  </si>
  <si>
    <t>MediaTek</t>
  </si>
  <si>
    <t>38.413</t>
  </si>
  <si>
    <t>38.423</t>
  </si>
  <si>
    <t>Revised WID: Mobile IAB (Integrated Access and Backhaul) for NR</t>
  </si>
  <si>
    <t>Introduction of uplink GapFR2 [NR_RF_FR2_req_enh2-Core]</t>
  </si>
  <si>
    <t>37.483</t>
  </si>
  <si>
    <t>FLAG S, R5</t>
  </si>
  <si>
    <t>Revised WID: NR NTN (Non-Terrestrial Networks) enhancements</t>
  </si>
  <si>
    <t>RP-222673</t>
  </si>
  <si>
    <t>RP-222682</t>
  </si>
  <si>
    <t>RP-222683</t>
  </si>
  <si>
    <t>0.1.0</t>
  </si>
  <si>
    <t>Extension of operation in the n77 frequency range in US [n77 US]</t>
  </si>
  <si>
    <t>Extension of operation in the n77 frequency range in Canada [n77 Canada]</t>
  </si>
  <si>
    <t>36.521-1</t>
  </si>
  <si>
    <t>17.3.0</t>
  </si>
  <si>
    <t>36.521-2</t>
  </si>
  <si>
    <t>16.13.0</t>
  </si>
  <si>
    <t>36.521-3</t>
  </si>
  <si>
    <t>2653</t>
  </si>
  <si>
    <t>2654</t>
  </si>
  <si>
    <t>2655</t>
  </si>
  <si>
    <t>2656</t>
  </si>
  <si>
    <t>2657</t>
  </si>
  <si>
    <t>2658</t>
  </si>
  <si>
    <t>2659</t>
  </si>
  <si>
    <t>2660</t>
  </si>
  <si>
    <t>2661</t>
  </si>
  <si>
    <t>38.508-1</t>
  </si>
  <si>
    <t>17.5.0</t>
  </si>
  <si>
    <t>38.905</t>
  </si>
  <si>
    <t>38.521-1</t>
  </si>
  <si>
    <t>38.522</t>
  </si>
  <si>
    <t>38.508-2</t>
  </si>
  <si>
    <t>0353</t>
  </si>
  <si>
    <t>0366</t>
  </si>
  <si>
    <t>General updates of clause 5 for R16 CADC configurations</t>
  </si>
  <si>
    <t>0650</t>
  </si>
  <si>
    <t>38.521-3</t>
  </si>
  <si>
    <t>1399</t>
  </si>
  <si>
    <t>1400</t>
  </si>
  <si>
    <t>1402</t>
  </si>
  <si>
    <t>1403</t>
  </si>
  <si>
    <t>1404</t>
  </si>
  <si>
    <t>1428</t>
  </si>
  <si>
    <t>1434</t>
  </si>
  <si>
    <t>1401</t>
  </si>
  <si>
    <t>38.521-2</t>
  </si>
  <si>
    <t>0772</t>
  </si>
  <si>
    <t>1850</t>
  </si>
  <si>
    <t>0357</t>
  </si>
  <si>
    <t>0774</t>
  </si>
  <si>
    <t>38.533</t>
  </si>
  <si>
    <t>1936</t>
  </si>
  <si>
    <t>1938</t>
  </si>
  <si>
    <t>38.903</t>
  </si>
  <si>
    <t>0370</t>
  </si>
  <si>
    <t>38.523-1</t>
  </si>
  <si>
    <t>38.523-2</t>
  </si>
  <si>
    <t>38.521-4</t>
  </si>
  <si>
    <t>Update of TC 12.2.1.2- Inter-carrier concurrent operation / Sidelink communication / RRC_IDLE / Reception</t>
  </si>
  <si>
    <t>Update of TC 12.1.3.2- PC5-only operation / Measurement configuration and reporting via PC5 RRC / PSBCH-RSRP measurement reporting / Event S1 and S2</t>
  </si>
  <si>
    <t>0346</t>
  </si>
  <si>
    <t>0347</t>
  </si>
  <si>
    <t>0348</t>
  </si>
  <si>
    <t>0349</t>
  </si>
  <si>
    <t>0351</t>
  </si>
  <si>
    <t>0352</t>
  </si>
  <si>
    <t>0350</t>
  </si>
  <si>
    <t>1858</t>
  </si>
  <si>
    <t>1921</t>
  </si>
  <si>
    <t>0365</t>
  </si>
  <si>
    <t>1859</t>
  </si>
  <si>
    <t>0329</t>
  </si>
  <si>
    <t>0334</t>
  </si>
  <si>
    <t>0328</t>
  </si>
  <si>
    <t>0330</t>
  </si>
  <si>
    <t>0331</t>
  </si>
  <si>
    <t>0332</t>
  </si>
  <si>
    <t>1955</t>
  </si>
  <si>
    <t>1922</t>
  </si>
  <si>
    <t>1923</t>
  </si>
  <si>
    <t>1924</t>
  </si>
  <si>
    <t>0782</t>
  </si>
  <si>
    <t>0361</t>
  </si>
  <si>
    <t>0362</t>
  </si>
  <si>
    <t>0363</t>
  </si>
  <si>
    <t>0580</t>
  </si>
  <si>
    <t>0354</t>
  </si>
  <si>
    <t>0355</t>
  </si>
  <si>
    <t>0356</t>
  </si>
  <si>
    <t>0379</t>
  </si>
  <si>
    <t>38.523-3</t>
  </si>
  <si>
    <t>2669</t>
  </si>
  <si>
    <t>2670</t>
  </si>
  <si>
    <t>37.571-1</t>
  </si>
  <si>
    <t>0381</t>
  </si>
  <si>
    <t>0383</t>
  </si>
  <si>
    <t>0384</t>
  </si>
  <si>
    <t>37.571-2</t>
  </si>
  <si>
    <t>37.571-3</t>
  </si>
  <si>
    <t>0326</t>
  </si>
  <si>
    <t>0380</t>
  </si>
  <si>
    <t>0382</t>
  </si>
  <si>
    <t>0385</t>
  </si>
  <si>
    <t>37.571-5</t>
  </si>
  <si>
    <t>0216</t>
  </si>
  <si>
    <t>16.8.0</t>
  </si>
  <si>
    <t>0377</t>
  </si>
  <si>
    <t>0378</t>
  </si>
  <si>
    <t>0325</t>
  </si>
  <si>
    <t>0773</t>
  </si>
  <si>
    <t>0787</t>
  </si>
  <si>
    <t>0798</t>
  </si>
  <si>
    <t>0765</t>
  </si>
  <si>
    <t>0764</t>
  </si>
  <si>
    <t>0327</t>
  </si>
  <si>
    <t>1838</t>
  </si>
  <si>
    <t>0324</t>
  </si>
  <si>
    <t>1847</t>
  </si>
  <si>
    <t>2671</t>
  </si>
  <si>
    <t>Update to NR EIEI test case 11.5.5</t>
  </si>
  <si>
    <t>1943</t>
  </si>
  <si>
    <t>1944</t>
  </si>
  <si>
    <t>1945</t>
  </si>
  <si>
    <t>General updates of clause 5 for R17 new CBW configurations</t>
  </si>
  <si>
    <t>Introduction of Baseline Implementation Capability for LTE Band 103</t>
  </si>
  <si>
    <t>2651</t>
  </si>
  <si>
    <t>36.508</t>
  </si>
  <si>
    <t>0647</t>
  </si>
  <si>
    <t>0372</t>
  </si>
  <si>
    <t>General updates of clause 5 for R17 CADC configurations</t>
  </si>
  <si>
    <t>0360</t>
  </si>
  <si>
    <t>Update MOP PC2 testing for CA_n41A-n79A</t>
  </si>
  <si>
    <t>1864</t>
  </si>
  <si>
    <t>0371</t>
  </si>
  <si>
    <t>1835</t>
  </si>
  <si>
    <t>1837</t>
  </si>
  <si>
    <t>1866</t>
  </si>
  <si>
    <t>0359</t>
  </si>
  <si>
    <t>36.523-1</t>
  </si>
  <si>
    <t>36.523-2</t>
  </si>
  <si>
    <t>1372</t>
  </si>
  <si>
    <t>38.509</t>
  </si>
  <si>
    <t>17.0.0</t>
  </si>
  <si>
    <t>0368</t>
  </si>
  <si>
    <t>0258</t>
  </si>
  <si>
    <t>0260</t>
  </si>
  <si>
    <t>1374</t>
  </si>
  <si>
    <t>1375</t>
  </si>
  <si>
    <t>0571</t>
  </si>
  <si>
    <t>0788</t>
  </si>
  <si>
    <t>0789</t>
  </si>
  <si>
    <t>0790</t>
  </si>
  <si>
    <t>0791</t>
  </si>
  <si>
    <t>0792</t>
  </si>
  <si>
    <t>Updates to default 5GSM messages</t>
  </si>
  <si>
    <t>Updates to default 5GMM messages</t>
  </si>
  <si>
    <t>0001</t>
  </si>
  <si>
    <t>34.229-3</t>
  </si>
  <si>
    <t>0835</t>
  </si>
  <si>
    <t>16.6.0</t>
  </si>
  <si>
    <t>37.571-4</t>
  </si>
  <si>
    <t>0836</t>
  </si>
  <si>
    <t>0838</t>
  </si>
  <si>
    <t>0839</t>
  </si>
  <si>
    <t>2591</t>
  </si>
  <si>
    <t>2594</t>
  </si>
  <si>
    <t>2596</t>
  </si>
  <si>
    <t>0840</t>
  </si>
  <si>
    <t>2600</t>
  </si>
  <si>
    <t>2601</t>
  </si>
  <si>
    <t>2602</t>
  </si>
  <si>
    <t>0841</t>
  </si>
  <si>
    <t>2604</t>
  </si>
  <si>
    <t>2606</t>
  </si>
  <si>
    <t>2607</t>
  </si>
  <si>
    <t>2608</t>
  </si>
  <si>
    <t>2609</t>
  </si>
  <si>
    <t>2610</t>
  </si>
  <si>
    <t>2611</t>
  </si>
  <si>
    <t>2612</t>
  </si>
  <si>
    <t>2613</t>
  </si>
  <si>
    <t>2614</t>
  </si>
  <si>
    <t>Correction to NR testcase 11.4.5</t>
  </si>
  <si>
    <t>2615</t>
  </si>
  <si>
    <t>2616</t>
  </si>
  <si>
    <t>2617</t>
  </si>
  <si>
    <t>2618</t>
  </si>
  <si>
    <t>2619</t>
  </si>
  <si>
    <t>Correction for EN-DC PDCP test case 7.1.3.5.2</t>
  </si>
  <si>
    <t>2623</t>
  </si>
  <si>
    <t>2624</t>
  </si>
  <si>
    <t>2626</t>
  </si>
  <si>
    <t>2627</t>
  </si>
  <si>
    <t>2628</t>
  </si>
  <si>
    <t>0843</t>
  </si>
  <si>
    <t>2629</t>
  </si>
  <si>
    <t>2631</t>
  </si>
  <si>
    <t>2634</t>
  </si>
  <si>
    <t>2636</t>
  </si>
  <si>
    <t>2640</t>
  </si>
  <si>
    <t>2641</t>
  </si>
  <si>
    <t>0844</t>
  </si>
  <si>
    <t>2643</t>
  </si>
  <si>
    <t>2645</t>
  </si>
  <si>
    <t>2646</t>
  </si>
  <si>
    <t>2649</t>
  </si>
  <si>
    <t>2650</t>
  </si>
  <si>
    <t>2652</t>
  </si>
  <si>
    <t>0850</t>
  </si>
  <si>
    <t>36.579-5</t>
  </si>
  <si>
    <t>0075</t>
  </si>
  <si>
    <t>0853</t>
  </si>
  <si>
    <t>0854</t>
  </si>
  <si>
    <t>0820</t>
  </si>
  <si>
    <t>36.523-3</t>
  </si>
  <si>
    <t>0831</t>
  </si>
  <si>
    <t>2563</t>
  </si>
  <si>
    <t>2564</t>
  </si>
  <si>
    <t>2567</t>
  </si>
  <si>
    <t>2570</t>
  </si>
  <si>
    <t>2574</t>
  </si>
  <si>
    <t>2575</t>
  </si>
  <si>
    <t>2579</t>
  </si>
  <si>
    <t>2580</t>
  </si>
  <si>
    <t>0833</t>
  </si>
  <si>
    <t>2662</t>
  </si>
  <si>
    <t>2663</t>
  </si>
  <si>
    <t>2664</t>
  </si>
  <si>
    <t>2666</t>
  </si>
  <si>
    <t>2667</t>
  </si>
  <si>
    <t>2668</t>
  </si>
  <si>
    <t>2673</t>
  </si>
  <si>
    <t>2675</t>
  </si>
  <si>
    <t>2676</t>
  </si>
  <si>
    <t>2678</t>
  </si>
  <si>
    <t>2679</t>
  </si>
  <si>
    <t>2680</t>
  </si>
  <si>
    <t>0858</t>
  </si>
  <si>
    <t>2682</t>
  </si>
  <si>
    <t>2685</t>
  </si>
  <si>
    <t>2686</t>
  </si>
  <si>
    <t>0859</t>
  </si>
  <si>
    <t>2690</t>
  </si>
  <si>
    <t>2691</t>
  </si>
  <si>
    <t>2692</t>
  </si>
  <si>
    <t>2693</t>
  </si>
  <si>
    <t>2694</t>
  </si>
  <si>
    <t>2697</t>
  </si>
  <si>
    <t>2699</t>
  </si>
  <si>
    <t>2702</t>
  </si>
  <si>
    <t>2705</t>
  </si>
  <si>
    <t>Correction to NR testcase 6.3.1.5</t>
  </si>
  <si>
    <t>0077</t>
  </si>
  <si>
    <t>2708</t>
  </si>
  <si>
    <t>0165</t>
  </si>
  <si>
    <t>0861</t>
  </si>
  <si>
    <t>Add new verified and e-mail agreed TTCN test cases in the TC lists in 34.229-3 (prose), Annex A</t>
  </si>
  <si>
    <t>2734</t>
  </si>
  <si>
    <t>Add new verified and e-mail agreed TTCN test cases in the TC lists in 38.523-3 (prose), Annex A</t>
  </si>
  <si>
    <t>0086</t>
  </si>
  <si>
    <t>Add new verified and e-mail agreed TTCN test cases in the TC lists in 36.579-5 (prose), Annex A</t>
  </si>
  <si>
    <t>Add new verified and e-mail agreed TTCN test cases in the TC lists in 37.571-4 (prose), Annex A</t>
  </si>
  <si>
    <t>36.579-1</t>
  </si>
  <si>
    <t>0263</t>
  </si>
  <si>
    <t>0264</t>
  </si>
  <si>
    <t>0265</t>
  </si>
  <si>
    <t>Correction of clause 5.5.11 - Default MCVideo Transmission Control Messages and other Information Elements</t>
  </si>
  <si>
    <t>0266</t>
  </si>
  <si>
    <t>Correction of clause 5.5.2 - Default SIP message and other information elements</t>
  </si>
  <si>
    <t>0267</t>
  </si>
  <si>
    <t>0268</t>
  </si>
  <si>
    <t>Correction of clause 5.5.6 - Default MCPTT media plane control messages and other information elements</t>
  </si>
  <si>
    <t>0269</t>
  </si>
  <si>
    <t>Correction of clause 5.5.8 - Default MCS configuration management messages and other information elements</t>
  </si>
  <si>
    <t>0270</t>
  </si>
  <si>
    <t>36.579-2</t>
  </si>
  <si>
    <t>0302</t>
  </si>
  <si>
    <t>15.4.0</t>
  </si>
  <si>
    <t>0304</t>
  </si>
  <si>
    <t>0306</t>
  </si>
  <si>
    <t>0307</t>
  </si>
  <si>
    <t>0311</t>
  </si>
  <si>
    <t>0076</t>
  </si>
  <si>
    <t>36.579-6</t>
  </si>
  <si>
    <t>15.3.0</t>
  </si>
  <si>
    <t>34.229-1</t>
  </si>
  <si>
    <t>1501</t>
  </si>
  <si>
    <t>1503</t>
  </si>
  <si>
    <t>0386</t>
  </si>
  <si>
    <t>36.509</t>
  </si>
  <si>
    <t>0215</t>
  </si>
  <si>
    <t>36.903</t>
  </si>
  <si>
    <t>0447</t>
  </si>
  <si>
    <t>16.0.0</t>
  </si>
  <si>
    <t>Corrections to Reference Sensitivity for CA</t>
  </si>
  <si>
    <t>1506</t>
  </si>
  <si>
    <t>1508</t>
  </si>
  <si>
    <t>2647</t>
  </si>
  <si>
    <t>0217</t>
  </si>
  <si>
    <t>34.229-5</t>
  </si>
  <si>
    <t>0430</t>
  </si>
  <si>
    <t>16.3.0</t>
  </si>
  <si>
    <t>0443</t>
  </si>
  <si>
    <t>34.229-2</t>
  </si>
  <si>
    <t>0315</t>
  </si>
  <si>
    <t>1507</t>
  </si>
  <si>
    <t>0313</t>
  </si>
  <si>
    <t>0429</t>
  </si>
  <si>
    <t>0431</t>
  </si>
  <si>
    <t>0432</t>
  </si>
  <si>
    <t>0433</t>
  </si>
  <si>
    <t>0434</t>
  </si>
  <si>
    <t>0437</t>
  </si>
  <si>
    <t>0438</t>
  </si>
  <si>
    <t>0439</t>
  </si>
  <si>
    <t>0440</t>
  </si>
  <si>
    <t>0448</t>
  </si>
  <si>
    <t>0449</t>
  </si>
  <si>
    <t>0308</t>
  </si>
  <si>
    <t>0309</t>
  </si>
  <si>
    <t>0310</t>
  </si>
  <si>
    <t>Corrections to NB-IoT MAC test case 22.3.1.12</t>
  </si>
  <si>
    <t>0030</t>
  </si>
  <si>
    <t>1811</t>
  </si>
  <si>
    <t>1865</t>
  </si>
  <si>
    <t>Editorial correction to UTRA ACLR test cases</t>
  </si>
  <si>
    <t>0358</t>
  </si>
  <si>
    <t>0367</t>
  </si>
  <si>
    <t>0375</t>
  </si>
  <si>
    <t>0775</t>
  </si>
  <si>
    <t>0777</t>
  </si>
  <si>
    <t>0794</t>
  </si>
  <si>
    <t>0797</t>
  </si>
  <si>
    <t>0776</t>
  </si>
  <si>
    <t>0778</t>
  </si>
  <si>
    <t>0767</t>
  </si>
  <si>
    <t>0779</t>
  </si>
  <si>
    <t>0766</t>
  </si>
  <si>
    <t>0795</t>
  </si>
  <si>
    <t>0800</t>
  </si>
  <si>
    <t>0769</t>
  </si>
  <si>
    <t>0796</t>
  </si>
  <si>
    <t>0799</t>
  </si>
  <si>
    <t>0784</t>
  </si>
  <si>
    <t>1408</t>
  </si>
  <si>
    <t>1418</t>
  </si>
  <si>
    <t>Correction to applicability of 5G test cases</t>
  </si>
  <si>
    <t>1439</t>
  </si>
  <si>
    <t>1445</t>
  </si>
  <si>
    <t>1446</t>
  </si>
  <si>
    <t>0572</t>
  </si>
  <si>
    <t>0564</t>
  </si>
  <si>
    <t>Editorial update to UAC test case 11.3.8</t>
  </si>
  <si>
    <t>3122</t>
  </si>
  <si>
    <t>Correction to NR testcases 8.1.5.7.1.1, 8.1.5.7.1.2 and 8.1.5.7.1.3</t>
  </si>
  <si>
    <t>3200</t>
  </si>
  <si>
    <t>Correction to NR testcase 7.1.1.6.3</t>
  </si>
  <si>
    <t>Correction to NR5GC RRC test case 8.1.1.2.3</t>
  </si>
  <si>
    <t>Updates for NR RRC test case 8.1.5.1.1</t>
  </si>
  <si>
    <t>Updates for EN-DC RRC test case 8.2.1.1.1</t>
  </si>
  <si>
    <t>Updates for NE-DC RRC test case 8.2.1.1.2</t>
  </si>
  <si>
    <t>3078</t>
  </si>
  <si>
    <t>3183</t>
  </si>
  <si>
    <t>0232</t>
  </si>
  <si>
    <t>0234</t>
  </si>
  <si>
    <t>0235</t>
  </si>
  <si>
    <t>0233</t>
  </si>
  <si>
    <t>0236</t>
  </si>
  <si>
    <t>Update of 5G-NR test cases applicability</t>
  </si>
  <si>
    <t>2672</t>
  </si>
  <si>
    <t>0259</t>
  </si>
  <si>
    <t>Add applicability for Rel-15 Inter-system mobility between untrusted Non-3GPP and 3GPP system</t>
  </si>
  <si>
    <t>1912</t>
  </si>
  <si>
    <t>1914</t>
  </si>
  <si>
    <t>1916</t>
  </si>
  <si>
    <t>1917</t>
  </si>
  <si>
    <t>1918</t>
  </si>
  <si>
    <t>1926</t>
  </si>
  <si>
    <t>1935</t>
  </si>
  <si>
    <t>1939</t>
  </si>
  <si>
    <t>1946</t>
  </si>
  <si>
    <t>1952</t>
  </si>
  <si>
    <t>1927</t>
  </si>
  <si>
    <t>1933</t>
  </si>
  <si>
    <t>1934</t>
  </si>
  <si>
    <t>1940</t>
  </si>
  <si>
    <t>1941</t>
  </si>
  <si>
    <t>1947</t>
  </si>
  <si>
    <t>1931</t>
  </si>
  <si>
    <t>1949</t>
  </si>
  <si>
    <t>1951</t>
  </si>
  <si>
    <t>1930</t>
  </si>
  <si>
    <t>1948</t>
  </si>
  <si>
    <t>1950</t>
  </si>
  <si>
    <t>1932</t>
  </si>
  <si>
    <t>1908</t>
  </si>
  <si>
    <t>1909</t>
  </si>
  <si>
    <t>1911</t>
  </si>
  <si>
    <t>1919</t>
  </si>
  <si>
    <t>1904</t>
  </si>
  <si>
    <t>1905</t>
  </si>
  <si>
    <t>1906</t>
  </si>
  <si>
    <t>0669</t>
  </si>
  <si>
    <t>0369</t>
  </si>
  <si>
    <t>PC1 MU - definition for MOP in 38.903</t>
  </si>
  <si>
    <t>0336</t>
  </si>
  <si>
    <t>PC1 MU - definition for REFSENS in 38.903</t>
  </si>
  <si>
    <t>PC1 MU - General Update in 38.903 section B.2.2</t>
  </si>
  <si>
    <t>Definition of PC1 MU</t>
  </si>
  <si>
    <t>0653</t>
  </si>
  <si>
    <t>0656</t>
  </si>
  <si>
    <t>0674</t>
  </si>
  <si>
    <t>1903</t>
  </si>
  <si>
    <t>1910</t>
  </si>
  <si>
    <t>0561</t>
  </si>
  <si>
    <t>1915</t>
  </si>
  <si>
    <t>Correction to LTE RACS test case 9.2.5.1</t>
  </si>
  <si>
    <t>Correction to LTE RACS test case 9.2.5.2</t>
  </si>
  <si>
    <t>Correction to LTE RACS test case 9.2.5.3</t>
  </si>
  <si>
    <t>16.4.0</t>
  </si>
  <si>
    <t>0213</t>
  </si>
  <si>
    <t>0214</t>
  </si>
  <si>
    <t>0230</t>
  </si>
  <si>
    <t>3179</t>
  </si>
  <si>
    <t>0262</t>
  </si>
  <si>
    <t>Update of test case 9.1.10.6</t>
  </si>
  <si>
    <t>0261</t>
  </si>
  <si>
    <t>0489</t>
  </si>
  <si>
    <t>37.104</t>
  </si>
  <si>
    <t>16.14.0</t>
  </si>
  <si>
    <t>15.16.0</t>
  </si>
  <si>
    <t>2568</t>
  </si>
  <si>
    <t>15.18.0</t>
  </si>
  <si>
    <t>2569</t>
  </si>
  <si>
    <t>36.101</t>
  </si>
  <si>
    <t>Rel-11</t>
  </si>
  <si>
    <t>Rel-12</t>
  </si>
  <si>
    <t>Rel-13</t>
  </si>
  <si>
    <t>0024</t>
  </si>
  <si>
    <t>15.7.0</t>
  </si>
  <si>
    <t>0025</t>
  </si>
  <si>
    <t>0022</t>
  </si>
  <si>
    <t>16.7.0</t>
  </si>
  <si>
    <t>36.133</t>
  </si>
  <si>
    <t>15.19.0</t>
  </si>
  <si>
    <t>36.307</t>
  </si>
  <si>
    <t>38.141-2</t>
  </si>
  <si>
    <t>0413</t>
  </si>
  <si>
    <t>37.141</t>
  </si>
  <si>
    <t>38.101-4</t>
  </si>
  <si>
    <t>16.9.0</t>
  </si>
  <si>
    <t>38.104</t>
  </si>
  <si>
    <t>0403</t>
  </si>
  <si>
    <t>0404</t>
  </si>
  <si>
    <t>0405</t>
  </si>
  <si>
    <t>0406</t>
  </si>
  <si>
    <t>0407</t>
  </si>
  <si>
    <t>38.141-1</t>
  </si>
  <si>
    <t>0285</t>
  </si>
  <si>
    <t>0286</t>
  </si>
  <si>
    <t>0287</t>
  </si>
  <si>
    <t>0288</t>
  </si>
  <si>
    <t>0289</t>
  </si>
  <si>
    <t>0290</t>
  </si>
  <si>
    <t>0420</t>
  </si>
  <si>
    <t>0421</t>
  </si>
  <si>
    <t>0422</t>
  </si>
  <si>
    <t>0423</t>
  </si>
  <si>
    <t>0424</t>
  </si>
  <si>
    <t>0425</t>
  </si>
  <si>
    <t>0484</t>
  </si>
  <si>
    <t>D</t>
  </si>
  <si>
    <t>0747</t>
  </si>
  <si>
    <t>36.104</t>
  </si>
  <si>
    <t>36.141</t>
  </si>
  <si>
    <t>0473</t>
  </si>
  <si>
    <t>Changes to RRC_IDLE mode requirements for RedCap for TS 38.133</t>
  </si>
  <si>
    <t>CR on RedCap maintenance in TS 38.133</t>
  </si>
  <si>
    <t>38.106</t>
  </si>
  <si>
    <t>0013</t>
  </si>
  <si>
    <t>0015</t>
  </si>
  <si>
    <t>0408</t>
  </si>
  <si>
    <t>0298</t>
  </si>
  <si>
    <t>38.101-5</t>
  </si>
  <si>
    <t>38.108</t>
  </si>
  <si>
    <t>0011</t>
  </si>
  <si>
    <t>0003</t>
  </si>
  <si>
    <t>0004</t>
  </si>
  <si>
    <t>0006</t>
  </si>
  <si>
    <t>0010</t>
  </si>
  <si>
    <t>38.307</t>
  </si>
  <si>
    <t>0107</t>
  </si>
  <si>
    <t>0481</t>
  </si>
  <si>
    <t>0482</t>
  </si>
  <si>
    <t>0741</t>
  </si>
  <si>
    <t>0486</t>
  </si>
  <si>
    <t>0275</t>
  </si>
  <si>
    <t>0394</t>
  </si>
  <si>
    <t>0278</t>
  </si>
  <si>
    <t>38.151</t>
  </si>
  <si>
    <t>0294</t>
  </si>
  <si>
    <t>0395</t>
  </si>
  <si>
    <t>0419</t>
  </si>
  <si>
    <t>2573</t>
  </si>
  <si>
    <t>2577</t>
  </si>
  <si>
    <t>38.114</t>
  </si>
  <si>
    <t>17.0.1</t>
  </si>
  <si>
    <t>2584</t>
  </si>
  <si>
    <t>2578</t>
  </si>
  <si>
    <t>2583</t>
  </si>
  <si>
    <t>0295</t>
  </si>
  <si>
    <t>2566</t>
  </si>
  <si>
    <t>0299</t>
  </si>
  <si>
    <t>0300</t>
  </si>
  <si>
    <t>38.176-2</t>
  </si>
  <si>
    <t>38.176-1</t>
  </si>
  <si>
    <t>CR on SDT RRM requirements</t>
  </si>
  <si>
    <t>0401</t>
  </si>
  <si>
    <t>0410</t>
  </si>
  <si>
    <t>2581</t>
  </si>
  <si>
    <t>2565</t>
  </si>
  <si>
    <t>0028</t>
  </si>
  <si>
    <t>0301</t>
  </si>
  <si>
    <t>2582</t>
  </si>
  <si>
    <t>0866</t>
  </si>
  <si>
    <t>0874</t>
  </si>
  <si>
    <t>0860</t>
  </si>
  <si>
    <t>38.401</t>
  </si>
  <si>
    <t>38.420</t>
  </si>
  <si>
    <t>38.470</t>
  </si>
  <si>
    <t>0105</t>
  </si>
  <si>
    <t>36.423</t>
  </si>
  <si>
    <t>0868</t>
  </si>
  <si>
    <t>1027</t>
  </si>
  <si>
    <t>0102</t>
  </si>
  <si>
    <t>0994</t>
  </si>
  <si>
    <t>0867</t>
  </si>
  <si>
    <t>0864</t>
  </si>
  <si>
    <t>0872</t>
  </si>
  <si>
    <t>0870</t>
  </si>
  <si>
    <t>0871</t>
  </si>
  <si>
    <t>0857</t>
  </si>
  <si>
    <t>0038</t>
  </si>
  <si>
    <t>1021</t>
  </si>
  <si>
    <t>SL relay corrections</t>
  </si>
  <si>
    <t>0104</t>
  </si>
  <si>
    <t>0856</t>
  </si>
  <si>
    <t>0855</t>
  </si>
  <si>
    <t>0901</t>
  </si>
  <si>
    <t>R3-224340</t>
  </si>
  <si>
    <t>Timer handling for CHO with SCG configuration [CHOwithDCkept]</t>
  </si>
  <si>
    <t>R3-224339</t>
  </si>
  <si>
    <t>1711</t>
  </si>
  <si>
    <t>R3-225280</t>
  </si>
  <si>
    <t>1717</t>
  </si>
  <si>
    <t>Correction of LTE MDT on Sensor information[LTE-Height-MDT]</t>
  </si>
  <si>
    <t>0875</t>
  </si>
  <si>
    <t>38.463</t>
  </si>
  <si>
    <t>0704</t>
  </si>
  <si>
    <t>38.425</t>
  </si>
  <si>
    <t>0027</t>
  </si>
  <si>
    <t>15.15.0</t>
  </si>
  <si>
    <t>0014</t>
  </si>
  <si>
    <t>0865</t>
  </si>
  <si>
    <t>38.213</t>
  </si>
  <si>
    <t>0296</t>
  </si>
  <si>
    <t>0297</t>
  </si>
  <si>
    <t>37.213</t>
  </si>
  <si>
    <t>Rel-16 editorial corrections for TS 38.214</t>
  </si>
  <si>
    <t>Rel-16 editorial corrections for TS 38.214 (mirrored to Rel-17)</t>
  </si>
  <si>
    <t>38.212</t>
  </si>
  <si>
    <t>0117</t>
  </si>
  <si>
    <t>0314</t>
  </si>
  <si>
    <t>0316</t>
  </si>
  <si>
    <t>0319</t>
  </si>
  <si>
    <t>0320</t>
  </si>
  <si>
    <t>38.211</t>
  </si>
  <si>
    <t>38.215</t>
  </si>
  <si>
    <t>0292</t>
  </si>
  <si>
    <t>0293</t>
  </si>
  <si>
    <t>Corrections and clarifications of RedCap UE procedures</t>
  </si>
  <si>
    <t>Corrections on UE power saving enhancements for NR in TS 38.213</t>
  </si>
  <si>
    <t>36.213</t>
  </si>
  <si>
    <t>0121</t>
  </si>
  <si>
    <t>Corrections to NR support of multicast and broadcast services</t>
  </si>
  <si>
    <t>CR on DCI size alignment for Cross-carrier scheduling from SCell to Pcell</t>
  </si>
  <si>
    <t>0312</t>
  </si>
  <si>
    <t>0364</t>
  </si>
  <si>
    <t>0317</t>
  </si>
  <si>
    <t>Rel-17 editorial corrections for TS 38.214</t>
  </si>
  <si>
    <t>Rel-17 editorial corrections for TS 38.213</t>
  </si>
  <si>
    <t>Rel-17 editorial corrections for TS 38.212</t>
  </si>
  <si>
    <t>36.331</t>
  </si>
  <si>
    <t>3282</t>
  </si>
  <si>
    <t>3284</t>
  </si>
  <si>
    <t>3285</t>
  </si>
  <si>
    <t>3405</t>
  </si>
  <si>
    <t>3406</t>
  </si>
  <si>
    <t>3407</t>
  </si>
  <si>
    <t>3398</t>
  </si>
  <si>
    <t>3346</t>
  </si>
  <si>
    <t>Miscellaneous CR on 38.331</t>
  </si>
  <si>
    <t>3347</t>
  </si>
  <si>
    <t>38.321</t>
  </si>
  <si>
    <t>3397</t>
  </si>
  <si>
    <t>3271</t>
  </si>
  <si>
    <t>3272</t>
  </si>
  <si>
    <t>0760</t>
  </si>
  <si>
    <t>3280</t>
  </si>
  <si>
    <t>3281</t>
  </si>
  <si>
    <t>3423</t>
  </si>
  <si>
    <t>3424</t>
  </si>
  <si>
    <t>3349</t>
  </si>
  <si>
    <t>3350</t>
  </si>
  <si>
    <t>3416</t>
  </si>
  <si>
    <t>3417</t>
  </si>
  <si>
    <t>3394</t>
  </si>
  <si>
    <t>3395</t>
  </si>
  <si>
    <t>38.305</t>
  </si>
  <si>
    <t>3361</t>
  </si>
  <si>
    <t>3320</t>
  </si>
  <si>
    <t>3321</t>
  </si>
  <si>
    <t>37.340</t>
  </si>
  <si>
    <t>3323</t>
  </si>
  <si>
    <t>Miscellaneous corrections to TS 36.331 for IoT NTN</t>
  </si>
  <si>
    <t>Corrections for DCCA enhancement</t>
  </si>
  <si>
    <t>36.321</t>
  </si>
  <si>
    <t>Corrections for Supporting Non-Terrestrial Network in NB-IoT and eMTC</t>
  </si>
  <si>
    <t>3422</t>
  </si>
  <si>
    <t>0803</t>
  </si>
  <si>
    <t>Corrections for further MR-DC enhancements</t>
  </si>
  <si>
    <t>36.300</t>
  </si>
  <si>
    <t>36.304</t>
  </si>
  <si>
    <t>36.306</t>
  </si>
  <si>
    <t>0524</t>
  </si>
  <si>
    <t>3351</t>
  </si>
  <si>
    <t>38.323</t>
  </si>
  <si>
    <t>38.340</t>
  </si>
  <si>
    <t>Miscellaneous corrections in TS 38.340 for eIAB</t>
  </si>
  <si>
    <t>Miscellaneous corrections to 38.321 on Integrated Access and Backhaul for NR Rel-17</t>
  </si>
  <si>
    <t>3315</t>
  </si>
  <si>
    <t>RRC Correction for SON MDT</t>
  </si>
  <si>
    <t>3355</t>
  </si>
  <si>
    <t>3289</t>
  </si>
  <si>
    <t>MBS corrections for RRC</t>
  </si>
  <si>
    <t>Corrections on MBS</t>
  </si>
  <si>
    <t>Miscellaneous MAC Corrections on feMIMO</t>
  </si>
  <si>
    <t>3325</t>
  </si>
  <si>
    <t>Corrections for Release-17 feMIMO</t>
  </si>
  <si>
    <t>38.304</t>
  </si>
  <si>
    <t>0110</t>
  </si>
  <si>
    <t>0277</t>
  </si>
  <si>
    <t>37.355</t>
  </si>
  <si>
    <t>38.321 corrections for SL enhancement</t>
  </si>
  <si>
    <t>3348</t>
  </si>
  <si>
    <t>Miscellaneous corrections on TS 38.331 for SL enhancements</t>
  </si>
  <si>
    <t>1344</t>
  </si>
  <si>
    <t>1378</t>
  </si>
  <si>
    <t>Corrections to Release-17 Non-Terrestrial Networks (NTN) for TS 38.321</t>
  </si>
  <si>
    <t>0509</t>
  </si>
  <si>
    <t>3353</t>
  </si>
  <si>
    <t>Miscellaneous correction for Positioning</t>
  </si>
  <si>
    <t>3303</t>
  </si>
  <si>
    <t>3326</t>
  </si>
  <si>
    <t>38.351</t>
  </si>
  <si>
    <t>0009</t>
  </si>
  <si>
    <t>0276</t>
  </si>
  <si>
    <t>Miscellaneous corrections for RedCap WI</t>
  </si>
  <si>
    <t>0519</t>
  </si>
  <si>
    <t>3400</t>
  </si>
  <si>
    <t>Miscellaneous CR on TS 38.321 for RedCap</t>
  </si>
  <si>
    <t>3362</t>
  </si>
  <si>
    <t>3254</t>
  </si>
  <si>
    <t>3340</t>
  </si>
  <si>
    <t>RRC corrections for SDT</t>
  </si>
  <si>
    <t>3237</t>
  </si>
  <si>
    <t>3334</t>
  </si>
  <si>
    <t>Miscellaneous CR on TS 38.304 for ePowSav</t>
  </si>
  <si>
    <t>0280</t>
  </si>
  <si>
    <t>R2-2207529</t>
  </si>
  <si>
    <t>Corrections to the description of gNB ID length reporting capabilities [gNB_ID_Length]</t>
  </si>
  <si>
    <t>R2-2208918</t>
  </si>
  <si>
    <t>1407</t>
  </si>
  <si>
    <t>Start drx-HARQ-RTT-TimerUL after last repetition [ulHARQ_RTT_Timer]</t>
  </si>
  <si>
    <t>R2-2208919</t>
  </si>
  <si>
    <t>0802</t>
  </si>
  <si>
    <t>R2-2208920</t>
  </si>
  <si>
    <t>3479</t>
  </si>
  <si>
    <t>R2-2209140</t>
  </si>
  <si>
    <t>Ensuring consistent support of capability bits and associated NS-values in n77 in USA and Canada</t>
  </si>
  <si>
    <t>R2-2209184</t>
  </si>
  <si>
    <t>Support for flexible gNB ID length [gNB_ID_Length]</t>
  </si>
  <si>
    <t>R2-2209219</t>
  </si>
  <si>
    <t>38306 CR for Early measurement for EPS Fallback [IdleMeaEPSFB]</t>
  </si>
  <si>
    <t>R2-2209276</t>
  </si>
  <si>
    <t>3359</t>
  </si>
  <si>
    <t>Correction to MINT - applicableDisasterInfoList [MINT]</t>
  </si>
  <si>
    <t>Release-17 UE capabilities based on R1 and R4 feature lists (TS38.306)</t>
  </si>
  <si>
    <t>3244</t>
  </si>
  <si>
    <t>Release-17 UE capabilities based on R1 and R4 feature lists (TS38.331)</t>
  </si>
  <si>
    <t>R2-2209137</t>
  </si>
  <si>
    <t>3476</t>
  </si>
  <si>
    <t>Correction to additionalSpectrumEmission for UL CA in n77 for the US</t>
  </si>
  <si>
    <t>R2-2209138</t>
  </si>
  <si>
    <t>3477</t>
  </si>
  <si>
    <t>R2-2209139</t>
  </si>
  <si>
    <t>3478</t>
  </si>
  <si>
    <t>Correction to additionalSpectrumEmission for UL CA in n77 for Canada</t>
  </si>
  <si>
    <t>R2-2209141</t>
  </si>
  <si>
    <t>0801</t>
  </si>
  <si>
    <t>Ensuring consistent support of capability bits and associated NS-values in n77 in USA</t>
  </si>
  <si>
    <t>R2-2209273</t>
  </si>
  <si>
    <t>R2-2209274</t>
  </si>
  <si>
    <t>Types of Tdocs</t>
  </si>
  <si>
    <t>Possible statuses of Tdocs</t>
  </si>
  <si>
    <t>Categories</t>
  </si>
  <si>
    <t>reserved</t>
  </si>
  <si>
    <t>available</t>
  </si>
  <si>
    <t>E</t>
  </si>
  <si>
    <t>draftCR</t>
  </si>
  <si>
    <t>postponed</t>
  </si>
  <si>
    <t>Action</t>
  </si>
  <si>
    <t>rejected</t>
  </si>
  <si>
    <t>Endorsement</t>
  </si>
  <si>
    <t>Presentation</t>
  </si>
  <si>
    <t>ToR</t>
  </si>
  <si>
    <t>treated</t>
  </si>
  <si>
    <t>merged</t>
  </si>
  <si>
    <t>reissued</t>
  </si>
  <si>
    <t>TS or TR cover</t>
  </si>
  <si>
    <t>conditionally agreed</t>
  </si>
  <si>
    <t>conditionally approved</t>
  </si>
  <si>
    <t>not concluded</t>
  </si>
  <si>
    <t>88e</t>
  </si>
  <si>
    <t>90e</t>
  </si>
  <si>
    <t>92e</t>
  </si>
  <si>
    <t>94e</t>
  </si>
  <si>
    <t>87e</t>
  </si>
  <si>
    <t>89e</t>
  </si>
  <si>
    <t>91e</t>
  </si>
  <si>
    <t>93e</t>
  </si>
  <si>
    <t>95e</t>
  </si>
  <si>
    <t>all CRs</t>
  </si>
  <si>
    <t>RAN6</t>
  </si>
  <si>
    <t>all WGs</t>
  </si>
  <si>
    <t>REL-9 freeze</t>
  </si>
  <si>
    <t>REL-11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</si>
  <si>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</si>
  <si>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</si>
  <si>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</si>
  <si>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</si>
  <si>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</si>
  <si>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</si>
  <si>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</si>
  <si>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</si>
  <si>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</si>
  <si>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</si>
  <si>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</si>
  <si>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</si>
  <si>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</si>
  <si>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</si>
  <si>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</si>
  <si>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</si>
  <si>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</si>
  <si>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Rev</t>
  </si>
  <si>
    <t>REL</t>
  </si>
  <si>
    <t>Cat</t>
  </si>
  <si>
    <t>Plenary doc</t>
  </si>
  <si>
    <t>WG doc</t>
  </si>
  <si>
    <t>TSG status</t>
  </si>
  <si>
    <t>Subject</t>
  </si>
  <si>
    <t>CR written to</t>
  </si>
  <si>
    <t>WG status</t>
  </si>
  <si>
    <t>WG</t>
  </si>
  <si>
    <t>Workitem</t>
  </si>
  <si>
    <t>Meeting-1st-Level</t>
  </si>
  <si>
    <t>Remarks</t>
  </si>
  <si>
    <t>-</t>
  </si>
  <si>
    <t>RP-96</t>
  </si>
  <si>
    <t>0527</t>
  </si>
  <si>
    <t>0012</t>
  </si>
  <si>
    <t>15.5.0</t>
  </si>
  <si>
    <t>TEI8_Test</t>
  </si>
  <si>
    <t>34.123-3</t>
  </si>
  <si>
    <t>R5s</t>
  </si>
  <si>
    <t>RP-221654</t>
  </si>
  <si>
    <t>1491</t>
  </si>
  <si>
    <t>1492</t>
  </si>
  <si>
    <t>1495</t>
  </si>
  <si>
    <t>1496</t>
  </si>
  <si>
    <t>1497</t>
  </si>
  <si>
    <t>1498</t>
  </si>
  <si>
    <t>TEI9_Test</t>
  </si>
  <si>
    <t>1500</t>
  </si>
  <si>
    <t>TEI15_Test, 5GS_NR_LTE-UEConTest</t>
  </si>
  <si>
    <t>16.5.0</t>
  </si>
  <si>
    <t>5GS_NR_LTE-UEConTest</t>
  </si>
  <si>
    <t>0793</t>
  </si>
  <si>
    <t>0810</t>
  </si>
  <si>
    <t>0811</t>
  </si>
  <si>
    <t>0812</t>
  </si>
  <si>
    <t>0813</t>
  </si>
  <si>
    <t>0815</t>
  </si>
  <si>
    <t>0817</t>
  </si>
  <si>
    <t>0818</t>
  </si>
  <si>
    <t>0819</t>
  </si>
  <si>
    <t>0821</t>
  </si>
  <si>
    <t>0822</t>
  </si>
  <si>
    <t>0823</t>
  </si>
  <si>
    <t>0824</t>
  </si>
  <si>
    <t>0830</t>
  </si>
  <si>
    <t>0832</t>
  </si>
  <si>
    <t>0373</t>
  </si>
  <si>
    <t>0374</t>
  </si>
  <si>
    <t>0376</t>
  </si>
  <si>
    <t>0388</t>
  </si>
  <si>
    <t>TEI15_test, 5GS_NR_LTE-UEConTest</t>
  </si>
  <si>
    <t>0390</t>
  </si>
  <si>
    <t>0391</t>
  </si>
  <si>
    <t>0392</t>
  </si>
  <si>
    <t>0393</t>
  </si>
  <si>
    <t>0396</t>
  </si>
  <si>
    <t>0397</t>
  </si>
  <si>
    <t>0398</t>
  </si>
  <si>
    <t>0399</t>
  </si>
  <si>
    <t>0400</t>
  </si>
  <si>
    <t>0402</t>
  </si>
  <si>
    <t>wrong Tdoc number on CR cover</t>
  </si>
  <si>
    <t>0409</t>
  </si>
  <si>
    <t>0411</t>
  </si>
  <si>
    <t>0412</t>
  </si>
  <si>
    <t>0414</t>
  </si>
  <si>
    <t>0415</t>
  </si>
  <si>
    <t>0416</t>
  </si>
  <si>
    <t>0417</t>
  </si>
  <si>
    <t>0418</t>
  </si>
  <si>
    <t>0426</t>
  </si>
  <si>
    <t>wrong REL on CR cover</t>
  </si>
  <si>
    <t>0427</t>
  </si>
  <si>
    <t>Rel-8</t>
  </si>
  <si>
    <t>Rel-9</t>
  </si>
  <si>
    <t>NR_RRM_enh2-Core</t>
  </si>
  <si>
    <t>NR_newRAT-Perf</t>
  </si>
  <si>
    <t>0026</t>
  </si>
  <si>
    <t>1363</t>
  </si>
  <si>
    <t>RP-221738</t>
  </si>
  <si>
    <t>R2-2206874</t>
  </si>
  <si>
    <t>Introduction of gNB ID length reporting in the NR CGI report [gNB_ID_Length]</t>
  </si>
  <si>
    <t>LTE_NBIOT_eMTC_NTN</t>
  </si>
  <si>
    <t>NR_ENDC_SON_MDT_enh</t>
  </si>
  <si>
    <t>0845</t>
  </si>
  <si>
    <t>LTE_NR_MUSIM-Core</t>
  </si>
  <si>
    <t>R2-2206867</t>
  </si>
  <si>
    <t>Distinguishing support of band n77 restrictions in Canada [n77 Canada]</t>
  </si>
  <si>
    <t>RP-221736</t>
  </si>
  <si>
    <t>R2-2206716</t>
  </si>
  <si>
    <t>14.11.0</t>
  </si>
  <si>
    <t>36.323</t>
  </si>
  <si>
    <t>NR_IIOT-Core</t>
  </si>
  <si>
    <t>4799</t>
  </si>
  <si>
    <t>R2-2206870</t>
  </si>
  <si>
    <t>4810</t>
  </si>
  <si>
    <t>R2-2206478</t>
  </si>
  <si>
    <t>Introducing single-bit approach for MINT [MINT]</t>
  </si>
  <si>
    <t>4821</t>
  </si>
  <si>
    <t>R2-2206714</t>
  </si>
  <si>
    <t>4823</t>
  </si>
  <si>
    <t>R2-2206600</t>
  </si>
  <si>
    <t>Support of CHO with SCG configuration - 36331 [CHOwithDCkept]</t>
  </si>
  <si>
    <t>0091</t>
  </si>
  <si>
    <t>TEI10_Test</t>
  </si>
  <si>
    <t>2620</t>
  </si>
  <si>
    <t>2621</t>
  </si>
  <si>
    <t>2625</t>
  </si>
  <si>
    <t>2630</t>
  </si>
  <si>
    <t>2638</t>
  </si>
  <si>
    <t>2639</t>
  </si>
  <si>
    <t>2644</t>
  </si>
  <si>
    <t>TEI14_Test</t>
  </si>
  <si>
    <t>TEI16_Test, RACS-UEConTest</t>
  </si>
  <si>
    <t>TEI14_Test, EIEI-UEConTest</t>
  </si>
  <si>
    <t>TEI11_Test</t>
  </si>
  <si>
    <t>TEI14_Test, MCImp-UEConTest</t>
  </si>
  <si>
    <t>Correction of clause 5.5.3.2 - MCS Info Lists</t>
  </si>
  <si>
    <t>Correction of test case 6.1.5.2</t>
  </si>
  <si>
    <t>TEI14_Test, MCPTT-ConTest</t>
  </si>
  <si>
    <t>0074</t>
  </si>
  <si>
    <t>0050</t>
  </si>
  <si>
    <t>36.579-7</t>
  </si>
  <si>
    <t>37.105</t>
  </si>
  <si>
    <t>TEI15</t>
  </si>
  <si>
    <t>16.11.0</t>
  </si>
  <si>
    <t>37.145-1</t>
  </si>
  <si>
    <t>15.13.0</t>
  </si>
  <si>
    <t>wrong CR number on CR cover</t>
  </si>
  <si>
    <t>0291</t>
  </si>
  <si>
    <t>37.145-2</t>
  </si>
  <si>
    <t>NR_unlic-Core</t>
  </si>
  <si>
    <t>37.320</t>
  </si>
  <si>
    <t>R2-2206602</t>
  </si>
  <si>
    <t>Support of CHO with SCG configuration - 37340 [CHOwithDCkept]</t>
  </si>
  <si>
    <t>R2-2206850</t>
  </si>
  <si>
    <t>NMEA GGA sentence info in high accuracy GNSS location estimates [HA-GNSS-NMEA]</t>
  </si>
  <si>
    <t>RP-221145</t>
  </si>
  <si>
    <t>NR_UDC-Core</t>
  </si>
  <si>
    <t>0005</t>
  </si>
  <si>
    <t>0159</t>
  </si>
  <si>
    <t>1051</t>
  </si>
  <si>
    <t>1052</t>
  </si>
  <si>
    <t>1056</t>
  </si>
  <si>
    <t>1057</t>
  </si>
  <si>
    <t>1058</t>
  </si>
  <si>
    <t>NR_bands_R17_BWs-Core</t>
  </si>
  <si>
    <t>NR_6GHz_unlic_full-Core</t>
  </si>
  <si>
    <t>1072</t>
  </si>
  <si>
    <t>1074</t>
  </si>
  <si>
    <t>1075</t>
  </si>
  <si>
    <t>Big CR to reflect the completed NR inter band CA DC combinations for 2 bands DL with up to 2 bands UL into TS 38.101-1</t>
  </si>
  <si>
    <t>NR_CADC_R17_2BDL_xBUL-Core</t>
  </si>
  <si>
    <t>1077</t>
  </si>
  <si>
    <t>1078</t>
  </si>
  <si>
    <t>RP-221430</t>
  </si>
  <si>
    <t>1081</t>
  </si>
  <si>
    <t>1083</t>
  </si>
  <si>
    <t>Big CR on Introduction of completed SUL band combinations into TS 38.101-1</t>
  </si>
  <si>
    <t>CR for TS 38.101-1 Rel-17: Corrections on band combinations for UE co-existence</t>
  </si>
  <si>
    <t>1100</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</si>
  <si>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</si>
  <si>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</si>
  <si>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</si>
  <si>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</si>
  <si>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</si>
  <si>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</si>
  <si>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1130</t>
  </si>
  <si>
    <t>RP-221414</t>
  </si>
  <si>
    <t>missing CR number on CR cover, missing TEI identifier</t>
  </si>
  <si>
    <t>RP-221789</t>
  </si>
  <si>
    <t>NR_RF_FR2_req_enh2-Core</t>
  </si>
  <si>
    <t>Big CR to reflect the completed NR inter band CA DC combinations for 2 bands DL with up to 2 bands UL into TS 38.101-2</t>
  </si>
  <si>
    <t>0465</t>
  </si>
  <si>
    <t>0466</t>
  </si>
  <si>
    <t>0468</t>
  </si>
  <si>
    <t>0469</t>
  </si>
  <si>
    <t>0470</t>
  </si>
  <si>
    <t>0471</t>
  </si>
  <si>
    <t>0472</t>
  </si>
  <si>
    <t>wrong source to TSG</t>
  </si>
  <si>
    <t>0706</t>
  </si>
  <si>
    <t>0709</t>
  </si>
  <si>
    <t>0710</t>
  </si>
  <si>
    <t>0711</t>
  </si>
  <si>
    <t>0714</t>
  </si>
  <si>
    <t>Big CR to reflect the completed NR inter band CA DC combinations for 2 bands DL with up to 2 bands UL into TS 38.101-3</t>
  </si>
  <si>
    <t>0718</t>
  </si>
  <si>
    <t>0719</t>
  </si>
  <si>
    <t>0720</t>
  </si>
  <si>
    <t>CR for TS 38.101-3 Rel-17: Corrections on band combinations for UE co-existence</t>
  </si>
  <si>
    <t>0282</t>
  </si>
  <si>
    <t>17.4.0</t>
  </si>
  <si>
    <t>NR_demod_enh2-Perf</t>
  </si>
  <si>
    <t>0387</t>
  </si>
  <si>
    <t>0389</t>
  </si>
  <si>
    <t>NR_repeaters-Core</t>
  </si>
  <si>
    <t>0040</t>
  </si>
  <si>
    <t>0042</t>
  </si>
  <si>
    <t>NR_MG_enh-Core</t>
  </si>
  <si>
    <t>NR_SL_relay-Core</t>
  </si>
  <si>
    <t>NR_feMIMO-Core</t>
  </si>
  <si>
    <t>2370</t>
  </si>
  <si>
    <t>R4-2210984</t>
  </si>
  <si>
    <t>CR on mapping table for NR TADV [NRTADV]</t>
  </si>
  <si>
    <t>2413</t>
  </si>
  <si>
    <t>0272</t>
  </si>
  <si>
    <t>0273</t>
  </si>
  <si>
    <t>0274</t>
  </si>
  <si>
    <t>38.174</t>
  </si>
  <si>
    <t>38.202</t>
  </si>
  <si>
    <t>0108</t>
  </si>
  <si>
    <t>0111</t>
  </si>
  <si>
    <t>0112</t>
  </si>
  <si>
    <t>0113</t>
  </si>
  <si>
    <t>0114</t>
  </si>
  <si>
    <t>Rel-16 editorial corrections for TS 38.213</t>
  </si>
  <si>
    <t>Rel-16 editorial corrections for TS 38.213 (mirrored to Rel-17)</t>
  </si>
  <si>
    <t>0279</t>
  </si>
  <si>
    <t>0281</t>
  </si>
  <si>
    <t>0283</t>
  </si>
  <si>
    <t>0284</t>
  </si>
  <si>
    <t>NR_SL_Relay-Core</t>
  </si>
  <si>
    <t>0441</t>
  </si>
  <si>
    <t>NR_Slice-Core</t>
  </si>
  <si>
    <t>0464</t>
  </si>
  <si>
    <t>NR_SmallData_INACTIVE-Core, NR_Slice -Core, NR_redcap-Core, NR_cov_enh-Core</t>
  </si>
  <si>
    <t>0474</t>
  </si>
  <si>
    <t>R2-2206717</t>
  </si>
  <si>
    <t>0476</t>
  </si>
  <si>
    <t>0477</t>
  </si>
  <si>
    <t>0478</t>
  </si>
  <si>
    <t>NR_NTN_solutions-core</t>
  </si>
  <si>
    <t>0479</t>
  </si>
  <si>
    <t>0480</t>
  </si>
  <si>
    <t>0483</t>
  </si>
  <si>
    <t>0485</t>
  </si>
  <si>
    <t>0487</t>
  </si>
  <si>
    <t>0488</t>
  </si>
  <si>
    <t>0490</t>
  </si>
  <si>
    <t>0491</t>
  </si>
  <si>
    <t>0492</t>
  </si>
  <si>
    <t>0690</t>
  </si>
  <si>
    <t>0703</t>
  </si>
  <si>
    <t>RP-221756</t>
  </si>
  <si>
    <t>R2-2206868</t>
  </si>
  <si>
    <t>0746</t>
  </si>
  <si>
    <t>R2-2206710</t>
  </si>
  <si>
    <t>Introduction UE capability for CHO with SCG configuration [CHOwithDCkept]</t>
  </si>
  <si>
    <t>R2-2206715</t>
  </si>
  <si>
    <t>0755</t>
  </si>
  <si>
    <t>0756</t>
  </si>
  <si>
    <t>0103</t>
  </si>
  <si>
    <t>0106</t>
  </si>
  <si>
    <t>38.314</t>
  </si>
  <si>
    <t>1238</t>
  </si>
  <si>
    <t>1243</t>
  </si>
  <si>
    <t>Correction to MAC spec for Small Data Transmission</t>
  </si>
  <si>
    <t>1255</t>
  </si>
  <si>
    <t>1262</t>
  </si>
  <si>
    <t>1264</t>
  </si>
  <si>
    <t>1266</t>
  </si>
  <si>
    <t>1273</t>
  </si>
  <si>
    <t>1277</t>
  </si>
  <si>
    <t>1279</t>
  </si>
  <si>
    <t>Correction on FR2 UL gap</t>
  </si>
  <si>
    <t>38.322</t>
  </si>
  <si>
    <t>0089</t>
  </si>
  <si>
    <t>0092</t>
  </si>
  <si>
    <t>0093</t>
  </si>
  <si>
    <t>2872</t>
  </si>
  <si>
    <t>R2-2206880</t>
  </si>
  <si>
    <t>Early Measurements for EPS fallback [IdleMeaEPSFB]</t>
  </si>
  <si>
    <t>NR_demod_enh2-Core</t>
  </si>
  <si>
    <t>R2-2206871</t>
  </si>
  <si>
    <t>R2-2206479</t>
  </si>
  <si>
    <t>R2-2206709</t>
  </si>
  <si>
    <t>3181</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</si>
  <si>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</si>
  <si>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</si>
  <si>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</si>
  <si>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</si>
  <si>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</si>
  <si>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</si>
  <si>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</si>
  <si>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</si>
  <si>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0225</t>
  </si>
  <si>
    <t>R3-224085</t>
  </si>
  <si>
    <t>Support for handling unknown length of gNB identifier [FLEX_gNB_Len]</t>
  </si>
  <si>
    <t>RP-221811</t>
  </si>
  <si>
    <t>Support for handling unknown length of gNB identifier [gNB_ID_Length]</t>
  </si>
  <si>
    <t>R3-224082</t>
  </si>
  <si>
    <t>Exchange of protocol support at target RAN node for NG handover [PROT_SUP]</t>
  </si>
  <si>
    <t>0834</t>
  </si>
  <si>
    <t>0852</t>
  </si>
  <si>
    <t>0073</t>
  </si>
  <si>
    <t>0694</t>
  </si>
  <si>
    <t>0697</t>
  </si>
  <si>
    <t>0698</t>
  </si>
  <si>
    <t>0699</t>
  </si>
  <si>
    <t>0088</t>
  </si>
  <si>
    <t>0862</t>
  </si>
  <si>
    <t>0863</t>
  </si>
  <si>
    <t>0878</t>
  </si>
  <si>
    <t>0879</t>
  </si>
  <si>
    <t>0887</t>
  </si>
  <si>
    <t>0908</t>
  </si>
  <si>
    <t>0916</t>
  </si>
  <si>
    <t>0922</t>
  </si>
  <si>
    <t>0927</t>
  </si>
  <si>
    <t>0928</t>
  </si>
  <si>
    <t>0929</t>
  </si>
  <si>
    <t>0930</t>
  </si>
  <si>
    <t>0939</t>
  </si>
  <si>
    <t>0940</t>
  </si>
  <si>
    <t>1624</t>
  </si>
  <si>
    <t>1642</t>
  </si>
  <si>
    <t>General updates of clause 5 for R16 new CBW configurations</t>
  </si>
  <si>
    <t>1722</t>
  </si>
  <si>
    <t>1723</t>
  </si>
  <si>
    <t>0757</t>
  </si>
  <si>
    <t>1340</t>
  </si>
  <si>
    <t>1341</t>
  </si>
  <si>
    <t>1342</t>
  </si>
  <si>
    <t>1343</t>
  </si>
  <si>
    <t>1359</t>
  </si>
  <si>
    <t>1371</t>
  </si>
  <si>
    <t>1373</t>
  </si>
  <si>
    <t>1376</t>
  </si>
  <si>
    <t>1377</t>
  </si>
  <si>
    <t>1379</t>
  </si>
  <si>
    <t>1380</t>
  </si>
  <si>
    <t>1381</t>
  </si>
  <si>
    <t>1382</t>
  </si>
  <si>
    <t>1383</t>
  </si>
  <si>
    <t>1384</t>
  </si>
  <si>
    <t>1387</t>
  </si>
  <si>
    <t>0505</t>
  </si>
  <si>
    <t>0506</t>
  </si>
  <si>
    <t>0508</t>
  </si>
  <si>
    <t>0510</t>
  </si>
  <si>
    <t>Clarification of UL RMC in FR1 PMI test cases</t>
  </si>
  <si>
    <t>TEI16_Test, NR_DL256QAM_FR2-UEConTest</t>
  </si>
  <si>
    <t>0516</t>
  </si>
  <si>
    <t>0518</t>
  </si>
  <si>
    <t>0520</t>
  </si>
  <si>
    <t>0521</t>
  </si>
  <si>
    <t>0522</t>
  </si>
  <si>
    <t>0525</t>
  </si>
  <si>
    <t>0526</t>
  </si>
  <si>
    <t>0528</t>
  </si>
  <si>
    <t>0529</t>
  </si>
  <si>
    <t>0166</t>
  </si>
  <si>
    <t>0167</t>
  </si>
  <si>
    <t>0168</t>
  </si>
  <si>
    <t>0169</t>
  </si>
  <si>
    <t>0170</t>
  </si>
  <si>
    <t>0171</t>
  </si>
  <si>
    <t>0172</t>
  </si>
  <si>
    <t>2883</t>
  </si>
  <si>
    <t>TEI16_Test, eNS-UEConTest</t>
  </si>
  <si>
    <t>TEI16_Test, NR_IIoT-UEConTest</t>
  </si>
  <si>
    <t>Update of TC 12.2.1.6- Inter-carrier concurrent operation / Sidelink communication / RRC_CONNECTED / Reception</t>
  </si>
  <si>
    <t>Update of TC 12.2.4.1- Inter-carrier concurrent operation / Sidelink Reconfiguration via Uu RRC / SL DRB management / transmission side</t>
  </si>
  <si>
    <t>Update of TC 12.2.5.3- Inter-carrier concurrent operation / Measurement configuration and reporting via PC5 RRC / PSBCH-RSRP measurement reporting / Periodical reporting</t>
  </si>
  <si>
    <t>2953</t>
  </si>
  <si>
    <t>0219</t>
  </si>
  <si>
    <t>0221</t>
  </si>
  <si>
    <t>0223</t>
  </si>
  <si>
    <t>0224</t>
  </si>
  <si>
    <t>0227</t>
  </si>
  <si>
    <t>0229</t>
  </si>
  <si>
    <t>Correction for NR5GC RRC test case 8.1.1.2.3</t>
  </si>
  <si>
    <t>TEI15_Test , 5GS_NR_LTE-UEConTest</t>
  </si>
  <si>
    <t>5G V2X: Test Model updates</t>
  </si>
  <si>
    <t>1804</t>
  </si>
  <si>
    <t>1830</t>
  </si>
  <si>
    <t>NR_6GHz_unlic_full</t>
  </si>
  <si>
    <t>0588</t>
  </si>
  <si>
    <t>0590</t>
  </si>
  <si>
    <t>0591</t>
  </si>
  <si>
    <t>0592</t>
  </si>
  <si>
    <t>0593</t>
  </si>
  <si>
    <t>0594</t>
  </si>
  <si>
    <t>0595</t>
  </si>
  <si>
    <t>0596</t>
  </si>
  <si>
    <t>0597</t>
  </si>
  <si>
    <t>0598</t>
  </si>
  <si>
    <t>0599</t>
  </si>
  <si>
    <t>0600</t>
  </si>
  <si>
    <t>0601</t>
  </si>
  <si>
    <t>0602</t>
  </si>
  <si>
    <t>0603</t>
  </si>
  <si>
    <t>0604</t>
  </si>
  <si>
    <t>0606</t>
  </si>
  <si>
    <t>0607</t>
  </si>
  <si>
    <t>0608</t>
  </si>
  <si>
    <t>0609</t>
  </si>
  <si>
    <t>0613</t>
  </si>
  <si>
    <t>0614</t>
  </si>
  <si>
    <t>0616</t>
  </si>
  <si>
    <t>0617</t>
  </si>
  <si>
    <t>0618</t>
  </si>
  <si>
    <t>0619</t>
  </si>
  <si>
    <t>0620</t>
  </si>
  <si>
    <t>0627</t>
  </si>
  <si>
    <t>TEI Identifier</t>
  </si>
  <si>
    <t>[Redirect_MPS_I]</t>
  </si>
  <si>
    <t>RP-211487</t>
  </si>
  <si>
    <t>R2-2106798</t>
  </si>
  <si>
    <t>Redirection with MPS Indication [Redirect_MPS_I]</t>
  </si>
  <si>
    <t>RP-92e</t>
  </si>
  <si>
    <t>4579</t>
  </si>
  <si>
    <t>R2-2106796</t>
  </si>
  <si>
    <t>R2-2106799</t>
  </si>
  <si>
    <t>R2-2106797</t>
  </si>
  <si>
    <t>16.4.1</t>
  </si>
  <si>
    <t>[EXT_NRCGI_E1]</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</si>
  <si>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</si>
  <si>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</si>
  <si>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</si>
  <si>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</si>
  <si>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</si>
  <si>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</si>
  <si>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</si>
  <si>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</si>
  <si>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</si>
  <si>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</si>
  <si>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</si>
  <si>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1352</t>
  </si>
  <si>
    <t>RP-220837</t>
  </si>
  <si>
    <t>R2-2203866</t>
  </si>
  <si>
    <t>Introduction of MINT [MINT]</t>
  </si>
  <si>
    <t>RP-95e</t>
  </si>
  <si>
    <t>[UE_Sec_Caps]</t>
  </si>
  <si>
    <t>RP-220510</t>
  </si>
  <si>
    <t>R2-2204213</t>
  </si>
  <si>
    <t>UE Security Capabilities signaling in E-UTRAN [UE_Sec_Caps]</t>
  </si>
  <si>
    <t>[LTE-Event-MDT]</t>
  </si>
  <si>
    <t>R2-2202841</t>
  </si>
  <si>
    <t>Introduction of event-based trigger for LTE MDT logging [LTE-Event-MDT]</t>
  </si>
  <si>
    <t>R2-2203867</t>
  </si>
  <si>
    <t>R2-2202842</t>
  </si>
  <si>
    <t>R2-2203868</t>
  </si>
  <si>
    <t>Note: 38.306 CR R2-2203872 was merged into the big 38.306 CR R2-2203862 of RP-220838</t>
  </si>
  <si>
    <t>[LTE-Height-MDT]</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</si>
  <si>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</si>
  <si>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</si>
  <si>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</si>
  <si>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</si>
  <si>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</si>
  <si>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</si>
  <si>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</si>
  <si>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</si>
  <si>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</si>
  <si>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</si>
  <si>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</si>
  <si>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</si>
  <si>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</si>
  <si>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RP-220237</t>
  </si>
  <si>
    <t>R3-222898</t>
  </si>
  <si>
    <t>Detection of RACS support at target during N2/S1 handover [RACS_S1_NG]</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</si>
  <si>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</si>
  <si>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</si>
  <si>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</si>
  <si>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</si>
  <si>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</si>
  <si>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</si>
  <si>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</si>
  <si>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</si>
  <si>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</si>
  <si>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</si>
  <si>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R3-222704</t>
  </si>
  <si>
    <t>R3-221862</t>
  </si>
  <si>
    <t>CSI-RS configuration request Indicator [CSIRSX2]</t>
  </si>
  <si>
    <t>R2-2202212</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</si>
  <si>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</si>
  <si>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</si>
  <si>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</si>
  <si>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</si>
  <si>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</si>
  <si>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</si>
  <si>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</si>
  <si>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</si>
  <si>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</si>
  <si>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</si>
  <si>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</si>
  <si>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</si>
  <si>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</si>
  <si>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</si>
  <si>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</si>
  <si>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</si>
  <si>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</si>
  <si>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</si>
  <si>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</si>
  <si>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</si>
  <si>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0226</t>
  </si>
  <si>
    <t>R2-2203871</t>
  </si>
  <si>
    <t>0082</t>
  </si>
  <si>
    <t>R2-2203919</t>
  </si>
  <si>
    <t>Addition of Timing Advance measurement reporting in NR E-CID [NRTADV]</t>
  </si>
  <si>
    <t>R2-2203851</t>
  </si>
  <si>
    <t>[SI-SCHEDULING]</t>
  </si>
  <si>
    <t>R2-2204001</t>
  </si>
  <si>
    <t>Capability for Explicit Indication of SI Scheduling window position [SI-SCHEDULING]</t>
  </si>
  <si>
    <t>2846</t>
  </si>
  <si>
    <t>R2-2202626</t>
  </si>
  <si>
    <t>R2-2203873</t>
  </si>
  <si>
    <t>RP-220853</t>
  </si>
  <si>
    <t>R2-2203993</t>
  </si>
  <si>
    <t>Explicit Indication of SI Scheduling start position [SI-SCHEDULING]</t>
  </si>
  <si>
    <t>[Paired_ID]</t>
  </si>
  <si>
    <t>RP-220294</t>
  </si>
  <si>
    <t>R3-221615</t>
  </si>
  <si>
    <t>Support of Enhancement of Redundant PDU Sessions [Paired_ID]</t>
  </si>
  <si>
    <t>TEI17_SE_RPS</t>
  </si>
  <si>
    <t>RP-220236</t>
  </si>
  <si>
    <t>R3-222701</t>
  </si>
  <si>
    <t>R3-221634</t>
  </si>
  <si>
    <t>Addition of the Retrieve UE Context Confirm procedure [InterMNResume]</t>
  </si>
  <si>
    <t>R3-222838</t>
  </si>
  <si>
    <t>R3-221633</t>
  </si>
  <si>
    <t>Inter MN resume without SN change [InterMNResume]</t>
  </si>
  <si>
    <t>[CSIRSXn]</t>
  </si>
  <si>
    <t>R3-221613</t>
  </si>
  <si>
    <t>Signalling of Neighbour cell CSI-RS configuration information over Xn [CSIRSXn]</t>
  </si>
  <si>
    <t>R3-221616</t>
  </si>
  <si>
    <t>R3-222599</t>
  </si>
  <si>
    <t>Support flexible I-RNTI partitioning [RRCInactive]</t>
  </si>
  <si>
    <t>0676</t>
  </si>
  <si>
    <t>R3-222703</t>
  </si>
  <si>
    <t>0700</t>
  </si>
  <si>
    <t>R3-221632</t>
  </si>
  <si>
    <t>CSI-RS configuration request Indicator [CSIRSXn]</t>
  </si>
  <si>
    <t>R3-221628</t>
  </si>
  <si>
    <t>Addition of NR Timing Advance reporting for NR UL E-CID [NRTADV]</t>
  </si>
  <si>
    <t>R3-221617</t>
  </si>
  <si>
    <t>R3-221627</t>
  </si>
  <si>
    <t>[gNB_ID_Length]</t>
  </si>
  <si>
    <t>[n77 Canada]</t>
  </si>
  <si>
    <t>related CRs in RP-95e</t>
  </si>
  <si>
    <t>[HA-GNSS-NMEA]</t>
  </si>
  <si>
    <t>[NR_PC1.5_SingleUL_3DLCA]</t>
  </si>
  <si>
    <t>[IdleMeaEPSFB]</t>
  </si>
  <si>
    <t>[FLEX_gNB_Len]</t>
  </si>
  <si>
    <t>[PROT_SUP]</t>
  </si>
  <si>
    <t>RAN #96</t>
  </si>
  <si>
    <t>Approved CRs</t>
  </si>
  <si>
    <t>approved RAN1</t>
  </si>
  <si>
    <t>approved RAN2</t>
  </si>
  <si>
    <t>approved RAN3</t>
  </si>
  <si>
    <t>approved RAN4</t>
  </si>
  <si>
    <t>approved RAN5</t>
  </si>
  <si>
    <t>approved RAN</t>
  </si>
  <si>
    <t>sum approved</t>
  </si>
  <si>
    <t>approved
RAN #96 per REL</t>
  </si>
  <si>
    <t>total approved</t>
  </si>
  <si>
    <t>REL-18</t>
  </si>
  <si>
    <t>cat.A approved</t>
  </si>
  <si>
    <t>sum</t>
  </si>
  <si>
    <t>146 of them from R5s</t>
  </si>
  <si>
    <t>total excl. cat.A</t>
  </si>
  <si>
    <t>RAN without RAN5</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</si>
  <si>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</si>
  <si>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</si>
  <si>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</si>
  <si>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</si>
  <si>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</si>
  <si>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</si>
  <si>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</si>
  <si>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</si>
  <si>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</si>
  <si>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</si>
  <si>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</si>
  <si>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</si>
  <si>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</si>
  <si>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</si>
  <si>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</si>
  <si>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</si>
  <si>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</si>
  <si>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</si>
  <si>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</si>
  <si>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</si>
  <si>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</si>
  <si>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</si>
  <si>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</si>
  <si>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</si>
  <si>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</si>
  <si>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</si>
  <si>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</si>
  <si>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</si>
  <si>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</si>
  <si>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</si>
  <si>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</si>
  <si>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</si>
  <si>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</si>
  <si>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</si>
  <si>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</si>
  <si>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</si>
  <si>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</si>
  <si>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</si>
  <si>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</si>
  <si>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</si>
  <si>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</si>
  <si>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</si>
  <si>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</si>
  <si>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</si>
  <si>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</si>
  <si>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</si>
  <si>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</si>
  <si>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</si>
  <si>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</si>
  <si>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</si>
  <si>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</si>
  <si>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</si>
  <si>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</si>
  <si>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</si>
  <si>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</si>
  <si>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</si>
  <si>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</si>
  <si>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</si>
  <si>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</si>
  <si>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</si>
  <si>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</si>
  <si>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</si>
  <si>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</si>
  <si>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</si>
  <si>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</si>
  <si>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</si>
  <si>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</si>
  <si>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</si>
  <si>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</si>
  <si>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</si>
  <si>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</si>
  <si>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</si>
  <si>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</si>
  <si>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</si>
  <si>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</si>
  <si>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</si>
  <si>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</si>
  <si>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</si>
  <si>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</si>
  <si>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</si>
  <si>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</si>
  <si>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</si>
  <si>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</si>
  <si>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</si>
  <si>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</si>
  <si>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</si>
  <si>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</si>
  <si>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</si>
  <si>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</si>
  <si>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</si>
  <si>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</si>
  <si>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</si>
  <si>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</si>
  <si>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</si>
  <si>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</si>
  <si>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</si>
  <si>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</si>
  <si>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</si>
  <si>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</si>
  <si>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</si>
  <si>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</si>
  <si>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</si>
  <si>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</si>
  <si>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</si>
  <si>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</si>
  <si>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</si>
  <si>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</si>
  <si>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</si>
  <si>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</si>
  <si>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</si>
  <si>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</si>
  <si>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</si>
  <si>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</si>
  <si>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</si>
  <si>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</si>
  <si>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</si>
  <si>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</si>
  <si>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</si>
  <si>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</si>
  <si>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</si>
  <si>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</si>
  <si>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</si>
  <si>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</si>
  <si>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</si>
  <si>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</si>
  <si>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</si>
  <si>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</si>
  <si>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</si>
  <si>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</si>
  <si>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</si>
  <si>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</si>
  <si>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</si>
  <si>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</si>
  <si>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</si>
  <si>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</si>
  <si>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</si>
  <si>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</si>
  <si>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</si>
  <si>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</si>
  <si>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</si>
  <si>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</si>
  <si>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</si>
  <si>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</si>
  <si>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</si>
  <si>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</si>
  <si>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</si>
  <si>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</si>
  <si>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</si>
  <si>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</si>
  <si>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</si>
  <si>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</si>
  <si>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</si>
  <si>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</si>
  <si>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</si>
  <si>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</si>
  <si>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</si>
  <si>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</si>
  <si>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</si>
  <si>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</si>
  <si>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</si>
  <si>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</si>
  <si>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</si>
  <si>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</si>
  <si>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</si>
  <si>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</si>
  <si>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</si>
  <si>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</si>
  <si>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</si>
  <si>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</si>
  <si>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</si>
  <si>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</si>
  <si>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</si>
  <si>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</si>
  <si>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</si>
  <si>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</si>
  <si>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</si>
  <si>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</si>
  <si>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</si>
  <si>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</si>
  <si>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</si>
  <si>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</si>
  <si>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</si>
  <si>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</si>
  <si>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</si>
  <si>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</si>
  <si>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</si>
  <si>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</si>
  <si>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</si>
  <si>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</si>
  <si>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</si>
  <si>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</si>
  <si>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</si>
  <si>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</si>
  <si>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</si>
  <si>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</si>
  <si>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</si>
  <si>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</si>
  <si>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</si>
  <si>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</si>
  <si>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</si>
  <si>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</si>
  <si>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</si>
  <si>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</si>
  <si>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</si>
  <si>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</si>
  <si>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</si>
  <si>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</si>
  <si>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</si>
  <si>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</si>
  <si>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</si>
  <si>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</si>
  <si>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</si>
  <si>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</si>
  <si>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</si>
  <si>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</si>
  <si>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</si>
  <si>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</si>
  <si>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</si>
  <si>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</si>
  <si>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</si>
  <si>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</si>
  <si>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</si>
  <si>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</si>
  <si>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</si>
  <si>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</si>
  <si>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</si>
  <si>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</si>
  <si>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</si>
  <si>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</si>
  <si>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</si>
  <si>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</si>
  <si>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</si>
  <si>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</si>
  <si>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</si>
  <si>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</si>
  <si>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</si>
  <si>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</si>
  <si>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</si>
  <si>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</si>
  <si>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Tdoc</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</si>
  <si>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</si>
  <si>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</si>
  <si>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</si>
  <si>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</si>
  <si>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</si>
  <si>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</si>
  <si>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</si>
  <si>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</si>
  <si>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</si>
  <si>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</si>
  <si>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</si>
  <si>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</si>
  <si>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</si>
  <si>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</si>
  <si>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</si>
  <si>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</si>
  <si>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</si>
  <si>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</si>
  <si>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</si>
  <si>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</si>
  <si>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</si>
  <si>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</si>
  <si>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</si>
  <si>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APT WG</t>
  </si>
  <si>
    <t>RAN, RAN4</t>
  </si>
  <si>
    <t>RP-221882</t>
  </si>
  <si>
    <t>GSMA</t>
  </si>
  <si>
    <t>RAN1, RAN2</t>
  </si>
  <si>
    <t>RAN3 CRs for Further Multi-RAT Dual-Connectivity enhancements</t>
  </si>
  <si>
    <t>NR_SL_relay, NR_SL_relay-Core</t>
  </si>
  <si>
    <t>Axel Klatt</t>
  </si>
  <si>
    <t>Chunhui Zhang</t>
  </si>
  <si>
    <t>10.1.5</t>
  </si>
  <si>
    <t>Christian Hoymann</t>
  </si>
  <si>
    <t>LG Electronics UK</t>
  </si>
  <si>
    <t>JING ZHAO</t>
  </si>
  <si>
    <t>Petri Vasenkari</t>
  </si>
  <si>
    <t>Revised WID High-power UE operation for fixed-wireless/vehicle-mounted use cases in LTE bands and NR bands</t>
  </si>
  <si>
    <t>RP-221202</t>
  </si>
  <si>
    <t>9.4.4.7</t>
  </si>
  <si>
    <t>TP to TR 37.890 capturing latest updates</t>
  </si>
  <si>
    <t>This contribution gives the latest information from on going activities on frequency range 5.925-7.125GHz within the regulatory organisations  and propose to capture them in the TR 37.890</t>
  </si>
  <si>
    <t>Revised Basket WID: adding new channel bandwidth(s) support to existing NR bands</t>
  </si>
  <si>
    <t>conclusion: WI is completed</t>
  </si>
  <si>
    <t>9.4.4.3</t>
  </si>
  <si>
    <t>Status report for WI UE Conformance Test Aspects - Private Network Support for NG-RAN</t>
  </si>
  <si>
    <t>Revised WID on NR sidelink relay enhancements</t>
  </si>
  <si>
    <t>Xiaoming She</t>
  </si>
  <si>
    <t>New SID on integrating sensing with communication in NR</t>
  </si>
  <si>
    <t>moved from AI 9.1.5 to AI 10.1.5</t>
  </si>
  <si>
    <t>NR_MT_SDT-Core</t>
  </si>
  <si>
    <t>9.5.3.1</t>
  </si>
  <si>
    <t>Status report for SI Study on efficient utilization of licensed spectrum that is not aligned with existing NR channel bandwidths; rapporteur: Ericsson</t>
  </si>
  <si>
    <t>LTE_terr_bcast_bands_part2</t>
  </si>
  <si>
    <t>VODAFONE</t>
  </si>
  <si>
    <t>Chris Pudney</t>
  </si>
  <si>
    <t>Masato Kitazoe</t>
  </si>
  <si>
    <t>9.4.4.4</t>
  </si>
  <si>
    <t>CMCC, CATT</t>
  </si>
  <si>
    <t>9.4.4.5</t>
  </si>
  <si>
    <t>moved from AI 9 to AI 5</t>
  </si>
  <si>
    <t>Status report for WI: Study on network energy savings for NR; rapporteur: Huawei</t>
  </si>
  <si>
    <t>David Mazzarese</t>
  </si>
  <si>
    <t>Alexey Kulakov</t>
  </si>
  <si>
    <t>Ye Liu</t>
  </si>
  <si>
    <t>9.4.4.6</t>
  </si>
  <si>
    <t>MCC: late submission</t>
  </si>
  <si>
    <t>Intel Corporation, CATT, Ericsson</t>
  </si>
  <si>
    <t>Naveen Palle</t>
  </si>
  <si>
    <t>Ravikiran Nory</t>
  </si>
  <si>
    <t>RAN4 CRs to Maintenance for Closed WIs/SIs for REL-16 and earlier - Batch 6</t>
  </si>
  <si>
    <t>RAN4 CRs to Maintenance for Closed WIs/SIs for REL-16 and earlier - Batch 7</t>
  </si>
  <si>
    <t>RAN4 CRs to Maintenance for Closed WIs/SIs for REL-16 and earlier - Batch 8</t>
  </si>
  <si>
    <t>10.5</t>
  </si>
  <si>
    <t>9.8</t>
  </si>
  <si>
    <t>AT&amp;T</t>
  </si>
  <si>
    <t>RP-221696</t>
  </si>
  <si>
    <t>NR_RRM_enh3</t>
  </si>
  <si>
    <t>9.4.4.8</t>
  </si>
  <si>
    <t>RAN4 Chair (Huawei)</t>
  </si>
  <si>
    <t>RP-97e</t>
  </si>
  <si>
    <t>NR_HST-Core</t>
  </si>
  <si>
    <t>NR_SmallData_INACTIVE-Core,</t>
  </si>
  <si>
    <t>TEI12_Test</t>
  </si>
  <si>
    <t>TEI11_Test, MTSI_WLAN-UEConTest</t>
  </si>
  <si>
    <t>LTE_feMob-Core</t>
  </si>
  <si>
    <t>TEI15_Test, NB_IOTenh2-UEConTest</t>
  </si>
  <si>
    <t>TEI13_Test, LTE_CA_Rel13-UEConTest</t>
  </si>
  <si>
    <t>TEI13_Test</t>
  </si>
  <si>
    <t>unacceptable CR header</t>
  </si>
  <si>
    <t>TEI15_Test, MCenhUEConTest</t>
  </si>
  <si>
    <t>LTE_NR_DC_enh2-Core, TEI17</t>
  </si>
  <si>
    <t>NR_6GHz_unlic_EU-Core</t>
  </si>
  <si>
    <t>LG Electronics Inc.</t>
  </si>
  <si>
    <t>NR_IIOT_URLLC_enh</t>
  </si>
  <si>
    <t>NR_Mob_enh-Core</t>
  </si>
  <si>
    <t>NR_SL_Relay-core</t>
  </si>
  <si>
    <t>Google Inc.</t>
  </si>
  <si>
    <t>TEI16_Test, NR_SON_MDT-UEConTest</t>
  </si>
  <si>
    <t>TEI16_Test, NR_perf_enh-UEConTest</t>
  </si>
  <si>
    <t>TEI16_Test, NR_HST-UEConTest</t>
  </si>
  <si>
    <t>TEI16_test, NR_HST-UEConTest</t>
  </si>
  <si>
    <t>Ligado Networks</t>
  </si>
  <si>
    <t>wrong spec version on CR cover</t>
  </si>
  <si>
    <t>97e</t>
  </si>
  <si>
    <t>missing TEI identifier [n77 US] in CR title</t>
  </si>
  <si>
    <t>missing TEI identifier [n77 Canada] in CR title</t>
  </si>
  <si>
    <t>CR number has to have 4 digits; missing TEI identifier [n77 US] in CR title</t>
  </si>
  <si>
    <t>CR number has to have 4 digits; missing TEI identifiers [n77 US] and [n77 Canada]</t>
  </si>
  <si>
    <t>RAN #97e</t>
  </si>
  <si>
    <t>approved
RAN #97e per REL</t>
  </si>
  <si>
    <t>missing TEI identifiers [n77 US] and [n77 Canada] in CR title</t>
  </si>
  <si>
    <t>linked to 38.331 CR2872 (which was R2-2206880 in CRpack RP-221736 of RAN #96)</t>
  </si>
  <si>
    <t>152 of them from R5s</t>
  </si>
  <si>
    <t>[n77 US]</t>
  </si>
  <si>
    <t>[ulHARQ_RTT_Timer]</t>
  </si>
  <si>
    <t>[ULGapFR2]</t>
  </si>
  <si>
    <t>[NR_RF_FR2_req_enh2-Core]</t>
  </si>
  <si>
    <t>missing [n77 US] in CR title</t>
  </si>
  <si>
    <t>missing  [n77 Canada] in CR title</t>
  </si>
  <si>
    <t>[n77 US], [n77 Canada]</t>
  </si>
  <si>
    <t>conclusion: Perf. part WI is completed</t>
  </si>
  <si>
    <t xml:space="preserve">Revised WID on Rel-18 Dual Connectivity (DC) of x bands (x=1,2,3,4) LTE inter-band CA (xDL/1UL) and 2 bands NR inter-band CA (2DL/1UL) </t>
  </si>
  <si>
    <t>NR_FeMIMO-Perf</t>
  </si>
  <si>
    <t>last approved WID: RP-213600</t>
  </si>
  <si>
    <t>moved from AI 9.1 to AI 9.1.2</t>
  </si>
  <si>
    <t>handled in Fri GTW</t>
  </si>
  <si>
    <t>98e</t>
  </si>
  <si>
    <t>RP-222690</t>
  </si>
  <si>
    <t>Agenda for electronic meeting RAN #98e held 12.12.-16.12.2022</t>
  </si>
  <si>
    <t>RP-222705</t>
  </si>
  <si>
    <t>RP-222691</t>
  </si>
  <si>
    <t>Draft report of electronic meeting RAN #97e held 12.09.-16.09.2022</t>
  </si>
  <si>
    <t>RP-223436</t>
  </si>
  <si>
    <t>RP-222692</t>
  </si>
  <si>
    <t>RP-222693</t>
  </si>
  <si>
    <t>RP-222694</t>
  </si>
  <si>
    <t>RP-223435</t>
  </si>
  <si>
    <t>RP-222695</t>
  </si>
  <si>
    <t>RP-222696</t>
  </si>
  <si>
    <t>RP-222697</t>
  </si>
  <si>
    <t>RP-222698</t>
  </si>
  <si>
    <t>RP-222699</t>
  </si>
  <si>
    <t>RP-222700</t>
  </si>
  <si>
    <t>RP-222701</t>
  </si>
  <si>
    <t>RP-222702</t>
  </si>
  <si>
    <t>RP-222703</t>
  </si>
  <si>
    <t>moved from AI 6.1 to AI 6.2</t>
  </si>
  <si>
    <t>RP-222704</t>
  </si>
  <si>
    <t>moved from AI 6.2 to AI 8</t>
  </si>
  <si>
    <t>Revised agenda for electronic meeting RAN #98e held 12.12.-16.12.2022</t>
  </si>
  <si>
    <t>RP-222706</t>
  </si>
  <si>
    <t>RP-222707</t>
  </si>
  <si>
    <t>Reply LS to SP-220749 on Letter from EENA on "Lack of Voice over LTE (VoLTE) interoperability prevents people from calling emergency services" (SP-220986; to: ETSI Director General,  GSMA TG; cc: RAN, CT; contact: Deutsche Telekom)</t>
  </si>
  <si>
    <t>ETSI Director General,  GSMA TG</t>
  </si>
  <si>
    <t>RAN, CT</t>
  </si>
  <si>
    <t>SP-220986</t>
  </si>
  <si>
    <t>RP-222708</t>
  </si>
  <si>
    <t>LS on Latency impact for NTN verified UE location (R2-2211044; to: SA1, SA2; cc: RAN1, RAN3, RAN; contact: Thales)</t>
  </si>
  <si>
    <t>98e_LS01</t>
  </si>
  <si>
    <t>NR_NTN_enh, FS_NR_NTN_netw_verif_UE_loc</t>
  </si>
  <si>
    <t>SA1, SA2</t>
  </si>
  <si>
    <t>RAN1, RAN3, RAN</t>
  </si>
  <si>
    <t>R2-2211044</t>
  </si>
  <si>
    <t>RP-222709</t>
  </si>
  <si>
    <t>Reply LS to S2-2207070 = RP-221919 on FS_VMR solutions review (R2-2211062; to: SA2; cc: RAN3, RAN4, RAN; contact: Qualcomm)</t>
  </si>
  <si>
    <t>98e_LS02</t>
  </si>
  <si>
    <t>S2-2207070 = RP-221919</t>
  </si>
  <si>
    <t>RAN3, RAN4, RAN</t>
  </si>
  <si>
    <t>R2-2211062</t>
  </si>
  <si>
    <t>RP-222710</t>
  </si>
  <si>
    <t>Reply LS to S2-2207070 = RP-221919 on FS_VMR solutions review (R3-226048; to: SA2; cc: RAN2, RAN4, RAN; contact: Qualcomm)</t>
  </si>
  <si>
    <t>RAN2, RAN4, RAN</t>
  </si>
  <si>
    <t>R3-226048</t>
  </si>
  <si>
    <t>RP-222711</t>
  </si>
  <si>
    <t>LS on 3GPP NR TRP TRS OTA requirements (R4-2217457; to: ETSI MSG TFES, GCF CAG, GCF PAG, CTIA Certification, GSMA TSG-AP, NGMN Alliance, PTCRB, CCSA TC9 WG1; cc: RAN, RAN5; contact: vivo)</t>
  </si>
  <si>
    <t>98e_LS04</t>
  </si>
  <si>
    <t>ETSI MSG TFES, GCF CAG, GCF PAG, CTIA Certification, GSMA TSG-AP, NGMN Alliance, PTCRB, CCSA TC9 WG1</t>
  </si>
  <si>
    <t>RAN, RAN5</t>
  </si>
  <si>
    <t>R4-2217457</t>
  </si>
  <si>
    <t>RP-222712</t>
  </si>
  <si>
    <t>LS on 5G Edge Computing Use Cases &amp; Requirements (5G-ACIA-LS-2022-004; to: SA, CT, RAN; cc: SA1; contact: Bosch)</t>
  </si>
  <si>
    <t>5G-ACIA</t>
  </si>
  <si>
    <t>SA, CT, RAN</t>
  </si>
  <si>
    <t>SA1</t>
  </si>
  <si>
    <t>5G-ACIA-LS-2022-004</t>
  </si>
  <si>
    <t>RP-222713</t>
  </si>
  <si>
    <t>Reply LS to RP-213674 on Location Services for Drones (ETSI_TC_LI(21)P61035r1; to: RAN, RAN2; cc: SA3 LI; contact: ETSI TC LI secretary)</t>
  </si>
  <si>
    <t>ETSI TC LI</t>
  </si>
  <si>
    <t>TR 38.855 was developped in REL-16 RAN1 SI FS_NR_pos; RAN action requested</t>
  </si>
  <si>
    <t>98e_LS03</t>
  </si>
  <si>
    <t>RP-213674</t>
  </si>
  <si>
    <t>RAN, RAN2</t>
  </si>
  <si>
    <t>SA3 LI</t>
  </si>
  <si>
    <t>ETSI_TC_LI(21)P61035r1</t>
  </si>
  <si>
    <t>RP-222714</t>
  </si>
  <si>
    <t>LS on the application of SCHC (Static Context Header Compression) protocol on NB IOT (IETF_LS_220928; to: CT1, RAN2; cc: SA, CT, RAN, SA2; contact: Cisco)</t>
  </si>
  <si>
    <t>IETF LPWAN Working Group</t>
  </si>
  <si>
    <t>CT1, RAN2</t>
  </si>
  <si>
    <t>SA, CT, RAN, SA2</t>
  </si>
  <si>
    <t>IETF_LS_220928</t>
  </si>
  <si>
    <t>RP-222715</t>
  </si>
  <si>
    <t>Reply LS to RP-221882 on frequency arrangements for IMT in the band 470-703MHz (AWG-30_OUT-19; to: RAN, RAN4; cc: -; contact: AWG Chair)</t>
  </si>
  <si>
    <t>AWG-30_OUT-19</t>
  </si>
  <si>
    <t>RP-222716</t>
  </si>
  <si>
    <t>Reply LS to S2-2209979 on XR and Media Services (R3-226885; to: SA2, RAN1, RAN2; cc: RAN; contact: Ericsson)</t>
  </si>
  <si>
    <t>LSin S2-2209979 was not sent to/cc RAN; no RAN action requested; FS_XRM is a REL-18 SA2 SI; FS_NR_XR_enh is a REL-18 RAN2 SI</t>
  </si>
  <si>
    <t>FS_XRM, FS_NR_XR_enh</t>
  </si>
  <si>
    <t>S2-2209979</t>
  </si>
  <si>
    <t>SA2, RAN1, RAN2</t>
  </si>
  <si>
    <t>R3-226885</t>
  </si>
  <si>
    <t>RP-222717</t>
  </si>
  <si>
    <t>LS on Study on expanded and improved NR positioning (R3-226889; to: RAN, RAN1, RAN2, SA2; cc: -; contact: Huawei)</t>
  </si>
  <si>
    <t>RAN, RAN1, RAN2, SA2</t>
  </si>
  <si>
    <t>R3-226889</t>
  </si>
  <si>
    <t>RP-222718</t>
  </si>
  <si>
    <t>Reply LS to R2-2211044 = RP-222708 on Latency impact for NTN verified UE location (S1-223539; to: RAN2, SA2; cc: RAN1, RAN3, RAN; contact: Xiaomi)</t>
  </si>
  <si>
    <t>R2-2211044 = RP-222708</t>
  </si>
  <si>
    <t>RAN2, SA2</t>
  </si>
  <si>
    <t>S1-223539</t>
  </si>
  <si>
    <t>RP-222719</t>
  </si>
  <si>
    <t>Reply LS to RP-222678 on the scope of resource efficiency for MBS reception in RAN sharing scenario (S2-2211171; to: RAN3; cc: SA, RAN; contact: Nokia)</t>
  </si>
  <si>
    <t>no RAN action requested; FS_5MBS_Ph2 is a REL-18 SA2 SI on Study on architectural enhancements for 5G multicast-broadcast services Phase 2</t>
  </si>
  <si>
    <t>FS_5MBS_Ph2, NR_MBS_enh-Core</t>
  </si>
  <si>
    <t>S2-2211171</t>
  </si>
  <si>
    <t>RP-222720</t>
  </si>
  <si>
    <t>Reply LS to R2-2211044 = RP-222708 on Latency impact for NTN verified UE location(S2-2211199; to: RAN2; cc: SA1, RAN1, RAN3, RAN; contact: Qualcomm)</t>
  </si>
  <si>
    <t>moved from AI 7 to AI 9.3.2.7; no RAN action requested; 5GSAT_ARCH is an SA/CT REL-17 WI on Integration of satellite components in the 5G architecture (therefore unclear why it says REL-18 on the LS); see RAN REL-18 SI FS_NR_NTN_netw_verif_UE_loc</t>
  </si>
  <si>
    <t>5GSAT_ARCH</t>
  </si>
  <si>
    <t>SA1, RAN1, RAN3, RAN</t>
  </si>
  <si>
    <t>S2-2211199</t>
  </si>
  <si>
    <t>RP-222721</t>
  </si>
  <si>
    <t>Reply LS to R3-226048 = RP-222710 and R2-2211062 = RP-222709 on FS_VMR solutions review (S2-2211437; to: RAN3, RAN2; cc: RAN4, RAN; contact: Qualcomm)</t>
  </si>
  <si>
    <t>R3-226048 = RP-222710, R2-2211062 = RP-222709</t>
  </si>
  <si>
    <t>S2-2211437</t>
  </si>
  <si>
    <t>RP-222722</t>
  </si>
  <si>
    <t>Reply LS to RP-221923 on Development of a new Report ITU-R M.[IMT.MULTIMEDIA]: Capabilities of the terrestrial component of IMT-2020 for multimedia communications (ITU-R WP5D/TEMP/746(Rev. 1); to: RAN; cc: -; contact: Counsellor ITU-R SG 5)</t>
  </si>
  <si>
    <t>ITU-R WP5D/TEMP/746(Rev. 1)</t>
  </si>
  <si>
    <t>RP-222723</t>
  </si>
  <si>
    <t>Reply LS to ITU-T SG13-LS25 on feedback to ITU-T SG 3 regarding the Technical Report on “IMT2020-Related Policy Considering MVNOs” under development in Question 3 of SG3 (ITU-T SG3-LS14; to: RAN, SA, ITU-T SG13; cc: -; contact: ITU-T SG3 Chairman)</t>
  </si>
  <si>
    <t>ITU-T SG3</t>
  </si>
  <si>
    <t>ITU-T SG13-LS25</t>
  </si>
  <si>
    <t>RAN, SA, ITU-T SG13</t>
  </si>
  <si>
    <t>ITU-T SG3-LS14</t>
  </si>
  <si>
    <t>RP-222724</t>
  </si>
  <si>
    <t>LS on OTA LTE UE TRP and TRS Requirements (GSMA_LS_TSGAP74_003; to: RAN4, RAN5, RAN, CTIA, GCF SG, GCF CAG, GCF PAG; cc: -; contact: GSMA)</t>
  </si>
  <si>
    <t>no explicit RAN action requested; related to REL-15 WI LTE_UTRA_TRP_TRS ?</t>
  </si>
  <si>
    <t>RAN4, RAN5, RAN, CTIA, GCF SG, GCF CAG, GCF PAG</t>
  </si>
  <si>
    <t>GSMA_LS_TSGAP74_003</t>
  </si>
  <si>
    <t>RP-222725</t>
  </si>
  <si>
    <t>LS on BWP operation without bandwidth restriction (R4-2220437; to: RAN; cc: RAN2, RAN1; contact: vivo)</t>
  </si>
  <si>
    <t>BWP = Bandwidth Part; RAN action requested; RAN #96 tasked RAN1/2/4 to ensure that Feature Group 6-1a "bwp-WithoutRestriction" works in an early implementable form in R18, or, possibly R17, and report progress to RAN #97e. Based on LSin RP-221908 from RAN</t>
  </si>
  <si>
    <t>RAN2, RAN1</t>
  </si>
  <si>
    <t>R4-2220437</t>
  </si>
  <si>
    <t>RP-222726</t>
  </si>
  <si>
    <t>LS on RRM agreements on expanded and improved NR positioning (R4-2220439; to: RAN1, RAN2; cc: RAN; contact: Ericsson)</t>
  </si>
  <si>
    <t>R4-2220439</t>
  </si>
  <si>
    <t>RP-222727</t>
  </si>
  <si>
    <t>LS on improvement in FR2 SCell/SCG setup/resume delay (R4-2220734; to: RAN; cc: -; contact: MediaTek)</t>
  </si>
  <si>
    <t>NR_Mob_enh2-Core</t>
  </si>
  <si>
    <t>R4-2220734</t>
  </si>
  <si>
    <t>RP-222728</t>
  </si>
  <si>
    <t>LS on intraBandENDC-Support (R4-2220837; to: RAN2; cc: RAN; contact: Huawei)</t>
  </si>
  <si>
    <t>moved from AI 7 to AI 9.11; no RAN action requested</t>
  </si>
  <si>
    <t>2000</t>
  </si>
  <si>
    <t>R4-2220837</t>
  </si>
  <si>
    <t>RP-222729</t>
  </si>
  <si>
    <t>Terms of Reference (2023) of MCC TF160; for approval</t>
  </si>
  <si>
    <t>RP-222730</t>
  </si>
  <si>
    <t>RAN planning</t>
  </si>
  <si>
    <t>RAN Chair (Qualcomm), RAN1 Chair (Samsung), RAN2 Chair (Mediatek), RAN3 Chair (ZTE), RAN4 Chair (Huawei), RAN5 Chair (Motorola Mobility)</t>
  </si>
  <si>
    <t>RP-222731</t>
  </si>
  <si>
    <t>RP-222732</t>
  </si>
  <si>
    <t>Status report for WI UE Conformance – Further enhancements of NR RF requirements for FR2; rapporteur: Nokia</t>
  </si>
  <si>
    <t>NR_RF_FR2_req_enh2-UEConTest</t>
  </si>
  <si>
    <t>RP-222733</t>
  </si>
  <si>
    <t>Ambient IoT study on use cases and requirements</t>
  </si>
  <si>
    <t>FS_Ambient_IoT_RAN</t>
  </si>
  <si>
    <t>RP-222734</t>
  </si>
  <si>
    <t>New WID for 900MHz LTE Band</t>
  </si>
  <si>
    <t>Anterix</t>
  </si>
  <si>
    <t>Emil Olbrich</t>
  </si>
  <si>
    <t>RP-223513</t>
  </si>
  <si>
    <t>RP-222735</t>
  </si>
  <si>
    <t>New WID for 900MHz NR Band</t>
  </si>
  <si>
    <t>RP-223512</t>
  </si>
  <si>
    <t>RP-222736</t>
  </si>
  <si>
    <t>NOTE: Related Core part WI was completed in June 22.</t>
  </si>
  <si>
    <t>RP-222737</t>
  </si>
  <si>
    <t>Status report for WI UE Conformance - Multi-SIM devices for LTENR; rapporteur: China telecom</t>
  </si>
  <si>
    <t>RP-222738</t>
  </si>
  <si>
    <t>Status report for WI UE Conformance Test Aspects - Access Traffic Steering, Switch and Splitting support in 5G system; rapporteur: China telecom</t>
  </si>
  <si>
    <t>ATSSS-UEConTest</t>
  </si>
  <si>
    <t>RP-222739</t>
  </si>
  <si>
    <t>RP-222740</t>
  </si>
  <si>
    <t>RP-222741</t>
  </si>
  <si>
    <t>RP-222742</t>
  </si>
  <si>
    <t>RP-222743</t>
  </si>
  <si>
    <t>RP-222744</t>
  </si>
  <si>
    <t>RP-222745</t>
  </si>
  <si>
    <t>RP-222746</t>
  </si>
  <si>
    <t>RAN5 agreed non TTCN CR(s) WI UE Conformance - 5G V2X with NR sidelink (5G_V2X_NRSL_eV2XARC-UEConTest)</t>
  </si>
  <si>
    <t>RP-222747</t>
  </si>
  <si>
    <t>RP-222748</t>
  </si>
  <si>
    <t>RP-222749</t>
  </si>
  <si>
    <t>RP-222750</t>
  </si>
  <si>
    <t>RP-222751</t>
  </si>
  <si>
    <t>RP-222752</t>
  </si>
  <si>
    <t>RP-222753</t>
  </si>
  <si>
    <t>RP-222754</t>
  </si>
  <si>
    <t>RP-222755</t>
  </si>
  <si>
    <t>RP-222756</t>
  </si>
  <si>
    <t>RP-222757</t>
  </si>
  <si>
    <t>RAN5 agreed non TTCN CR(s) WI UE Conformance - UE Conformance Test Aspects - NR RRM enhancements (NR_RRM_enh-UEConTest)</t>
  </si>
  <si>
    <t>RP-222758</t>
  </si>
  <si>
    <t>RP-222759</t>
  </si>
  <si>
    <t>RAN5 agreed non TTCN CR(s) WI UE Conformance - Additional NR bands for UL-MIMO in Rel-17(NR_bands_UL_MIMO_PC3_R17-UEConTest)</t>
  </si>
  <si>
    <t>RP-222760</t>
  </si>
  <si>
    <t>RP-222761</t>
  </si>
  <si>
    <t>moved from AI 13.4.6 to AI 13.4.5</t>
  </si>
  <si>
    <t>RP-222762</t>
  </si>
  <si>
    <t>RP-222763</t>
  </si>
  <si>
    <t>RAN5 agreed non TTCN CR(s) WI UE Conformance - UE Conformance - High power UE (power class 1.5) for NR band n79
(NR_UE_PC1_5_n79-UEConTest)</t>
  </si>
  <si>
    <t>RP-222764</t>
  </si>
  <si>
    <t>moved from AI 13.4.13 to AI 13.4.11</t>
  </si>
  <si>
    <t>RP-222765</t>
  </si>
  <si>
    <t>moved from AI 13.4.14 to AI 13.4.12</t>
  </si>
  <si>
    <t>RP-222766</t>
  </si>
  <si>
    <t>moved from AI 13.4.15 to AI 13.4.13</t>
  </si>
  <si>
    <t>RP-222767</t>
  </si>
  <si>
    <t>moved from AI 13.4.16 to AI 13.4.14</t>
  </si>
  <si>
    <t>RP-222768</t>
  </si>
  <si>
    <t>RAN5 agreed non TTCN CR(s) WI UE Conformance - Introduction of DL 1024QAM for NR FR1 (NR_DL1024QAM_FR1-UEConTest)</t>
  </si>
  <si>
    <t>RP-222769</t>
  </si>
  <si>
    <t>RP-222770</t>
  </si>
  <si>
    <t>RP-222771</t>
  </si>
  <si>
    <t>RP-222772</t>
  </si>
  <si>
    <t>RP-222773</t>
  </si>
  <si>
    <t>RP-222774</t>
  </si>
  <si>
    <t>RP-222775</t>
  </si>
  <si>
    <t>RAN5 agreed non TTCN CR(s) WI UE Conformance - Support of reduced capability NR devices (NR_redcap_plus_ARCH-UEConTest) (Batch 1)</t>
  </si>
  <si>
    <t>RP-222776</t>
  </si>
  <si>
    <t>RAN5 agreed non TTCN CR(s) WI UE Conformance - Support of reduced capability NR devices (NR_redcap_plus_ARCH-UEConTest) (Batch 2)</t>
  </si>
  <si>
    <t>RP-222777</t>
  </si>
  <si>
    <t>RAN5 agreed non TTCN CR(s) WI UE Conformance - Support of reduced capability NR devices (NR_redcap_plus_ARCH-UEConTest) (Batch 3)</t>
  </si>
  <si>
    <t>RP-222778</t>
  </si>
  <si>
    <t>RP-222779</t>
  </si>
  <si>
    <t>RAN5 agreed non TTCN CR(s) WI UE Conformance - Solutions for NR to support non-terrestrial networks (NTN) plus CT aspects (NR_NTN_solutions_plus_CT-UEConTest)</t>
  </si>
  <si>
    <t>RP-222780</t>
  </si>
  <si>
    <t>RP-222781</t>
  </si>
  <si>
    <t>RP-222782</t>
  </si>
  <si>
    <t>RP-222783</t>
  </si>
  <si>
    <t>RAN5 agreed non TTCN CR(s) WI UE Conformance - UE power saving enhancements for NR
(NR_UE_pow_sav_enh_plus_CT-UEConTes)</t>
  </si>
  <si>
    <t>RP-222784</t>
  </si>
  <si>
    <t>RAN5 agreed non TTCN CR(s) WI UE Conformance - Further enhancements of NR RF requirements for frequency range 2 (FR2) (NR_RF_FR2_req_enh2-UEConTest)</t>
  </si>
  <si>
    <t>RP-222785</t>
  </si>
  <si>
    <t>RAN5 agreed non TTCN CR(s) WI UE Conformance - Enhancement for the 5G Control Plane Steering of Roaming for UE in Connected mode (eCPSOR_CON-UEConTest)</t>
  </si>
  <si>
    <t>13.4.40</t>
  </si>
  <si>
    <t>eCPSOR_CON-UEConTest</t>
  </si>
  <si>
    <t>RP-222786</t>
  </si>
  <si>
    <t>RAN5 agreed non TTCN CR(s) WI Test - (Small) Technical Enhancements and Improvements for Rel-17 (TEI17_Test) (Batch 1)</t>
  </si>
  <si>
    <t>13.4.43</t>
  </si>
  <si>
    <t>RP-222787</t>
  </si>
  <si>
    <t>RAN5 agreed non TTCN CR(s) WI Test - (Small) Technical Enhancements and Improvements for Rel-17 (TEI17_Test) (Batch 2)</t>
  </si>
  <si>
    <t>RP-222788</t>
  </si>
  <si>
    <t>13.5</t>
  </si>
  <si>
    <t>NR_UE_pow_sav-UEConTest, NG_RAN_PRN_Vertical_LAN-UEConTest, NR_pos-UEConTest, TEI8_Test, TEI9_Test, TEI11_Test, TEI13_Test, TEI14_Test, TEI15_Test, TEI16_Test, TEI17_Test</t>
  </si>
  <si>
    <t>RP-222789</t>
  </si>
  <si>
    <t>RP-222790</t>
  </si>
  <si>
    <t>RP-222791</t>
  </si>
  <si>
    <t>RP-222792</t>
  </si>
  <si>
    <t>RP-222793</t>
  </si>
  <si>
    <t>RP-222794</t>
  </si>
  <si>
    <t>RP-222795</t>
  </si>
  <si>
    <t>RP-222796</t>
  </si>
  <si>
    <t>TEI15_Test, 5GS_NR_LTE-UEConTest, MCenhUEConTest</t>
  </si>
  <si>
    <t>RP-222797</t>
  </si>
  <si>
    <t>RP-222798</t>
  </si>
  <si>
    <t>RP-222799</t>
  </si>
  <si>
    <t>RP-222800</t>
  </si>
  <si>
    <t>RP-222801</t>
  </si>
  <si>
    <t>RP-222802</t>
  </si>
  <si>
    <t>RP-222803</t>
  </si>
  <si>
    <t>Status report for WI  APT 600MHz NR band; rapporteur: Spark NZ Ltd</t>
  </si>
  <si>
    <t>RP-222804</t>
  </si>
  <si>
    <t>Status report for WI Conformance Test Aspects - Protocol enhancements for Mission Critical Services; rapporteur NIST</t>
  </si>
  <si>
    <t>5% complete</t>
  </si>
  <si>
    <t>MCProtoc16_enh2MCPTT_eMCData2-ConTest</t>
  </si>
  <si>
    <t>RP-222805</t>
  </si>
  <si>
    <t>RP-222806</t>
  </si>
  <si>
    <t>RP-222807</t>
  </si>
  <si>
    <t>Status report for WI UE Conformance - High power UE (power class 2) for EN-DC with 1 LTE band + 1 NR TDD band; rapporteur: China Unicom</t>
  </si>
  <si>
    <t>RP-222808</t>
  </si>
  <si>
    <t>Status report for WI UE Conformance - High power UE (power class 2) for one NR FDD band; rapporteur: China Unicom</t>
  </si>
  <si>
    <t>RP-222809</t>
  </si>
  <si>
    <t>Revised WID on UE Conformance - High power UE (power class 2) for one NR FDD band</t>
  </si>
  <si>
    <t>RP-222810</t>
  </si>
  <si>
    <t>Status report for WI UE Conformance – User Plane Integrity Protection support for EPC connected architectures (incl. CT/SA aspects); rapporteur: Vodafone</t>
  </si>
  <si>
    <t>13.4.41</t>
  </si>
  <si>
    <t>UPIP_SEC_LTE-RAN-UEConTest</t>
  </si>
  <si>
    <t>RP-222811</t>
  </si>
  <si>
    <t>Status report for WI UE Conformance – Support of reduced capability NR devices; rapporteur: China Unicom</t>
  </si>
  <si>
    <t>RP-222812</t>
  </si>
  <si>
    <t>RP-222813</t>
  </si>
  <si>
    <t>5G-SOLUTIONS: Feedback from Verticals on 5G performance on Project’s use cases</t>
  </si>
  <si>
    <t>This contributions collects the feedback from the Verticals involved in the project 5G-SOLUTIONS on 5G performance experimented in the project's trials</t>
  </si>
  <si>
    <t>RP-222814</t>
  </si>
  <si>
    <t>Test: 100%, Dec 22</t>
  </si>
  <si>
    <t>RP-222815</t>
  </si>
  <si>
    <t>RP-222816</t>
  </si>
  <si>
    <t>RP-222817</t>
  </si>
  <si>
    <t>Test: 6%, Jun 23
(+6 months)</t>
  </si>
  <si>
    <t>RP-222818</t>
  </si>
  <si>
    <t>Status report for WI UE Conformance - NR QoE management and optimizations for diverse services; rapporteur: Ericsson</t>
  </si>
  <si>
    <t>Test: 5%, Aug 23</t>
  </si>
  <si>
    <t>NR_QoE-UEConTest</t>
  </si>
  <si>
    <t>RP-222819</t>
  </si>
  <si>
    <t>Views on RAN Rel-18 planning</t>
  </si>
  <si>
    <t>RP-222820</t>
  </si>
  <si>
    <t>Views on RAN Rel-19 planning</t>
  </si>
  <si>
    <t>Rel-19</t>
  </si>
  <si>
    <t>RP-222821</t>
  </si>
  <si>
    <t>TR 38.864 v1.0.0 Study on network energy savings for NR</t>
  </si>
  <si>
    <t>Yi Wang</t>
  </si>
  <si>
    <t>RAN1 TR 38.864 is provided for 1-step approval</t>
  </si>
  <si>
    <t>38.864</t>
  </si>
  <si>
    <t>RP-222822</t>
  </si>
  <si>
    <t>Views on RAN Rel-19 Workshop</t>
  </si>
  <si>
    <t>RP-222823</t>
  </si>
  <si>
    <t>R18 NTN network verified UE location WF</t>
  </si>
  <si>
    <t>RP-222824</t>
  </si>
  <si>
    <t>LTE bands for UE category M1&amp;M2 and/or NB1&amp;NB2 in Rel-18</t>
  </si>
  <si>
    <t>Rel-18 basket WI on LTE bands for UE category M1&amp;M2 and/or NB1&amp;NB2</t>
  </si>
  <si>
    <t>RP-222825</t>
  </si>
  <si>
    <t>Status report for WI High-power UE operation for fixed-wireless/vehicle-mounted use cases in LTE bands and NR bands; rapporteur: Nokia</t>
  </si>
  <si>
    <t>LTE_NR_HPUE_FWVM_R18</t>
  </si>
  <si>
    <t>RP-222826</t>
  </si>
  <si>
    <t>Ambient IoT use cases, deployment scenarios and device categorization</t>
  </si>
  <si>
    <t>RP-222827</t>
  </si>
  <si>
    <t>Status report for WI: Enhanced support of reduced capability NR devices; rapporteur: Ericsson</t>
  </si>
  <si>
    <t>9.3.1.7</t>
  </si>
  <si>
    <t>NR_redcap_enh</t>
  </si>
  <si>
    <t>RP-222828</t>
  </si>
  <si>
    <t>Revised WID: Enhanced support of reduced capability NR devices</t>
  </si>
  <si>
    <t>last approved WID: RP-222675</t>
  </si>
  <si>
    <t>RP-223544</t>
  </si>
  <si>
    <t>RP-222829</t>
  </si>
  <si>
    <t>Views on WI scope for Enhanced support of reduced capability NR devices</t>
  </si>
  <si>
    <t>RP-222830</t>
  </si>
  <si>
    <t>Status report for WI: Introduction of LTE TDD band in 1670 - 1675 MHz; rapporteur: Ligado Networks</t>
  </si>
  <si>
    <t>RP-222831</t>
  </si>
  <si>
    <t>Revised WID for Introduction of LTE TDD band in 1670-1675 MHz</t>
  </si>
  <si>
    <t>RP-222832</t>
  </si>
  <si>
    <t>Discussions on scope of R18 XR WI</t>
  </si>
  <si>
    <t>Xiaomi EV Technology</t>
  </si>
  <si>
    <t>Ting Fu</t>
  </si>
  <si>
    <t>moved from AI 9.2.10 to AI 9.1.2</t>
  </si>
  <si>
    <t>XR</t>
  </si>
  <si>
    <t>RP-222833</t>
  </si>
  <si>
    <t>RP-222834</t>
  </si>
  <si>
    <t>RP-222835</t>
  </si>
  <si>
    <t>Status report for WI: Rel-18 NR Inter-band Carrier Aggregation/Dual Connectivity for 3 bands DL with x bands UL (x=1,2); rapporteur: ZTE Corporation</t>
  </si>
  <si>
    <t>RP-222836</t>
  </si>
  <si>
    <t>Status report for WI NR MIMO evolution for downlink and uplink; rapporteur: Samsung</t>
  </si>
  <si>
    <t>RP-222837</t>
  </si>
  <si>
    <t>Checkpoint assessment: NR MIMO evolution for downlink and uplink</t>
  </si>
  <si>
    <t>RP-222838</t>
  </si>
  <si>
    <t>RP-222839</t>
  </si>
  <si>
    <t>Discussion on deployment scenarios and design targets for ambient IoT in RAN</t>
  </si>
  <si>
    <t>RP-222840</t>
  </si>
  <si>
    <t>DC_R18_xBLTE_2BNR_yDL2UL-Core</t>
  </si>
  <si>
    <t>RP-222841</t>
  </si>
  <si>
    <t>Status report for WI:  Rel-18 Dual Connectivity (DC) of x bands (x=1,2,3,4) LTE inter-band CA (xDL/1UL) and 2 bands NR (2DL/1UL); rapporteur: LG Electronics</t>
  </si>
  <si>
    <t>RP-222842</t>
  </si>
  <si>
    <t>Channel modelling issue for Rel-19 Sensing</t>
  </si>
  <si>
    <t>moved from AI 9.1 to AI 9.1.1</t>
  </si>
  <si>
    <t>sensing</t>
  </si>
  <si>
    <t>RP-222843</t>
  </si>
  <si>
    <t>TS 38.115-1 v1.0.0 NR; Repeater conformance testing - Part 1: Conducted conformance testing</t>
  </si>
  <si>
    <t>Huiping Shan</t>
  </si>
  <si>
    <t>RAN4 TS 38.115-1 is provided for 1 step approval</t>
  </si>
  <si>
    <t>38.115-1</t>
  </si>
  <si>
    <t>RP-222844</t>
  </si>
  <si>
    <t>Status report for WI Core part: In-Device Co-existence (IDC) enhancements for NR and MR-DC; rapporteur: Xiaomi</t>
  </si>
  <si>
    <t>RP-222845</t>
  </si>
  <si>
    <t>RP-222846</t>
  </si>
  <si>
    <t>Revised WID: Basket Rel-18 WID Rel-18 NR intra band Carrier Aggregation for xCC DL/yCC UL including contiguous and non-contiguous spectrum (x&gt;=y)</t>
  </si>
  <si>
    <t>last approved WID: RP-222105</t>
  </si>
  <si>
    <t>RP-222847</t>
  </si>
  <si>
    <t>Status report of WI Rel-18 High power UE (power class m with 1&lt;m&lt;3) for a single FR1 band in UL of Dual Connectivity (DC) combinations of x bands (x=1,2,3, 4 for y=1 or x=1, 2 for y=2) LTE inter-band CA (xDL/1UL) and y bands NR inter-band CA (yDL/1UL); rapporteur: Ericsson</t>
  </si>
  <si>
    <t>HPUE_FR1_DC_LTE_NR_R18</t>
  </si>
  <si>
    <t>RP-222848</t>
  </si>
  <si>
    <t>Revised WID on High power UE (power class m with 1&lt;m&lt;3) for a single FR1 band in UL of Dual Connectivity (DC) combinations of x bands (x=1,2,3, 4 for y=1 or x=1, 2 for y=2) LTE inter-band CA (xDL/1UL) and y bands NR inter-band CA (yDL/1UL)</t>
  </si>
  <si>
    <t>RP-222849</t>
  </si>
  <si>
    <t>2100</t>
  </si>
  <si>
    <t>RP-222850</t>
  </si>
  <si>
    <t>2110</t>
  </si>
  <si>
    <t>RP-222851</t>
  </si>
  <si>
    <t>2120</t>
  </si>
  <si>
    <t>NR_Mob_enh-Core, NR_L1enh_URLLC-Core, NR_unlic-Core</t>
  </si>
  <si>
    <t>RP-222852</t>
  </si>
  <si>
    <t>RP-222853</t>
  </si>
  <si>
    <t>RP-222854</t>
  </si>
  <si>
    <t>RP-222855</t>
  </si>
  <si>
    <t>RP-222856</t>
  </si>
  <si>
    <t>RP-222857</t>
  </si>
  <si>
    <t>RP-222858</t>
  </si>
  <si>
    <t>1060</t>
  </si>
  <si>
    <t>RP-222859</t>
  </si>
  <si>
    <t>RP-222860</t>
  </si>
  <si>
    <t>RP-222861</t>
  </si>
  <si>
    <t>RP-222862</t>
  </si>
  <si>
    <t>RP-222863</t>
  </si>
  <si>
    <t>NR_SL_enh-Core, NR_SL_relay-Core</t>
  </si>
  <si>
    <t>RP-222864</t>
  </si>
  <si>
    <t>RP-222865</t>
  </si>
  <si>
    <t>RP-222866</t>
  </si>
  <si>
    <t>RP-222867</t>
  </si>
  <si>
    <t>2130</t>
  </si>
  <si>
    <t>RP-222868</t>
  </si>
  <si>
    <t>NR_FeMIMO-Core, NR_ext_to_71GHz-Core, NR_IIOT_URLLC_enh-Core, NR_NTN_solutions-Core, NR_DSS-Core, NR_MBS-Core, NR_SmallData_INACTIVE-Core, NR_SL_enh-Core, NR_UE_pow_sav_enh-Core, NR_IAB_enh-Core, NR_redcap-Core, NR_pos_enh-Core</t>
  </si>
  <si>
    <t>RP-222869</t>
  </si>
  <si>
    <t>TEI16: Miscellaneous corrections on NR</t>
  </si>
  <si>
    <t>2140</t>
  </si>
  <si>
    <t>TEI16, NR_newRAT-Core, NR_L1enh_URLLC-Core</t>
  </si>
  <si>
    <t>RP-222870</t>
  </si>
  <si>
    <t>TEI17: Miscellaneous corrections on NR</t>
  </si>
  <si>
    <t>TEI17, NR_newRAT-Core, 5G_V2X_NRSL-Core, NR_RF_FR1_enh-Core</t>
  </si>
  <si>
    <t>RP-222871</t>
  </si>
  <si>
    <t>Rel-16 maintenance of NR-based access to unlicensed spectrum</t>
  </si>
  <si>
    <t>RP-222872</t>
  </si>
  <si>
    <t>WID update as two bands were completed.</t>
  </si>
  <si>
    <t>RP-223424</t>
  </si>
  <si>
    <t>RP-222873</t>
  </si>
  <si>
    <t>Revised WID on NR network-controlled repeaters</t>
  </si>
  <si>
    <t>last approved WID: RP-222673; updated WID with the unique ID, impacted TS, and PC-related description.</t>
  </si>
  <si>
    <t>9.3.1.6</t>
  </si>
  <si>
    <t>RP-223505</t>
  </si>
  <si>
    <t>NR_netcon_repeater</t>
  </si>
  <si>
    <t>RP-222874</t>
  </si>
  <si>
    <t>Status report for WI: NR network-controlled repeaters; rapporteur: ZTE</t>
  </si>
  <si>
    <t>RP-222875</t>
  </si>
  <si>
    <t>Status report for WI DC of x bands LTE inter-band CA (x345) and 1 NR band, Rapporteur: Nokia</t>
  </si>
  <si>
    <t>RP-223476</t>
  </si>
  <si>
    <t>RP-222876</t>
  </si>
  <si>
    <t>last approved WID: RP-222312</t>
  </si>
  <si>
    <t>RP-222877</t>
  </si>
  <si>
    <t>RP-222878</t>
  </si>
  <si>
    <t>RP-222879</t>
  </si>
  <si>
    <t>RAN3 CRs for Further enhancement of data collection for SON/MDT in NR and EN-DC</t>
  </si>
  <si>
    <t>RP-222880</t>
  </si>
  <si>
    <t>TS 38.181 v1.0.0 NR Satellite Access Node (SAN) conformance testing</t>
  </si>
  <si>
    <t>Qiuge Guo</t>
  </si>
  <si>
    <t>RAN4 TS 38.181 is provided for 1-step approval</t>
  </si>
  <si>
    <t>R4; FLAG M</t>
  </si>
  <si>
    <t>38.181</t>
  </si>
  <si>
    <t>RP-222881</t>
  </si>
  <si>
    <t>RP-222882</t>
  </si>
  <si>
    <t>RP-222883</t>
  </si>
  <si>
    <t>RAN3 CRs Maintenance for NR mobility enhancements</t>
  </si>
  <si>
    <t>RP-222884</t>
  </si>
  <si>
    <t>RP-222885</t>
  </si>
  <si>
    <t>RAN3 CR for Small Technical Enhancements and Improvements for REL-17</t>
  </si>
  <si>
    <t>RP-222886</t>
  </si>
  <si>
    <t>RP-222887</t>
  </si>
  <si>
    <t>RAN3 CRs Maintenance for NR positioning support</t>
  </si>
  <si>
    <t>RP-222888</t>
  </si>
  <si>
    <t>RP-222889</t>
  </si>
  <si>
    <t>RAN3 CR for NR small data transmissions in INACTIVE state</t>
  </si>
  <si>
    <t>RP-222890</t>
  </si>
  <si>
    <t>RAN3 CRs for Maintenance of SON and MDT support for NR</t>
  </si>
  <si>
    <t>RP-222891</t>
  </si>
  <si>
    <t>RAN3 CRs for Maintenance for Separation of CP and UP for Split Option 2 of NR</t>
  </si>
  <si>
    <t>TEI16, NR_CPUP_Split-Core</t>
  </si>
  <si>
    <t>RP-222892</t>
  </si>
  <si>
    <t>RP-222893</t>
  </si>
  <si>
    <t>5GS_Ph1, TEI17</t>
  </si>
  <si>
    <t>RP-222894</t>
  </si>
  <si>
    <t>TEI17, EDCE5</t>
  </si>
  <si>
    <t>RP-222895</t>
  </si>
  <si>
    <t>Status report for SI Feasibility Study on 6 GHz for LTE and NR in Licensed and Unlicensed Operations</t>
  </si>
  <si>
    <t>RP-222896</t>
  </si>
  <si>
    <t>TR 37.890 v0.18.0 on Feasibility Study on 6 GHz for LTE and NR in Licensed and Unlicensed Operations</t>
  </si>
  <si>
    <t>RAN led TR 37.890; updated TR based on approved TPs for this meeting</t>
  </si>
  <si>
    <t>0.18.0</t>
  </si>
  <si>
    <t>RP-222897</t>
  </si>
  <si>
    <t>RP-222898</t>
  </si>
  <si>
    <t>last approved WID: RP-222629; new request received in RAN4#105</t>
  </si>
  <si>
    <t>9.4.5.4</t>
  </si>
  <si>
    <t>NR_bands_R18_BWs-Core</t>
  </si>
  <si>
    <t>RP-222899</t>
  </si>
  <si>
    <t>Status report for the basket WI: Core part: Adding new channel bandwidth(s) support to existing NR bands; rapporteur: Ericsson</t>
  </si>
  <si>
    <t>RP-222900</t>
  </si>
  <si>
    <t>Status report for WI Requirement for NR frequency range 2 (FR2) multi-Rx chain DL reception; rapporteur: Qualcomm, vivo</t>
  </si>
  <si>
    <t>RP-222901</t>
  </si>
  <si>
    <t>Status report for WI UE Conformance Test Aspects - NR RRM enhancements; rapporteur: Apple</t>
  </si>
  <si>
    <t>End: 12/23; Compl.: 9%</t>
  </si>
  <si>
    <t>RP-222902</t>
  </si>
  <si>
    <t>WI scope for NES from RAN2 perspective</t>
  </si>
  <si>
    <t>SeungJune Yi</t>
  </si>
  <si>
    <t>moved from AI 9.2.5 to AI 9.1.1</t>
  </si>
  <si>
    <t>energy</t>
  </si>
  <si>
    <t>RP-222903</t>
  </si>
  <si>
    <t>Discussion on XR enhancement SI from RAN2 perspective</t>
  </si>
  <si>
    <t>RP-222904</t>
  </si>
  <si>
    <t>last approved WID: RP-222079</t>
  </si>
  <si>
    <t>RP-222905</t>
  </si>
  <si>
    <t>Status report for WI:Rel-18 NR Inter-band Carrier Aggregation/Dual Connectivity for 2 bands DL with x bands UL (x=1,2); rapporteur; ZTE Corporation</t>
  </si>
  <si>
    <t>RP-222906</t>
  </si>
  <si>
    <t>wrong Tdoc type WI status report corrected; last approved WID: RP-222094</t>
  </si>
  <si>
    <t>RP-222907</t>
  </si>
  <si>
    <t>RP-222908</t>
  </si>
  <si>
    <t>Status report for WI NR RF requirements enhancement for frequency range 2 (FR2), Phase 3; rapporteur: Nokia, Xiaomi</t>
  </si>
  <si>
    <t>Core 20%; Perf 20%</t>
  </si>
  <si>
    <t>RP-222909</t>
  </si>
  <si>
    <t>last approved WID: RP-222228</t>
  </si>
  <si>
    <t>RP-222910</t>
  </si>
  <si>
    <t>Revised WID onRel-18 NR inter-band Carrier Aggregation/Dual Connectivity for y bands DL (y=4, 5, 6) with x bands UL (x=1, 2)</t>
  </si>
  <si>
    <t>last approved WID: RP-222318</t>
  </si>
  <si>
    <t>RP-223438</t>
  </si>
  <si>
    <t>NR_CADC_R18_yBDL_xBUL, NR_CADC_R18_yBDL_xBUL-Core, NR_CADC_R18_yBDL_xBUL-Perf</t>
  </si>
  <si>
    <t>RP-222911</t>
  </si>
  <si>
    <t>Status report for WI Rel-18 NR inter-band Carrier Aggregation/Dual Connectivity for y bands DL (y=4, 5, 6) with x bands UL (x=1, 2); rapporteur: Ericsson</t>
  </si>
  <si>
    <t>RP-222912</t>
  </si>
  <si>
    <t>Improved FR2 SCell/SCG setup delay</t>
  </si>
  <si>
    <t>RP-222913</t>
  </si>
  <si>
    <t>Discussion on the scope of Rel-18 Sidelink Evolution</t>
  </si>
  <si>
    <t>National Spectrum Consortium</t>
  </si>
  <si>
    <t>Amitav Mukherjee</t>
  </si>
  <si>
    <t>RP-222914</t>
  </si>
  <si>
    <t>Views on the scope for Rel. 18 network energy saving techniques</t>
  </si>
  <si>
    <t>Ralf Bendlin</t>
  </si>
  <si>
    <t>RP-222915</t>
  </si>
  <si>
    <t>Operator concern on quality, timeline and maturity of Rel-18</t>
  </si>
  <si>
    <t>T-Mobile USA, Deutsche Telekom, Telecom Italia, Vodafone, BT, Turkcell, Spark NZ</t>
  </si>
  <si>
    <t>John Humbert</t>
  </si>
  <si>
    <t>moved from AI 9.3 to AI 5; Operator concern on quality, timeline and maturity of Rel-18</t>
  </si>
  <si>
    <t>RP-222916</t>
  </si>
  <si>
    <t>On network verified UE location for NTN</t>
  </si>
  <si>
    <t>RP-222917</t>
  </si>
  <si>
    <t>RP-222918</t>
  </si>
  <si>
    <t>Views on Ambient IoT</t>
  </si>
  <si>
    <t>RP-222919</t>
  </si>
  <si>
    <t>Views on scope for NR Network Engery Savings WI</t>
  </si>
  <si>
    <t>RP-222920</t>
  </si>
  <si>
    <t>3500</t>
  </si>
  <si>
    <t>RP-222921</t>
  </si>
  <si>
    <t>Clarifying Multi-Carrier Enhancements objectives</t>
  </si>
  <si>
    <t>RP-222922</t>
  </si>
  <si>
    <t>Views on scope of the eRedCap WI</t>
  </si>
  <si>
    <t>RP-222923</t>
  </si>
  <si>
    <t>RP-222924</t>
  </si>
  <si>
    <t>RP-222925</t>
  </si>
  <si>
    <t>Status report for WI UE Conformance - Further enhancements on MIMO for NR; rapporteur: Samsung</t>
  </si>
  <si>
    <t>RP-222926</t>
  </si>
  <si>
    <t>Status report for WI UE Conformance - NR support for high speed train scenario in frequency range 2; rapporteur: Samsung</t>
  </si>
  <si>
    <t>RP-222927</t>
  </si>
  <si>
    <t>RP-222928</t>
  </si>
  <si>
    <t>Status report for WI Perf. part: Further enhancements on MIMO for NR; rapporteur: Samsung</t>
  </si>
  <si>
    <t>NOTE: Related Core part WI was completed in March 22.</t>
  </si>
  <si>
    <t>RP-222929</t>
  </si>
  <si>
    <t>Discussion on Ambient IoT</t>
  </si>
  <si>
    <t>RP-222930</t>
  </si>
  <si>
    <t>Checkpoint assessment: NCR WI</t>
  </si>
  <si>
    <t>RP-222931</t>
  </si>
  <si>
    <t>Views on R18  timeline</t>
  </si>
  <si>
    <t>Xiaofeng Liu</t>
  </si>
  <si>
    <t>RP-222932</t>
  </si>
  <si>
    <t>Discussions on use case selection for AIML for air interface</t>
  </si>
  <si>
    <t>RP-222933</t>
  </si>
  <si>
    <t>Status report for WI: NR sidelink relay enhancements; rapporteur: LG Electronics</t>
  </si>
  <si>
    <t>RP-222934</t>
  </si>
  <si>
    <t>last approved WID: RP-221262</t>
  </si>
  <si>
    <t>RP-223501</t>
  </si>
  <si>
    <t>RP-222935</t>
  </si>
  <si>
    <t>Status report for SI Study on XR Enhancements for NR; rapporteur: Nokia</t>
  </si>
  <si>
    <t>RP-223429</t>
  </si>
  <si>
    <t>RP-222936</t>
  </si>
  <si>
    <t>New WID: XR Enhancements for NR</t>
  </si>
  <si>
    <t>Nokia, Qualcomm</t>
  </si>
  <si>
    <t>RP-223502</t>
  </si>
  <si>
    <t>RP-222937</t>
  </si>
  <si>
    <t>Discussion on the scope of NR sidelink evolution</t>
  </si>
  <si>
    <t>xiaomi</t>
  </si>
  <si>
    <t>RP-222938</t>
  </si>
  <si>
    <t>Status report for WI: Further NR coverage enhancements; rapporteur: China Telecom</t>
  </si>
  <si>
    <t>RP-222939</t>
  </si>
  <si>
    <t>Status report for WI: Rel-18 downlink interruption for NR and EN-DC band combinations at dynamic Tx Switching in Uplink; rapporteur: China Telecom</t>
  </si>
  <si>
    <t>Core 20% and Perf. 0%, Dec. 2023</t>
  </si>
  <si>
    <t>RP-222940</t>
  </si>
  <si>
    <t>Revised WID: Rel-18 High power UE (power class 1,5 and 2) for a single FR1 NR TDD band in UL of NR inter-band CA/DC combinations with/without NR SUL (supplementary uplink) with y bands downlink (y=2,3,4,5,6) and x bands uplink (x=1,2)</t>
  </si>
  <si>
    <t>last approved WID: RP-222623</t>
  </si>
  <si>
    <t>RP-223496</t>
  </si>
  <si>
    <t>HPUE_FR1_TDD_NR_CADC_SUL_R18</t>
  </si>
  <si>
    <t>RP-222941</t>
  </si>
  <si>
    <t>Status report for WI: Rel-18 High power UE (power class 1,5 and 2) for a single FR1 NR TDD band in UL of NR inter-band CA/DC combinations with/without NR SUL (supplementary uplink) with y bands downlink (y=2,3,4,5,6) and x bands uplink (x=1,2); rapporteur:</t>
  </si>
  <si>
    <t>Core 15% and Perf. 0%, Dec. 2023</t>
  </si>
  <si>
    <t>RP-223430</t>
  </si>
  <si>
    <t>RP-222942</t>
  </si>
  <si>
    <t>Status report for WI: UE Conformance - Rel-17 Enhancement of Private Network Support for NG-RAN including CT aspects;
rapporteur: China Telecom</t>
  </si>
  <si>
    <t>RP-222943</t>
  </si>
  <si>
    <t>Status report for WI Perf. part: NR coverage enhancements; rapporteur: China Telecom</t>
  </si>
  <si>
    <t>RP-222944</t>
  </si>
  <si>
    <t>Status report for WI Perf. part: NR demodulation performance evolution; rapporteur: China Telecom</t>
  </si>
  <si>
    <t>WI 6%</t>
  </si>
  <si>
    <t>RP-222945</t>
  </si>
  <si>
    <t>WI 23%</t>
  </si>
  <si>
    <t>RP-222946</t>
  </si>
  <si>
    <t>Status report for WI: UE Conformance - NR coverage enhancements; rapporteur: China Telecom</t>
  </si>
  <si>
    <t>WI  11%</t>
  </si>
  <si>
    <t>RP-222947</t>
  </si>
  <si>
    <t>Status report for WI: UE Conformance - Further enhancement on NR demodulation performance; rapporteur: China Telecom</t>
  </si>
  <si>
    <t>RP-222948</t>
  </si>
  <si>
    <t>New WID on UE Conformance - Downlink interruption for NR and EN-DC band combinations to conduct dynamic Tx Switching in Uplink</t>
  </si>
  <si>
    <t>tested: REL-17 WI DL_intrpt_combos_TxSW_R17-Core; have been endorsed in RAN5#97 in R5-227397</t>
  </si>
  <si>
    <t>RP-222949</t>
  </si>
  <si>
    <t>priv</t>
  </si>
  <si>
    <t>RP-222950</t>
  </si>
  <si>
    <t>RP-222951</t>
  </si>
  <si>
    <t>Proposal on conducting the study of Integrating Sensing and Communication in NR</t>
  </si>
  <si>
    <t>RP-222952</t>
  </si>
  <si>
    <t>RP-222953</t>
  </si>
  <si>
    <t>RP-222954</t>
  </si>
  <si>
    <t>Motivation on AI/ML for NR air interface  high layer</t>
  </si>
  <si>
    <t>RP-222955</t>
  </si>
  <si>
    <t>Motivation for NR CA band combinations with dual SUL bands</t>
  </si>
  <si>
    <t>RP-222956</t>
  </si>
  <si>
    <t>RP-222957</t>
  </si>
  <si>
    <t>Uplink Tx DC locations for two carriers</t>
  </si>
  <si>
    <t>China Telecom,ZTE,CATT,Huawei,Ericsson, Nokia, Nokia Shanghai Bell</t>
  </si>
  <si>
    <t>sen xu</t>
  </si>
  <si>
    <t>R3-226907</t>
  </si>
  <si>
    <t>RP-222958</t>
  </si>
  <si>
    <t>Status report for WI for BS/UE EMC enhancements for NR and LTE; rapporteur: Ericsson</t>
  </si>
  <si>
    <t>RP-222959</t>
  </si>
  <si>
    <t>Status report for WI Core part: NR Support for UAV (Uncrewed Aerial Vehicles); rapporteur: Nokia</t>
  </si>
  <si>
    <t>RP-222960</t>
  </si>
  <si>
    <t>Nokia, Nokia Shanghai Bell, Qualcomm, NTT DOCOMO, LG Electronics</t>
  </si>
  <si>
    <t>RP-222961</t>
  </si>
  <si>
    <t>RP-223521</t>
  </si>
  <si>
    <t>RP-222962</t>
  </si>
  <si>
    <t>Views on XR enhancements SI</t>
  </si>
  <si>
    <t>RP-222963</t>
  </si>
  <si>
    <t>RP-222964</t>
  </si>
  <si>
    <t>On open issues: Enhanced support of reduced capability NR devices</t>
  </si>
  <si>
    <t>RP-222965</t>
  </si>
  <si>
    <t>Status report for WI High power UE (power class 2) for NR FR1 FDD single band; rapporteur: China Unicom</t>
  </si>
  <si>
    <t>HPUE_NR_FR1_FDD_R18</t>
  </si>
  <si>
    <t>RP-222966</t>
  </si>
  <si>
    <t>Status report for WI Rel-18 High power UE (power class 2) for a single FR1 NR FDD band in UL of NR inter-band CA/DC combinations with y bands downlink (y=2,3,4,5,6) and x bands uplink (x=1,2); rapporteur: China Unicom</t>
  </si>
  <si>
    <t>HPUE_FR1_FDD_NR_CADC_R18</t>
  </si>
  <si>
    <t>RP-222967</t>
  </si>
  <si>
    <t>Revised WID: High power UE (power class 2) for NR FR1 FDD single band</t>
  </si>
  <si>
    <t>last approved WID: RP-222625</t>
  </si>
  <si>
    <t>RP-222968</t>
  </si>
  <si>
    <t>Revised WID: Rel-18 High power UE (power class 2) for FR1 NR FDD band in UL of NR inter-band CADC combinations with y bands downlink (y=2,3,4,5,6) and x bands uplink (x=1)</t>
  </si>
  <si>
    <t>last approved WID: RP-222626</t>
  </si>
  <si>
    <t>RP-222969</t>
  </si>
  <si>
    <t>Discussion on potential deployment scenario and use cases for Ambient IoT</t>
  </si>
  <si>
    <t>RP-222970</t>
  </si>
  <si>
    <t>Release 19 planning</t>
  </si>
  <si>
    <t>moved from AI 15 to AI 5</t>
  </si>
  <si>
    <t>RP-222971</t>
  </si>
  <si>
    <t>Discussion on XR enhancement WI/SI</t>
  </si>
  <si>
    <t>RP-222972</t>
  </si>
  <si>
    <t>Views on Release-18 Timeline</t>
  </si>
  <si>
    <t>RP-222973</t>
  </si>
  <si>
    <t>Improving electronic meetings</t>
  </si>
  <si>
    <t>RP-222974</t>
  </si>
  <si>
    <t>Discussion on WID for Rel-18 Network Energy Saving Techniques</t>
  </si>
  <si>
    <t>RP-222975</t>
  </si>
  <si>
    <t>Discussion on WI scope for Rel-18 Sidelink</t>
  </si>
  <si>
    <t>RP-222976</t>
  </si>
  <si>
    <t>Discussion on Rel-18 WI scope for NCR</t>
  </si>
  <si>
    <t>RP-222977</t>
  </si>
  <si>
    <t>Discussion on Rel-18 WI scope for eRedCap</t>
  </si>
  <si>
    <t>RP-222978</t>
  </si>
  <si>
    <t>On Network-verified UE location for NR NTN</t>
  </si>
  <si>
    <t>RP-222979</t>
  </si>
  <si>
    <t>Finalization of sub use-cases for Rel-18 AI-ML SI</t>
  </si>
  <si>
    <t>RP-222980</t>
  </si>
  <si>
    <t>Discussion on workload for Rel-18 MIMO</t>
  </si>
  <si>
    <t>RP-222981</t>
  </si>
  <si>
    <t>Discussion on Rel-18 WI scope for XR Enhancements</t>
  </si>
  <si>
    <t>RP-222982</t>
  </si>
  <si>
    <t>Status report for SI Study on expanded and improved NR positioning; rapporteur: Intel Corporation</t>
  </si>
  <si>
    <t>RP-222983</t>
  </si>
  <si>
    <t>New WI: Expanded and Improved NR Positioning</t>
  </si>
  <si>
    <t>pos</t>
  </si>
  <si>
    <t>RP-223532</t>
  </si>
  <si>
    <t>RP-222984</t>
  </si>
  <si>
    <t>On scope of Rel-18 WI on Expanded and Improved NR Positioning</t>
  </si>
  <si>
    <t>RP-222985</t>
  </si>
  <si>
    <t>RP-222986</t>
  </si>
  <si>
    <t>Discussion on WID update for SL evolution</t>
  </si>
  <si>
    <t>Oy LM Ericsson AB</t>
  </si>
  <si>
    <t>RP-222987</t>
  </si>
  <si>
    <t>Draft reply to LS ETSI_TC_LI(21)P61035r1 = RP-222713 on Location Services for Drones (to: ETSI TC LI; cc: -; contact: Ericsson)</t>
  </si>
  <si>
    <t>wrong Tdoc type "discussion" in Tdoc request corrected; moved from AI 7 to AI 9.3.2.6</t>
  </si>
  <si>
    <t>RP-223522</t>
  </si>
  <si>
    <t>RP-222988</t>
  </si>
  <si>
    <t>View on status, content and timing of Energy Efficiency Study/Work</t>
  </si>
  <si>
    <t>Deutsche Telekom AG</t>
  </si>
  <si>
    <t>RP-222989</t>
  </si>
  <si>
    <t>Discussions on Rel-18 RedCap WI scope</t>
  </si>
  <si>
    <t>RP-222990</t>
  </si>
  <si>
    <t>Discussions on Network Energy Savings for NR WI scope</t>
  </si>
  <si>
    <t>RP-222991</t>
  </si>
  <si>
    <t>Discussion on Rel-18 on expanded and improved NR positioning WI scope</t>
  </si>
  <si>
    <t>moved from AI 9.2.6 to AI 9.1.1</t>
  </si>
  <si>
    <t>RP-222992</t>
  </si>
  <si>
    <t>New WID: Introduction of NR TDD band in 1670 – 1675 MHz</t>
  </si>
  <si>
    <t>RP-223514</t>
  </si>
  <si>
    <t>RP-222993</t>
  </si>
  <si>
    <t>Updated WI: Mobile Terminated-Small Data Transmission (MT-SDT) for NR</t>
  </si>
  <si>
    <t>RP-213583</t>
  </si>
  <si>
    <t>RP-222994</t>
  </si>
  <si>
    <t>Status report for WI Core part: Mobile Terminated-Small Data Transmission (MT-SDT) for NR; rapporteur: ZTE</t>
  </si>
  <si>
    <t>RP-222995</t>
  </si>
  <si>
    <t>Status report for WI: Perf.part: NR small data transmissions in INACTIVE state; rapporteur: ZTE</t>
  </si>
  <si>
    <t>RP-222996</t>
  </si>
  <si>
    <t>Discussion on Rel-18 NR sidelink relay enhancement</t>
  </si>
  <si>
    <t>RP-222997</t>
  </si>
  <si>
    <t>New WID on Introduction of the Satellite L-/S-Band</t>
  </si>
  <si>
    <t>Globalstar, Apple</t>
  </si>
  <si>
    <t>John Dooley</t>
  </si>
  <si>
    <t>RP-223431</t>
  </si>
  <si>
    <t>RP-222998</t>
  </si>
  <si>
    <t>Motivation for a New WID on Introduction of the Satellite L-/S-Band</t>
  </si>
  <si>
    <t>RP-222999</t>
  </si>
  <si>
    <t>Views on Rel. 18 XR Enhancements</t>
  </si>
  <si>
    <t>Meta USA</t>
  </si>
  <si>
    <t>Yee Sin Chan</t>
  </si>
  <si>
    <t>RP-223000</t>
  </si>
  <si>
    <t>URLLC</t>
  </si>
  <si>
    <t>RP-223001</t>
  </si>
  <si>
    <t>RP-223002</t>
  </si>
  <si>
    <t>RP-223003</t>
  </si>
  <si>
    <t>New WID proposal: Network energy savings for NR (phase 1)</t>
  </si>
  <si>
    <t>RP-223432</t>
  </si>
  <si>
    <t>RP-223004</t>
  </si>
  <si>
    <t>Motivation for 5G-Advanced WI on Network energy savings for NR (phase 1)</t>
  </si>
  <si>
    <t>RP-223005</t>
  </si>
  <si>
    <t>Views on WI scope of Rel-18 NR expanded and improved NR positioning</t>
  </si>
  <si>
    <t>RP-223006</t>
  </si>
  <si>
    <t>Discussion on the Rel-18 schedule and Rel-19 package approval</t>
  </si>
  <si>
    <t>RP-223007</t>
  </si>
  <si>
    <t>Views on WI scope for Rel-18 Expanded and Improved NR Positioning</t>
  </si>
  <si>
    <t>AT&amp;T, FirstNet</t>
  </si>
  <si>
    <t>Jerome Vogedes</t>
  </si>
  <si>
    <t>RP-223008</t>
  </si>
  <si>
    <t>Status report for WI Mobile IAB (Integrated Access and Backhaul) for NR; rapporteur: Qualcomm Inc</t>
  </si>
  <si>
    <t>RP-223009</t>
  </si>
  <si>
    <t>Views on Power Control for NCR</t>
  </si>
  <si>
    <t>Pivotal Commware</t>
  </si>
  <si>
    <t>Andjela Ilic Savoia</t>
  </si>
  <si>
    <t>Our views on efficient and effective power control for NCRs.</t>
  </si>
  <si>
    <t>RP-223010</t>
  </si>
  <si>
    <t>RP-223280</t>
  </si>
  <si>
    <t>RP-223011</t>
  </si>
  <si>
    <t>Views  and consideration on ambient IoT</t>
  </si>
  <si>
    <t>Haitong Sun</t>
  </si>
  <si>
    <t>RP-223012</t>
  </si>
  <si>
    <t>RP-223013</t>
  </si>
  <si>
    <t>Status report for WI Enhanced IIoT and URLLC support for NR; rapporteur: Nokia</t>
  </si>
  <si>
    <t>RP-223014</t>
  </si>
  <si>
    <t>Views on objective 3: PC5-based BRID and DAA</t>
  </si>
  <si>
    <t>Umesh Phuyal</t>
  </si>
  <si>
    <t>RP-223015</t>
  </si>
  <si>
    <t>RedCap CFR for MBS broadcast</t>
  </si>
  <si>
    <t>Qualcomm Incorporated, Verizon, Ericsson, FirstNet</t>
  </si>
  <si>
    <t>RP-223016</t>
  </si>
  <si>
    <t>Support of standalone UE peak rate reduction for Rel-18 eRedCap</t>
  </si>
  <si>
    <t>Qualcomm Incorporated, Sierra Wireless</t>
  </si>
  <si>
    <t>RP-223017</t>
  </si>
  <si>
    <t>Views on WI scope of expanded and improved NR positioning</t>
  </si>
  <si>
    <t>XiaoLong Li</t>
  </si>
  <si>
    <t>RP-223018</t>
  </si>
  <si>
    <t>On the scope of NR sidelink evolution WI</t>
  </si>
  <si>
    <t>Zonda Du</t>
  </si>
  <si>
    <t>RP-223019</t>
  </si>
  <si>
    <t>Discussion on timeline of Rel18 and Rel19</t>
  </si>
  <si>
    <t>moved from AI 9.12 to AI 5</t>
  </si>
  <si>
    <t>RP-223020</t>
  </si>
  <si>
    <t>Discussion on the scope of expanded and improved NR positioning</t>
  </si>
  <si>
    <t>RP-223021</t>
  </si>
  <si>
    <t>WI scope for NES from RAN1 perspective</t>
  </si>
  <si>
    <t>Seonwook Kim</t>
  </si>
  <si>
    <t>RP-223022</t>
  </si>
  <si>
    <t>RAN work related to R18 SA3 WI of RRCResumeRequest protection</t>
  </si>
  <si>
    <t>Apple, Ericsson, Xiaomi</t>
  </si>
  <si>
    <t>RP-223023</t>
  </si>
  <si>
    <t>Apple, xiaomi, Samsung, Qualcomm Incorporated</t>
  </si>
  <si>
    <t>RP-223024</t>
  </si>
  <si>
    <t>Discussion on objective in IoT NTN</t>
  </si>
  <si>
    <t>RP-223025</t>
  </si>
  <si>
    <t>Views on SL positioning over unlicensed spectrum</t>
  </si>
  <si>
    <t>RP-223026</t>
  </si>
  <si>
    <t>Motivation of low band enhancement for handheld UE</t>
  </si>
  <si>
    <t>RP-223027</t>
  </si>
  <si>
    <t>Status report for WI Perf. part: Enhanced Industrial Internet of Things (IoT) and ultra-reliable and low latency communication (URLLC) support for NR; rapporteur: Nokia</t>
  </si>
  <si>
    <t>RP-223028</t>
  </si>
  <si>
    <t>R18 New WI on low band enhancement for handheld UE</t>
  </si>
  <si>
    <t>OPPO, China Telecom, China Unicom, CMCC, NTT DoCoMo, Orange, Telecom Italia, T-Mobile USA, Vodafone</t>
  </si>
  <si>
    <t>RP-223029</t>
  </si>
  <si>
    <t>OPPO, China Telecom, China Unicom, CMCC, NTT DoCoMo, Orange, Telecom Italia, T-Mobile USA, Vodafone,Verizon</t>
  </si>
  <si>
    <t>RP-223517</t>
  </si>
  <si>
    <t>RP-223030</t>
  </si>
  <si>
    <t>Consideration on solutions for BWP operation without bandwidth restriction</t>
  </si>
  <si>
    <t>moved from AI 9.9 to AI 9.11</t>
  </si>
  <si>
    <t>RP-223031</t>
  </si>
  <si>
    <t>RP-223032</t>
  </si>
  <si>
    <t>From Rel-18 XR study to normative work</t>
  </si>
  <si>
    <t>RP-223033</t>
  </si>
  <si>
    <t>Discussion on ambient IoT</t>
  </si>
  <si>
    <t>RP-223034</t>
  </si>
  <si>
    <t>Discussion on Ambient IoT for 5G-Advanced</t>
  </si>
  <si>
    <t>Spreadtrum Communications</t>
  </si>
  <si>
    <t>RP-223035</t>
  </si>
  <si>
    <t>Views on Rel-18 Positioning WID scope</t>
  </si>
  <si>
    <t>RP-223036</t>
  </si>
  <si>
    <t>Views on Rel-18 XR enhancement WID scope</t>
  </si>
  <si>
    <t>RP-223037</t>
  </si>
  <si>
    <t>Discussion on Rel-18 Multi-carrier enhancements</t>
  </si>
  <si>
    <t>RP-223038</t>
  </si>
  <si>
    <t>Spreadtrum Communications, H3C</t>
  </si>
  <si>
    <t>RP-223039</t>
  </si>
  <si>
    <t>Discussions on use cases for ambient IoT</t>
  </si>
  <si>
    <t>RP-223040</t>
  </si>
  <si>
    <t>Status report for SI Study on evolution of NR duplex operation; rapporteur: CMCC, Samsung</t>
  </si>
  <si>
    <t>RP-223041</t>
  </si>
  <si>
    <t>RP-223042</t>
  </si>
  <si>
    <t>Views on the scope of Rel-18 NR positioning WI</t>
  </si>
  <si>
    <t>RP-223043</t>
  </si>
  <si>
    <t>Views on the scope of Rel-18 NR network energy savings WI</t>
  </si>
  <si>
    <t>RP-223044</t>
  </si>
  <si>
    <t>Views on open issues for R18 RedCap WI</t>
  </si>
  <si>
    <t>RP-223045</t>
  </si>
  <si>
    <t>Views on support 2Rx for XR device</t>
  </si>
  <si>
    <t>RP-223046</t>
  </si>
  <si>
    <t>RP-223047</t>
  </si>
  <si>
    <t>Status report for WI Core part: Further enhancement of data collection for SONMDT in NR standalone and MR-DC; rapporteur: CMCC</t>
  </si>
  <si>
    <t>RP-223048</t>
  </si>
  <si>
    <t>Discussion on the power control of NR network-controlled repeaters</t>
  </si>
  <si>
    <t>RP-223049</t>
  </si>
  <si>
    <t>Discussion on the extension of SID for XR-awareness</t>
  </si>
  <si>
    <t>RP-223050</t>
  </si>
  <si>
    <t>Revised WID: NR sidelink relay enhancements</t>
  </si>
  <si>
    <t>rapporteur of REL-18 WI NR_SL_relay_enh is LG Electronics</t>
  </si>
  <si>
    <t>RP-223051</t>
  </si>
  <si>
    <t>Discussion on Rel-18 NR sidelink relay enhancements WID Revision</t>
  </si>
  <si>
    <t>RP-223052</t>
  </si>
  <si>
    <t>Status report for WI Core part: LTE intra-band contiguous Carrier Aggregation for band 8; rapporteur: CMCC</t>
  </si>
  <si>
    <t>RP-223433</t>
  </si>
  <si>
    <t>RP-223053</t>
  </si>
  <si>
    <t>Status report for WI High power UE (power class 1.5) for NR FR1 TDD single band; rapporteur: CMCC</t>
  </si>
  <si>
    <t>HPUE_NR_FR1_TDD_R18</t>
  </si>
  <si>
    <t>RP-223054</t>
  </si>
  <si>
    <t>Revised WID on High power UE (power class 1.5) for NR FR1 TDD single band</t>
  </si>
  <si>
    <t>RP-223499</t>
  </si>
  <si>
    <t>RP-223055</t>
  </si>
  <si>
    <t>CR on R15 TS 38.104 to add channel raster exception for band n28</t>
  </si>
  <si>
    <t>company CR; n28 UEs declare RRC reconfiguration failure when 40MHz network reconfigures UE with 30MHz channel BW; RAN4 agreed to add a new channel raster for n28 40MHz from Rel-15 (way forward: R4-2220816) but it was too late to agree CRs in RAN4</t>
  </si>
  <si>
    <t>RP-223056</t>
  </si>
  <si>
    <t>CR on R16 TS 38.104 to add channel raster exception for band n28</t>
  </si>
  <si>
    <t>RP-223523</t>
  </si>
  <si>
    <t>RP-223057</t>
  </si>
  <si>
    <t>CR on R17 TS 38.104 to add channel raster exception for band n28</t>
  </si>
  <si>
    <t>RP-223524</t>
  </si>
  <si>
    <t>17.7.0</t>
  </si>
  <si>
    <t>RP-223058</t>
  </si>
  <si>
    <t>RP-223059</t>
  </si>
  <si>
    <t>Status report for UE Conformance Test Aspects - 29 dBm UE Power Class for LTE Band 41 and NR Band n41; rapporteur CMCC</t>
  </si>
  <si>
    <t>RP-223060</t>
  </si>
  <si>
    <t>RP-223061</t>
  </si>
  <si>
    <t>Status report for WI UE Conformance - High power UE (power class 1.5) for NR band n79; rapporteur CMCC</t>
  </si>
  <si>
    <t>RP-223062</t>
  </si>
  <si>
    <t>RP-223063</t>
  </si>
  <si>
    <t>Status report for WI UE Conformance - Enhanced NR support for high speed train scenario for frequency range 1 (FR1); rapporteur CMCC</t>
  </si>
  <si>
    <t>RP-223064</t>
  </si>
  <si>
    <t>New WID on UE Conformance - NB-IoT (Narrowband IoT)/eMTC (enhanced Machine Type Communication) core &amp; performance requirements for Non-Terrestrial Networks (NTN)</t>
  </si>
  <si>
    <t>CMCC, MediaTek Inc.</t>
  </si>
  <si>
    <t>tested: REL-18 WI LTE_NBIOT_eMTC_NTN_req; see AI 10.2.2</t>
  </si>
  <si>
    <t>RP-223065</t>
  </si>
  <si>
    <t>Revised WID on UE Conformance - Enhancement of Network Slicing Phase 2</t>
  </si>
  <si>
    <t>RP-223066</t>
  </si>
  <si>
    <t>RP-223067</t>
  </si>
  <si>
    <t>Revised WID on UE Conformance - Enhancement of RAN slicing for NR plus CT1 aspects</t>
  </si>
  <si>
    <t>RP-223068</t>
  </si>
  <si>
    <t>Status report for WI UE Conformance - Enhancement of RAN slicing for NR plus CT1 aspects; rapporteur CMCC</t>
  </si>
  <si>
    <t>RP-223069</t>
  </si>
  <si>
    <t>Revised WID on UE Conformance - Enhancement of data collection for SON and MDT in NR SA and MR-DC</t>
  </si>
  <si>
    <t>RP-223070</t>
  </si>
  <si>
    <t>Status report for WI UE Conformance - Enhancement of data collection for SON/MDT in NR standalone and MR-DC; rapporteur CMCC</t>
  </si>
  <si>
    <t>RP-223071</t>
  </si>
  <si>
    <t>Discussion on device compliance to 3GPP specifications</t>
  </si>
  <si>
    <t>RP-223072</t>
  </si>
  <si>
    <t>Discussion on use cases, design targets and connectivity topologies for Ambient IoT</t>
  </si>
  <si>
    <t>RP-223073</t>
  </si>
  <si>
    <t>TR 38.848 v0.0.1 skeleton for Study on Ambient IoT (Internet of Things) in RAN</t>
  </si>
  <si>
    <t>RAN led TR 38.848</t>
  </si>
  <si>
    <t>RP-223526</t>
  </si>
  <si>
    <t>38.848</t>
  </si>
  <si>
    <t>RP-223074</t>
  </si>
  <si>
    <t>Discussion on options for "bwp-WithoutRestriction"</t>
  </si>
  <si>
    <t>RP-223075</t>
  </si>
  <si>
    <t>RP-223515</t>
  </si>
  <si>
    <t>RP-223076</t>
  </si>
  <si>
    <t>RP-223077</t>
  </si>
  <si>
    <t>RP-223078</t>
  </si>
  <si>
    <t>RP-223079</t>
  </si>
  <si>
    <t>Discussion on AI/ML for NR air interface higher layer</t>
  </si>
  <si>
    <t>RP-223080</t>
  </si>
  <si>
    <t>Shengxiang Guo</t>
  </si>
  <si>
    <t>RP-223081</t>
  </si>
  <si>
    <t>Discussion on MIMO OTA</t>
  </si>
  <si>
    <t>9.3.4.12</t>
  </si>
  <si>
    <t>NR_MIMO_OTA_enh</t>
  </si>
  <si>
    <t>RP-223082</t>
  </si>
  <si>
    <t>Views on Rel-18 NR sidelink evolution</t>
  </si>
  <si>
    <t>Sharp</t>
  </si>
  <si>
    <t>Chao Luo</t>
  </si>
  <si>
    <t>RP-223083</t>
  </si>
  <si>
    <t>On extension of Rel-18 WI on multi-carrier enhancements</t>
  </si>
  <si>
    <t>RP-223084</t>
  </si>
  <si>
    <t>On work scope of Rel-18 network energy saving for NR</t>
  </si>
  <si>
    <t>RP-223085</t>
  </si>
  <si>
    <t>On work scope of Rel-18 expanded and improved NR positioning</t>
  </si>
  <si>
    <t>RP-223086</t>
  </si>
  <si>
    <t>On work scope of Rel-18 XR enhancements for NR</t>
  </si>
  <si>
    <t>RP-223087</t>
  </si>
  <si>
    <t>On work scope of Rel-18 NR sidelink evolution</t>
  </si>
  <si>
    <t>RP-223088</t>
  </si>
  <si>
    <t>On work scope of Rel-18 NR NTN enhancements</t>
  </si>
  <si>
    <t>RP-223089</t>
  </si>
  <si>
    <t>RP-223090</t>
  </si>
  <si>
    <t>Discussion on representative sub use case for AI/ML in NR air interface</t>
  </si>
  <si>
    <t>Qin Mu</t>
  </si>
  <si>
    <t>RP-223091</t>
  </si>
  <si>
    <t>TS 38.115-2 v1.0.0 NR; Repeater conformance testing - Part 2: Radiated conformance testing</t>
  </si>
  <si>
    <t>Fei Xue</t>
  </si>
  <si>
    <t>RAN4 TS 38.115-2 is provided for 1 step approval</t>
  </si>
  <si>
    <t>38.115-2</t>
  </si>
  <si>
    <t>RP-223092</t>
  </si>
  <si>
    <t>TS 36.108 v1.0.0  Evolved Universal Terrestrial Radio Access (E-UTRA); Satellite Access Node radio transmission and reception</t>
  </si>
  <si>
    <t>RAN4 TS 36.108 is provided for 1-step approval</t>
  </si>
  <si>
    <t>36.108</t>
  </si>
  <si>
    <t>RP-223093</t>
  </si>
  <si>
    <t>RP-223094</t>
  </si>
  <si>
    <t>View on SI recommendation for Rel-18 network energy saving study</t>
  </si>
  <si>
    <t>RP-223095</t>
  </si>
  <si>
    <t>Discussion on Rel-18 Positioning enhancement SI recommendation and WID scope</t>
  </si>
  <si>
    <t>RP-223096</t>
  </si>
  <si>
    <t>Finalization of Rel-18 RAN AI/ML representative sub use cases</t>
  </si>
  <si>
    <t>RP-223097</t>
  </si>
  <si>
    <t>RP-223098</t>
  </si>
  <si>
    <t>Power saving techniques for Rel-18 XR WI</t>
  </si>
  <si>
    <t>RP-223099</t>
  </si>
  <si>
    <t>Discussion on Rel-18 XR WI scope</t>
  </si>
  <si>
    <t>RP-223100</t>
  </si>
  <si>
    <t>Discussion on the scope of power domain coverage enhancement</t>
  </si>
  <si>
    <t>RP-223101</t>
  </si>
  <si>
    <t>RP-223102</t>
  </si>
  <si>
    <t>Discussion on Rel-18 eRedCap WID scope</t>
  </si>
  <si>
    <t>RP-223103</t>
  </si>
  <si>
    <t>Discussion on scope of Rel-18 further mobility enhancement WI</t>
  </si>
  <si>
    <t>RP-223104</t>
  </si>
  <si>
    <t>RP-223105</t>
  </si>
  <si>
    <t>Discussion on R18 MUSIM WID</t>
  </si>
  <si>
    <t>RP-223106</t>
  </si>
  <si>
    <t>Revised WID: Dual Transmission/Reception (Tx/Rx) Multi-SIM for NR</t>
  </si>
  <si>
    <t>RP-223492</t>
  </si>
  <si>
    <t>RP-223107</t>
  </si>
  <si>
    <t>Discussion on NR sidelink relay enhancements WID</t>
  </si>
  <si>
    <t>RP-223108</t>
  </si>
  <si>
    <t>wrong Tdoc type discussion corrected; rapporteur of REL-18 WI NR_SL_relay_enh is LG Electronics</t>
  </si>
  <si>
    <t>RP-223109</t>
  </si>
  <si>
    <t>Discussions on coverage enhancement and UE location verification in NTN</t>
  </si>
  <si>
    <t>RP-223110</t>
  </si>
  <si>
    <t>Discussions on Rel-18 MIMO OTA enhancement</t>
  </si>
  <si>
    <t>RP-223111</t>
  </si>
  <si>
    <t>Status report for WI: Enhancement of UE TRP (Total Radiated Power) and TRS (Total Radiated Sensitivity) requirements and test methodologies for FR1 (NR SA and EN-DC); rapportuer: vivo</t>
  </si>
  <si>
    <t>9.3.4.13</t>
  </si>
  <si>
    <t>NR_FR1_TRP_TRS_enh</t>
  </si>
  <si>
    <t>RP-223112</t>
  </si>
  <si>
    <t>Revised WID: Enhancement of UE TRP (Total Radiated Power) and TRS (Total Radiated Sensitivity) requirements and test methodologies for FR1 (NR SA and EN-DC);</t>
  </si>
  <si>
    <t>RP-223113</t>
  </si>
  <si>
    <t>Discussion on BWP operation without restriction</t>
  </si>
  <si>
    <t>moved from AI 9.1 to AI 9.11</t>
  </si>
  <si>
    <t>RP-223114</t>
  </si>
  <si>
    <t>New SID: Study on Integrated Sensing and Communication for NR Rel-19</t>
  </si>
  <si>
    <t>moved from AI 9.12 to AI 9.1.1</t>
  </si>
  <si>
    <t>RP-223115</t>
  </si>
  <si>
    <t>Initial Study on Integrated Sensing and Communication</t>
  </si>
  <si>
    <t>RP-223116</t>
  </si>
  <si>
    <t>RP-223117</t>
  </si>
  <si>
    <t>View on Rel-19 timeline</t>
  </si>
  <si>
    <t>RP-223118</t>
  </si>
  <si>
    <t>New SID: Study on Channel Modeling design for Sensing Analysis</t>
  </si>
  <si>
    <t>Kevin Wanuga</t>
  </si>
  <si>
    <t>RP-223119</t>
  </si>
  <si>
    <t>Motivation for Study on Channel Modeling design for Sensing Analysis</t>
  </si>
  <si>
    <t>RP-223120</t>
  </si>
  <si>
    <t>Views on further reduced capability NR devices</t>
  </si>
  <si>
    <t>RP-223121</t>
  </si>
  <si>
    <t>Discussion on the scope of Rel-18 expanded and extended positioning</t>
  </si>
  <si>
    <t>Hyunsoo Ko</t>
  </si>
  <si>
    <t>RP-223122</t>
  </si>
  <si>
    <t>Discussion the working scope for the Rel-18 NR-NTN</t>
  </si>
  <si>
    <t>Yajun Zhu</t>
  </si>
  <si>
    <t>RP-223123</t>
  </si>
  <si>
    <t>Discussion on power saving techniques for R18 XR WI</t>
  </si>
  <si>
    <t>RP-223124</t>
  </si>
  <si>
    <t>Views on scope for expanded and improved NR positioning WI</t>
  </si>
  <si>
    <t>RP-223125</t>
  </si>
  <si>
    <t>Views on objectives for NR sidelink evolution</t>
  </si>
  <si>
    <t>RP-223126</t>
  </si>
  <si>
    <t>Status report for WI Perf. part: Extending current NR operation to 71GHz; rapporteur: Qualcomm</t>
  </si>
  <si>
    <t>NOTE: Related Core part WI was completed in Sep.22.</t>
  </si>
  <si>
    <t>NR_ext_to_71GHz-Perf</t>
  </si>
  <si>
    <t>RP-223127</t>
  </si>
  <si>
    <t>Status report for SI Study on AI/ML for NR air interface; rapporteur: Qualcomm</t>
  </si>
  <si>
    <t>RP-223128</t>
  </si>
  <si>
    <t>Views on scope of Rel-18 RedCap</t>
  </si>
  <si>
    <t>Haiyang Quan</t>
  </si>
  <si>
    <t>Discuss remaining issues on scope of Rel-18 RedCap</t>
  </si>
  <si>
    <t>RP-223129</t>
  </si>
  <si>
    <t>Views on the sub-use cases and RAN2 progress of R18 AI/ML</t>
  </si>
  <si>
    <t>Discuss the sub-use cases and RAN2 progress of R18 AI/ML</t>
  </si>
  <si>
    <t>RP-223130</t>
  </si>
  <si>
    <t>Discussion of the Ambient IoT system design in NR</t>
  </si>
  <si>
    <t>Discuss the system design aspect of the Ambient IoT</t>
  </si>
  <si>
    <t>RP-223131</t>
  </si>
  <si>
    <t>Discussion of Network Energy Saving techniques</t>
  </si>
  <si>
    <t>moved from AI 9.2.5 to AI 9.1.1; discuss the Network Energy Saving Techniques for work item</t>
  </si>
  <si>
    <t>RP-223132</t>
  </si>
  <si>
    <t>Discussion of XR work in Rel-18</t>
  </si>
  <si>
    <t>Discuss the potential XR work in Rel-18</t>
  </si>
  <si>
    <t>RP-223133</t>
  </si>
  <si>
    <t>Discuss the progress and scope of rel-18 sidelink evo</t>
  </si>
  <si>
    <t>RP-223134</t>
  </si>
  <si>
    <t>Way-forward for NR carrier phase positioning</t>
  </si>
  <si>
    <t>CATT, Nokia, ZTE, CMCC, LG Electronics Inc., MediaTek, CAICT, China Telecom, IIT Kanpur, Xiaomi, CEWiT, Fraunhofer IIS, Fraunhofer HHI, China Unicom, Huawei, HiSilicon</t>
  </si>
  <si>
    <t>Discuss the WF for NR carrier phase positioning in Rel-18 WI</t>
  </si>
  <si>
    <t>RP-223135</t>
  </si>
  <si>
    <t>Discussion of expanded and improved NR positioning in Rel-18</t>
  </si>
  <si>
    <t>Discuss the expanded and improved NR positioning WI in Rel-18</t>
  </si>
  <si>
    <t>RP-223136</t>
  </si>
  <si>
    <t>Status report for WI UE Conformance Test Aspects - NR positioning support; rapporteur: CATT</t>
  </si>
  <si>
    <t>RP-223137</t>
  </si>
  <si>
    <t>Status report for WI UE Conformance Test Aspects - NR Positioning Enhancements; rapporteur: CATT</t>
  </si>
  <si>
    <t>13.4.42</t>
  </si>
  <si>
    <t>NR_pos_enh-UEConTest</t>
  </si>
  <si>
    <t>RP-223138</t>
  </si>
  <si>
    <t>Status report for WI UE Conformance Test Aspects - UE power saving in NR; rapporteur: CATT</t>
  </si>
  <si>
    <t>RP-223139</t>
  </si>
  <si>
    <t>Status report for WI UE Conformance - NR Uplink Data Compression (UDC); rapporteur: CATT</t>
  </si>
  <si>
    <t>RP-223140</t>
  </si>
  <si>
    <t>Status report for WI UE Conformance - NR sidelink enhancement; rapporteur: CATT</t>
  </si>
  <si>
    <t>RP-223141</t>
  </si>
  <si>
    <t>Status report for WI UE Conformance - NR Sidelink Relay; rapporteur: CATT</t>
  </si>
  <si>
    <t>RP-223142</t>
  </si>
  <si>
    <t>Views on Coverage Enhancement and UE location verification for Rel-18 NR NTN</t>
  </si>
  <si>
    <t>Discuss the potential WID objective update on coverage enhancement and UE location verification, according to the latest agreements of RAN1 and RAN2.</t>
  </si>
  <si>
    <t>RP-223143</t>
  </si>
  <si>
    <t>Discussion on the IoT NTN enhancement WI objective updates</t>
  </si>
  <si>
    <t>Discuss the potential WID objective update on further enhancement, according to the progress of SA2 SI FS_5GSAT_Ph2.</t>
  </si>
  <si>
    <t>RP-223144</t>
  </si>
  <si>
    <t>NGAP Corrections for Excess Packet Delay</t>
  </si>
  <si>
    <t>CATT, Ericsson, AT&amp;T, Deutsche Telekom, Huawei, Nokia, Nokia Shanghai Bell, ZTE</t>
  </si>
  <si>
    <t>R3-226879</t>
  </si>
  <si>
    <t>RP-223477</t>
  </si>
  <si>
    <t>RP-223145</t>
  </si>
  <si>
    <t>RP-223146</t>
  </si>
  <si>
    <t>Status report for WI Rel-18 band combinations for concurrent operation of NR/LTE Uu bands/band combinations and one NR/LTE V2X PC5 band; rapporteur: CATT</t>
  </si>
  <si>
    <t>RP-223147</t>
  </si>
  <si>
    <t>Status report for WI Core part: Enhancements of NR Multicast and Broadcast Services; rapporteur: CATT</t>
  </si>
  <si>
    <t>RP-223148</t>
  </si>
  <si>
    <t>Remaining open issues of Rel-18 multi-carrier enhancements for NR</t>
  </si>
  <si>
    <t>Discuss remaining issues on Rel-18 multi-carrier enhancements</t>
  </si>
  <si>
    <t>RP-223149</t>
  </si>
  <si>
    <t>Discuss RAN4 LS on BWP operation without bandwidth restriction</t>
  </si>
  <si>
    <t>RP-223150</t>
  </si>
  <si>
    <t>On meeting management,  f2f/remote access improvements</t>
  </si>
  <si>
    <t>RP-223151</t>
  </si>
  <si>
    <t>Views on Release 18 and 19 Timeline</t>
  </si>
  <si>
    <t>RP-223152</t>
  </si>
  <si>
    <t>Views on the scope of network energy savings work</t>
  </si>
  <si>
    <t>RP-223153</t>
  </si>
  <si>
    <t>Status report for SI on NR FR2 OTA testing enhancements; rapporteur: Qualcomm</t>
  </si>
  <si>
    <t>RP-223154</t>
  </si>
  <si>
    <t>Views on scope for FR2 OTA testing enhancements</t>
  </si>
  <si>
    <t>RP-223155</t>
  </si>
  <si>
    <t>Revised SID: Study on NR frequency range 2 (FR2) Over-the-Air (OTA) testing enhancements</t>
  </si>
  <si>
    <t>RP-223536</t>
  </si>
  <si>
    <t>RP-223156</t>
  </si>
  <si>
    <t>Views on FR2 MIMO OTA requirements development</t>
  </si>
  <si>
    <t>RP-223157</t>
  </si>
  <si>
    <t>RRM Scope of multi-Rx chain DL reception</t>
  </si>
  <si>
    <t>RP-223158</t>
  </si>
  <si>
    <t>Status report for WI Perf. part: NR repeaters; rapporteur: Qualcomm</t>
  </si>
  <si>
    <t>RP-223159</t>
  </si>
  <si>
    <t>Status report for WI: UE Conformance - Enhancement for the 5G Control Plane Steering of Roaming for UE in Connected mode; rapporteur: NTT DOCOMO</t>
  </si>
  <si>
    <t>RP-223160</t>
  </si>
  <si>
    <t>Discussion on WID for XR enhancements</t>
  </si>
  <si>
    <t>RP-223161</t>
  </si>
  <si>
    <t>Discussion on study for ambient IoT</t>
  </si>
  <si>
    <t>RP-223162</t>
  </si>
  <si>
    <t>Discussion on WID for NW energy savings</t>
  </si>
  <si>
    <t>RP-223163</t>
  </si>
  <si>
    <t>Discussion on WID for expanded and improved NR positioning</t>
  </si>
  <si>
    <t>RP-223164</t>
  </si>
  <si>
    <t>70%, Dec. 2023</t>
  </si>
  <si>
    <t>RP-223557</t>
  </si>
  <si>
    <t>RP-223165</t>
  </si>
  <si>
    <t>Discussion on remaining RAN1 work for Multi-carrier enhancements WI</t>
  </si>
  <si>
    <t>RP-223166</t>
  </si>
  <si>
    <t>Discussion on Rel-18 MIMO</t>
  </si>
  <si>
    <t>RP-223167</t>
  </si>
  <si>
    <t>RP-223168</t>
  </si>
  <si>
    <t>Discussion on enhanced support of reduced capability NR devices</t>
  </si>
  <si>
    <t>RP-223169</t>
  </si>
  <si>
    <t>Discussion on Rel-18 NR NTN</t>
  </si>
  <si>
    <t>RP-223170</t>
  </si>
  <si>
    <t>Addition of target band n79 for 8Rx_x00B_for Rel-18 FR1 RF enhancement</t>
  </si>
  <si>
    <t>NTT DOCOMO, INC., Huawei, HiSilicon</t>
  </si>
  <si>
    <t>RP-223171</t>
  </si>
  <si>
    <t>Status report for WI Even Further RRM enhancement for NR and MR-DC; rapporteur: Apple, OPPO</t>
  </si>
  <si>
    <t>core part: 45%</t>
  </si>
  <si>
    <t>RP-223172</t>
  </si>
  <si>
    <t>Motivation of WID revision for R18 eFeRRM</t>
  </si>
  <si>
    <t>RP-223173</t>
  </si>
  <si>
    <t>Revised WID: Even Further RRM enhancement for NR and MR-DC</t>
  </si>
  <si>
    <t>RP-223174</t>
  </si>
  <si>
    <t>RP-223175</t>
  </si>
  <si>
    <t>RP-223176</t>
  </si>
  <si>
    <t>LG Uplus, KT, SKT, ETRI, AT&amp;T, China Unicom</t>
  </si>
  <si>
    <t>RP-223177</t>
  </si>
  <si>
    <t>LG Uplus, KT, SK Telecom, ETRI, AT&amp;T, China Unicom</t>
  </si>
  <si>
    <t>RP-223178</t>
  </si>
  <si>
    <t>Revised WID on UAV</t>
  </si>
  <si>
    <t>LG Uplus, KT, SK Telecom, ETRI, China Unicom</t>
  </si>
  <si>
    <t>RP-223179</t>
  </si>
  <si>
    <t>RP-223180</t>
  </si>
  <si>
    <t>Revised WID: Enhancement on NR QoE management and optimizations for diverse services</t>
  </si>
  <si>
    <t>last approved WID: RP-221803</t>
  </si>
  <si>
    <t>RP-223488</t>
  </si>
  <si>
    <t>RP-223181</t>
  </si>
  <si>
    <t>Draft LS to SA2 on Handling legacy UE in UAM (ro: SA2; cc: SA; contact: KT)</t>
  </si>
  <si>
    <t>RP-223182</t>
  </si>
  <si>
    <t>Views on Network Energy Saving WI</t>
  </si>
  <si>
    <t>RP-223183</t>
  </si>
  <si>
    <t>New WID on Expanded and Improved NR positioning in Rel-18</t>
  </si>
  <si>
    <t>RP-223184</t>
  </si>
  <si>
    <t>Revised WID: Enhancement of Multiple Input Multiple Output (MIMO) Over-the-Air (OTA) test methodology and requirements for NR UEs</t>
  </si>
  <si>
    <t>last approved WID: RP-222668</t>
  </si>
  <si>
    <t>RP-223509</t>
  </si>
  <si>
    <t>RP-223185</t>
  </si>
  <si>
    <t>Status report for WI: Enhancement of Multiple Input Multiple Output (MIMO) Over-the-Air (OTA) test methodology and requirements for NR UEs; rapporteur: CAICT</t>
  </si>
  <si>
    <t>Core:20% Perf:0%</t>
  </si>
  <si>
    <t>RP-223186</t>
  </si>
  <si>
    <t>Discussion on R18 NR MIMO OTA enhancement</t>
  </si>
  <si>
    <t>RP-223187</t>
  </si>
  <si>
    <t>TR 38.835 v1.0.0 for the Study on XR enhancements for NR</t>
  </si>
  <si>
    <t>Nokia (Rapporteur)</t>
  </si>
  <si>
    <t>RAN2 TR 38.835 is provided for information</t>
  </si>
  <si>
    <t>38.835</t>
  </si>
  <si>
    <t>RP-223188</t>
  </si>
  <si>
    <t>On WI scope for NR network energy saving</t>
  </si>
  <si>
    <t>RP-223189</t>
  </si>
  <si>
    <t>On network verified UE location in NR NTN</t>
  </si>
  <si>
    <t>RP-223190</t>
  </si>
  <si>
    <t>3GPP submission towards IMT-2020 Satellite</t>
  </si>
  <si>
    <t>RP-223191</t>
  </si>
  <si>
    <t>New SID: Study on Self-Evaluation towards IMT-2020 Satellite Radio Interface Submission</t>
  </si>
  <si>
    <t>proposal for a RAN led SI</t>
  </si>
  <si>
    <t>RP-223510</t>
  </si>
  <si>
    <t>RP-223192</t>
  </si>
  <si>
    <t>Disscussion on remaining issues for Rel-18 multi-carrier enhancement</t>
  </si>
  <si>
    <t>LEI WANG</t>
  </si>
  <si>
    <t>RP-223193</t>
  </si>
  <si>
    <t>RP-223423</t>
  </si>
  <si>
    <t>RP-223194</t>
  </si>
  <si>
    <t>Status report for WI Enhancements of NR shared spectrum bands</t>
  </si>
  <si>
    <t>RP-223195</t>
  </si>
  <si>
    <t>1200</t>
  </si>
  <si>
    <t>RP-223196</t>
  </si>
  <si>
    <t>RP-223547</t>
  </si>
  <si>
    <t>RP-223197</t>
  </si>
  <si>
    <t>RP-223198</t>
  </si>
  <si>
    <t>Status report for WI UE Conformance - Multiple Input Multiple Output (MIMO) Over-the-Air (OTA) requirements for NR UEs; rapporteur: Apple</t>
  </si>
  <si>
    <t>End: 12/23?Completion: 5%</t>
  </si>
  <si>
    <t>NR_MIMO_OTA-UEConTest</t>
  </si>
  <si>
    <t>RP-223199</t>
  </si>
  <si>
    <t>On objectives of Rel-18 Sidelink Evolution</t>
  </si>
  <si>
    <t>RP-223200</t>
  </si>
  <si>
    <t>On the scope of R18 WI on network energy savings for NR</t>
  </si>
  <si>
    <t>RP-223201</t>
  </si>
  <si>
    <t>On remaining aspects for multi-carrier enhancements in NR Rel-18</t>
  </si>
  <si>
    <t>RP-223202</t>
  </si>
  <si>
    <t>On Rel-18 NR Sidelink Evolution</t>
  </si>
  <si>
    <t>RP-223203</t>
  </si>
  <si>
    <t>On power control for Rel-18 NR network-controlled repeaters</t>
  </si>
  <si>
    <t>RP-223204</t>
  </si>
  <si>
    <t>On Rel-18 enhanced support of reduced capability NR devices</t>
  </si>
  <si>
    <t>RP-223205</t>
  </si>
  <si>
    <t>On Rel-18 NR NTN Downlink Coverage Enhancement</t>
  </si>
  <si>
    <t>RP-223206</t>
  </si>
  <si>
    <t>On Rel-18 NR NTN Network Verified UE Location</t>
  </si>
  <si>
    <t>RP-223207</t>
  </si>
  <si>
    <t>RP-223208</t>
  </si>
  <si>
    <t>Way forward on the support of 2Rx for XR device for Rel-18 XR WI</t>
  </si>
  <si>
    <t>Apple, ABS, APT, ASR, CATT, FGI, Google, HONOR, Lenovo, Meta, New H3C, Qualcomm, Samsung, Tencent, Verizon, vivo, Xiaomi</t>
  </si>
  <si>
    <t>RP-223209</t>
  </si>
  <si>
    <t>Considerations on the scope of WI on XR enhancements for NR</t>
  </si>
  <si>
    <t>Margarita Gapeyenko</t>
  </si>
  <si>
    <t>RP-223210</t>
  </si>
  <si>
    <t>Terms of Reference (ToR) for 3GPP TSG RAN WG4 (RAN4)</t>
  </si>
  <si>
    <t>RP-223211</t>
  </si>
  <si>
    <t>Terms of Reference (ToR) for 3GPP TSG RAN WG1 (RAN1)</t>
  </si>
  <si>
    <t>RP-223212</t>
  </si>
  <si>
    <t>RP-223213</t>
  </si>
  <si>
    <t>RP-223214</t>
  </si>
  <si>
    <t>RP-223215</t>
  </si>
  <si>
    <t>RP-223216</t>
  </si>
  <si>
    <t>Revised WID on: UE Conformance - New Rel-17 NR licensed bands and extension of existing NR bands</t>
  </si>
  <si>
    <t>last approved WID: RP-202567</t>
  </si>
  <si>
    <t>RP-223434</t>
  </si>
  <si>
    <t>RP-223217</t>
  </si>
  <si>
    <t>RP-223218</t>
  </si>
  <si>
    <t>RP-223219</t>
  </si>
  <si>
    <t>RP-223220</t>
  </si>
  <si>
    <t>RP-223221</t>
  </si>
  <si>
    <t>RP-223222</t>
  </si>
  <si>
    <t>RP-223223</t>
  </si>
  <si>
    <t>Views on WI scope of Rel-18 XR enhancements</t>
  </si>
  <si>
    <t>RP-223224</t>
  </si>
  <si>
    <t>Views on WI scope for Network Energy Saving</t>
  </si>
  <si>
    <t>CEWiT</t>
  </si>
  <si>
    <t>Pardhasarathy Jyothi</t>
  </si>
  <si>
    <t>RP-223225</t>
  </si>
  <si>
    <t>Discussion on WI scope for Rel 18 expanded and improved NR positioning</t>
  </si>
  <si>
    <t>CEWiT, IITK</t>
  </si>
  <si>
    <t>RP-223226</t>
  </si>
  <si>
    <t>On Rel-18 NR sidelink evolution</t>
  </si>
  <si>
    <t>Torsten Wildschek</t>
  </si>
  <si>
    <t>RP-223227</t>
  </si>
  <si>
    <t>Release 18 timeline considerations</t>
  </si>
  <si>
    <t>Antti Toskala</t>
  </si>
  <si>
    <t>RP-223228</t>
  </si>
  <si>
    <t>Status report for WI UE Conformance - UE Power Saving Enhancements for NR; rapporteur: MediaTek</t>
  </si>
  <si>
    <t>RP-223229</t>
  </si>
  <si>
    <t>Status report for WI UE Conformance - NB-IoT/eMTC support for Non-Terrestrial Networks (NTN) including EPS aspects; rapporteur: MediaTek</t>
  </si>
  <si>
    <t>RP-223230</t>
  </si>
  <si>
    <t>RP-223231</t>
  </si>
  <si>
    <t>Status report for WI NB-IoT (Narrowband IoT)/eMTC (enhanced Machine Type Communication) core &amp; performance requirements for Non-Terrestrial Networks (NTN); rapporteur: MediaTek</t>
  </si>
  <si>
    <t>RP-223482</t>
  </si>
  <si>
    <t>RP-223232</t>
  </si>
  <si>
    <t>Revised WI: NB-IoT (Narrowband IoT)/eMTC (enhanced Machine Type Communication) core &amp; performance requirements for Non-Terrestrial Networks (NTN)</t>
  </si>
  <si>
    <t>Revised to add some small clarifications to WI scope.</t>
  </si>
  <si>
    <t>RP-223437</t>
  </si>
  <si>
    <t>RP-223233</t>
  </si>
  <si>
    <t>TS 36.102 v1.0.0 Evolved Universal Terrestrial Radio Access (E-UTRA); User Equipment (UE) radio transmission and reception for satellite access</t>
  </si>
  <si>
    <t>RAN4 TS 36.102 is provided for 1-step approval</t>
  </si>
  <si>
    <t>R4, FLAG M</t>
  </si>
  <si>
    <t>36.102</t>
  </si>
  <si>
    <t>RP-223234</t>
  </si>
  <si>
    <t>WI Summary: NB-IoT (Narrowband IoT)/eMTC (enhanced Machine Type Communication) core &amp; performance requirements for Non-Terrestrial Networks (NTN)</t>
  </si>
  <si>
    <t>RP-223491</t>
  </si>
  <si>
    <t>RP-223235</t>
  </si>
  <si>
    <t>Status report for WI Further NR mobility enhancements; rapporteur: MediaTek</t>
  </si>
  <si>
    <t>RP-223236</t>
  </si>
  <si>
    <t>Revised WI: Further NR mobility enhancements</t>
  </si>
  <si>
    <t>Rapporteur (MediaTek Inc., Apple)</t>
  </si>
  <si>
    <t>Revise Obj#3: Include discussion on avoidance of unnecessary signaling between MN and target SN.
Revise Obj#7: Study how to use IDLE/INACTIVE mode measurement results during RRC connection procedure</t>
  </si>
  <si>
    <t>RP-223520</t>
  </si>
  <si>
    <t>RP-223237</t>
  </si>
  <si>
    <t>Motivation for revised WI: Further NR mobility enhancements</t>
  </si>
  <si>
    <t>RP-223238</t>
  </si>
  <si>
    <t>Status report for WI: Further enhancements on NR and MR-DC measurement gaps and measurements without gaps; rapporteur: MediaTek</t>
  </si>
  <si>
    <t>RP-223239</t>
  </si>
  <si>
    <t>On Ambient IoT</t>
  </si>
  <si>
    <t>DP on Ambient IoT scenarios etc.</t>
  </si>
  <si>
    <t>RP-223240</t>
  </si>
  <si>
    <t>Discussion on Rel-18 MIMO Scope</t>
  </si>
  <si>
    <t>Review of RAN#98e milestone</t>
  </si>
  <si>
    <t>RP-223241</t>
  </si>
  <si>
    <t>Discussion on Network Energy Savings</t>
  </si>
  <si>
    <t>moved from AI 9.2.5 to AI 9.1.1; on SI&gt;WI conversion. WI Scope</t>
  </si>
  <si>
    <t>RP-223242</t>
  </si>
  <si>
    <t>Discussion on XR Enhancements</t>
  </si>
  <si>
    <t>moved from AI 9.2.10 to AI 9.1.2; on SI&gt;WI conversion. WI Scope</t>
  </si>
  <si>
    <t>RP-223243</t>
  </si>
  <si>
    <t>On 4Rx to 2Rx relaxation for XR devices</t>
  </si>
  <si>
    <t>Related to RAN#97e: RP-222064, RP-222483</t>
  </si>
  <si>
    <t>RP-223244</t>
  </si>
  <si>
    <t>Discussion on Positioning Enhancements</t>
  </si>
  <si>
    <t>moved from AI 9.2.6 to AI 9.1.1; on SI&gt;WI conversion. WI Scope</t>
  </si>
  <si>
    <t>RP-223245</t>
  </si>
  <si>
    <t>On 3GPP Timeline</t>
  </si>
  <si>
    <t>RP-223246</t>
  </si>
  <si>
    <t>New WID on UE Conformance - NR and MR-DC measurement gap enhancements</t>
  </si>
  <si>
    <t>tested: REL-17 WI NR_MG_enh</t>
  </si>
  <si>
    <t>RP-223247</t>
  </si>
  <si>
    <t>Discussion on IoT NTN new bands</t>
  </si>
  <si>
    <t>Discussion on a WI proposal on IoT NTN new bands</t>
  </si>
  <si>
    <t>RP-223525</t>
  </si>
  <si>
    <t>RP-223248</t>
  </si>
  <si>
    <t>Discussion on BWP without Restriction</t>
  </si>
  <si>
    <t>Discussion on RAN4 LS on BWP w/o restriction and potential way forward</t>
  </si>
  <si>
    <t>RP-223249</t>
  </si>
  <si>
    <t>Discussion on remaining issues in Rel-18 RedCap WID</t>
  </si>
  <si>
    <t>Discussion on whether/how to support separate early indication for Rel-18 RedCap UEs which is one of the remaining issues in WID</t>
  </si>
  <si>
    <t>RP-223250</t>
  </si>
  <si>
    <t>Solutions for UE support of regionally-defined bands</t>
  </si>
  <si>
    <t>RP-223251</t>
  </si>
  <si>
    <t>Views on SL Positioning SI and WID scope in Rel-18</t>
  </si>
  <si>
    <t>ROBERT BOSCH GmbH</t>
  </si>
  <si>
    <t>RP-223425</t>
  </si>
  <si>
    <t>RP-223252</t>
  </si>
  <si>
    <t>Views on NR sidelink evolution WI scope for Rel-18</t>
  </si>
  <si>
    <t>2010</t>
  </si>
  <si>
    <t>RP-223253</t>
  </si>
  <si>
    <t>RP-223254</t>
  </si>
  <si>
    <t>RP-223255</t>
  </si>
  <si>
    <t>Discussion on WID of Rel-18 NR positioning</t>
  </si>
  <si>
    <t>moved from AI 9.2.6 to AI 9.1.1; wrong Tdoc type "WIDnew" corrected</t>
  </si>
  <si>
    <t>RP-223256</t>
  </si>
  <si>
    <t>Views on scope of NR sidelink evolution</t>
  </si>
  <si>
    <t>RP-223257</t>
  </si>
  <si>
    <t>Discussion on the scope of NCR</t>
  </si>
  <si>
    <t>RP-223258</t>
  </si>
  <si>
    <t>Discussion on the location verification for NR-NTN</t>
  </si>
  <si>
    <t>RP-223259</t>
  </si>
  <si>
    <t>Views on progress of Rel-18 multi-carrier enhancements WI</t>
  </si>
  <si>
    <t>RP-223260</t>
  </si>
  <si>
    <t>New WID on 4Rx support for NR FR1 bands in Rel-18</t>
  </si>
  <si>
    <t>RP-223518</t>
  </si>
  <si>
    <t>RP-223261</t>
  </si>
  <si>
    <t>Discussion on Rel-18 network energy savings</t>
  </si>
  <si>
    <t>RP-223262</t>
  </si>
  <si>
    <t>Views on XR specific enhancements for Rel-18 WI</t>
  </si>
  <si>
    <t>RP-223263</t>
  </si>
  <si>
    <t>RP-223264</t>
  </si>
  <si>
    <t>General aspects of Ambient IoT</t>
  </si>
  <si>
    <t>RP-223265</t>
  </si>
  <si>
    <t>Revised WID on APT 600 MHz NR band</t>
  </si>
  <si>
    <t>RP-223266</t>
  </si>
  <si>
    <t>Discussion on Rel-18 multi-path relay</t>
  </si>
  <si>
    <t>RP-223267</t>
  </si>
  <si>
    <t>slice</t>
  </si>
  <si>
    <t>RP-223268</t>
  </si>
  <si>
    <t>RP-223269</t>
  </si>
  <si>
    <t>Discussion on NG-RAN support of eNPN Phase 2</t>
  </si>
  <si>
    <t>RP-223270</t>
  </si>
  <si>
    <t>Discussion on the objective for NR Timing Resiliency and URLLC enhancement</t>
  </si>
  <si>
    <t>RP-223271</t>
  </si>
  <si>
    <t>Clarify the scope of inter-RAT SHR and MRO for MR-DC SCG failure scenario of Rel-18 SONMDT WI</t>
  </si>
  <si>
    <t>moved from AI 9.3.3 to AI 9.3.3.1</t>
  </si>
  <si>
    <t>RP-223272</t>
  </si>
  <si>
    <t>Discussion on Rel-18 Timeline and Rel-19 planning</t>
  </si>
  <si>
    <t>RP-223273</t>
  </si>
  <si>
    <t>RP-223274</t>
  </si>
  <si>
    <t>last approved WID: RP-222110; rapporteur of REL-18 WI FS_NR_duplex_evo is CMCC</t>
  </si>
  <si>
    <t>RP-223275</t>
  </si>
  <si>
    <t>On power control for network-controlled repeaters</t>
  </si>
  <si>
    <t>Magnus Åström</t>
  </si>
  <si>
    <t>RP-223276</t>
  </si>
  <si>
    <t>WID Update: NR MIMO evolution for downlink and uplink</t>
  </si>
  <si>
    <t>RP-213598</t>
  </si>
  <si>
    <t>RP-223277</t>
  </si>
  <si>
    <t>Maximum Power Reduction Requirements for LTE Intra-band Carrier Aggregation with a Component Carrier gap larger than 35 MHz</t>
  </si>
  <si>
    <t>RP-223278</t>
  </si>
  <si>
    <t>Vodafone, Spirent, Ericsson</t>
  </si>
  <si>
    <t>wrong Tdoc type "WID new" corrected to "discussion"</t>
  </si>
  <si>
    <t>RP-223279</t>
  </si>
  <si>
    <t>Views on Rel-18 XR Enhancements</t>
  </si>
  <si>
    <t>Abdellatif Salah</t>
  </si>
  <si>
    <t>Correct the target completion date from March 2023 to Dec. 2022 to be consistent with the real completion date</t>
  </si>
  <si>
    <t>RP-223281</t>
  </si>
  <si>
    <t>Summary and Next Steps on:  Positioning integrity related objective for new WID on Expanded and Improved NR positioning</t>
  </si>
  <si>
    <t>wrong Tdoc type WIDnew in Tdoc request corrected</t>
  </si>
  <si>
    <t>RP-223282</t>
  </si>
  <si>
    <t>Discussion on Rel-18 Further NR Mobility Enhancements</t>
  </si>
  <si>
    <t>Zhanxian Wang</t>
  </si>
  <si>
    <t>It is related to RAN4 LS to RAN in R4-2220734. It suggests update to the WID objective 7: improve FR2 SCell/SCG setup delay.</t>
  </si>
  <si>
    <t>RP-223283</t>
  </si>
  <si>
    <t>RP-223284</t>
  </si>
  <si>
    <t>RP-223285</t>
  </si>
  <si>
    <t>Discussion on Further NR mobility enhancements for CHO and NR-DC</t>
  </si>
  <si>
    <t>Ericsson, Lenovo</t>
  </si>
  <si>
    <t>Nianshan Shi</t>
  </si>
  <si>
    <t>moved from AI 9.3.1.2 to AI 9.3.2.1</t>
  </si>
  <si>
    <t>RP-223286</t>
  </si>
  <si>
    <t>Views on the scope of Rel-18 Expanded and improved NR positioning WI</t>
  </si>
  <si>
    <t>Ericsson France S.A.S</t>
  </si>
  <si>
    <t>Florent Munier</t>
  </si>
  <si>
    <t>RP-223287</t>
  </si>
  <si>
    <t>Motivation for MPR requirements for LTE itrabCA with a CC gap larger than 35 MHz</t>
  </si>
  <si>
    <t>RP-223288</t>
  </si>
  <si>
    <t>Ambient IoT: some design targets and use cases</t>
  </si>
  <si>
    <t>RP-223289</t>
  </si>
  <si>
    <t>TR 38.859 v1.0.0 Study on expanded and improved NR positioning</t>
  </si>
  <si>
    <t>Debdeep Chatterjee</t>
  </si>
  <si>
    <t>RAN1 TR 38.859 is provided for 1-step approval; based on v0.2.0 endorsed in RAN1.</t>
  </si>
  <si>
    <t>38.859</t>
  </si>
  <si>
    <t>RP-223290</t>
  </si>
  <si>
    <t>NR_newRAT-Core, NR_newRAT</t>
  </si>
  <si>
    <t>RP-223291</t>
  </si>
  <si>
    <t>RP-223292</t>
  </si>
  <si>
    <t>RP-223293</t>
  </si>
  <si>
    <t>RP-223294</t>
  </si>
  <si>
    <t>TEI15, LTE-RF</t>
  </si>
  <si>
    <t>RP-223295</t>
  </si>
  <si>
    <t>RP-223296</t>
  </si>
  <si>
    <t>DC_R16_1BLTE_1BNR_2DL2UL-Core, NR_CADC_R16_2BDL_xBUL-Core, LTE_NR_DC_CA_enh-Perf, NR_RF_FR1-Core, NR_RF_FR2_req_enh2, NR_RF_FR2_req_enh-Core, NR_RRM_enh-Perf, NR_RRM_enh-Core</t>
  </si>
  <si>
    <t>RP-223297</t>
  </si>
  <si>
    <t>5G_V2X_NRSL-Perf, NR_HST-Perf, NR_FDD_bands_varduplex-Core, NR_demod_enh2-Perf, NR_HST_FR1_enh-Perf, NR_Mob_enh, NR_unlic-Core, NR_unlic-Perf, NR_perf_enh-Perf, NR_pos-Perf</t>
  </si>
  <si>
    <t>RP-223298</t>
  </si>
  <si>
    <t>RAN4 CRs to Small Technical Enhancements and Improvements for REL-17</t>
  </si>
  <si>
    <t>RP-223299</t>
  </si>
  <si>
    <t>RAN4 CRs to Perf. part: Extending current NR operation to 71GHz</t>
  </si>
  <si>
    <t>RP-223300</t>
  </si>
  <si>
    <t>RAN4 CRs to Perf. part: NR coverage enhancements</t>
  </si>
  <si>
    <t>RP-223301</t>
  </si>
  <si>
    <t>RAN4 CRs to Perf. part: Support of reduced capability NR devices</t>
  </si>
  <si>
    <t>RP-223302</t>
  </si>
  <si>
    <t>RAN4 CRs to Perf. part: Enhanced IoT and URLLC support for NR</t>
  </si>
  <si>
    <t>RP-223303</t>
  </si>
  <si>
    <t>RAN4 CRs to Perf. part: Solutions for NR to support NTN</t>
  </si>
  <si>
    <t>RP-223304</t>
  </si>
  <si>
    <t>RAN4 CRs to NR small data transmissions in INACTIVE state</t>
  </si>
  <si>
    <t>RP-223305</t>
  </si>
  <si>
    <t>RAN4 CRs to Perf. part: NR repeaters</t>
  </si>
  <si>
    <t>RP-223306</t>
  </si>
  <si>
    <t>NR_NTN_solutions-Core, NR_cov_enh-Core, NR_SmallData_INACTIVE-Core, NR_FeMIMO-Core, NR_IIOT_URLLC_enh-Core</t>
  </si>
  <si>
    <t>RP-223307</t>
  </si>
  <si>
    <t>NR_ext_to_71GHz-Core, NR_redcap-Core</t>
  </si>
  <si>
    <t>RP-223308</t>
  </si>
  <si>
    <t>DC_R17_1BLTE_1BNR_2DL2UL-Core, DC_R17_2BLTE_1BNR_3DL2UL-Core, NB_IOTenh4_LTE_eMTC6-Perf, LTE_NR_DC_enh2-Core, ENDC_UE_PC2_R17_NR_TDD-Core, NR_bands_R17_BWs-Core, NR_bands_UL_MIMO_PC3_R17-Core, NR_CADC_R17_2BDL_xBUL, NR_CADC_R17_2BDL_xBUL-Core, NR_cov_enh, NR_cov_enh-Core, NR_demod_enh2-Perf, NR_RF_FR2_req_enh2, NR_RF_FR2_req_enh2-Core</t>
  </si>
  <si>
    <t>RP-223309</t>
  </si>
  <si>
    <t>NR_FeMIMO-Core, NR_ext_to_71GHz-Core, NR_6GHz_unlic_EU-Core, NR_6GHz_unlic_EU-Perf, NR_6GHz_unlic_full, NR_6GHz_unlic_full-Core, NR_6GHz-Core, NR_RAIL_EU_1900MHz_TDD, NR_RAIL_EU_900MHz, NR_redcap-Core</t>
  </si>
  <si>
    <t>RP-223310</t>
  </si>
  <si>
    <t>NR_feMIMO-Perf, NR_FR1_35MHz_45MHz_BW-Core, NR_HST_FR1_enh-Perf, NR_FR1_TRP_TRS, NR_HST_FR2, NR_IAB_enh-Core, NR_IAB_enh-Perf, NR_MIMO_OTA, NR_MG_enh-Perf, NR_repeaters-Core</t>
  </si>
  <si>
    <t>RP-223311</t>
  </si>
  <si>
    <t>NR_SL_enh-Core, Power_Limit_CA_DC-Core, NR_pos_enh-Core, NR_pos_enh-Perf, NR_NTN_solutions-Core, NR_IIOT_URLLC_enh-Core</t>
  </si>
  <si>
    <t>RP-223312</t>
  </si>
  <si>
    <t>RAN4 CRs to Rel-18 DC of x bands LTE inter-band CA (xDL/1UL) and 2 bands NR inter-band CA</t>
  </si>
  <si>
    <t>title changed and moved from AI 9.8 to AI 9.4.2.4</t>
  </si>
  <si>
    <t>RP-223313</t>
  </si>
  <si>
    <t>RAN4 CRs to Rel-18 DC of x bands LTE inter-band CA (xDL/1UL) and y bands NR inter-band CA</t>
  </si>
  <si>
    <t>title changed and moved from AI 9.8 to AI 9.4.2.5</t>
  </si>
  <si>
    <t>RP-223314</t>
  </si>
  <si>
    <t>RAN4 CRs to NB-IoT/eMTC core &amp; performance requirements for NTN</t>
  </si>
  <si>
    <t>RP-223315</t>
  </si>
  <si>
    <t>RAN4 CRs to Introduction of LTE TDD band in 1670-1675 MHz</t>
  </si>
  <si>
    <t>LTE_TDD_1670_1675MHz-Core, LTE_TDD_1670_1675MHz-Perf</t>
  </si>
  <si>
    <t>RP-223316</t>
  </si>
  <si>
    <t>RAN4 CRs to Rel-18 LTE-Advanced CA for x bands DL with y bands UL</t>
  </si>
  <si>
    <t>LTE_CA_R18_xBDL_yBUL-Core</t>
  </si>
  <si>
    <t>RP-223317</t>
  </si>
  <si>
    <t>RAN4 CRs to Core part: LTE intra-band contiguous Carrier Aggregation for band 8</t>
  </si>
  <si>
    <t>RP-223318</t>
  </si>
  <si>
    <t>RAN4 CRs to Additional NR bands for UL-MIMO in Rel-18</t>
  </si>
  <si>
    <t>RP-223319</t>
  </si>
  <si>
    <t>RAN4 CRs to APT 600MHz NR band</t>
  </si>
  <si>
    <t>NR_600MHz_APT-Core, NR_600MHz_APT-Perf</t>
  </si>
  <si>
    <t>RP-223320</t>
  </si>
  <si>
    <t>RAN4 CRs to Rel-18 DC of 1 band LTE (1DL/1UL) and 1 NR band (1DL/1UL)</t>
  </si>
  <si>
    <t>DC_R18_1BLTE_1BNR_2DL2UL-Core</t>
  </si>
  <si>
    <t>RP-223321</t>
  </si>
  <si>
    <t>RAN4 CRs to Rel-18 DC of 2 bands LTE inter-band CA (2DL/1UL) and 1 NR band (1DL/1UL)</t>
  </si>
  <si>
    <t>RP-223322</t>
  </si>
  <si>
    <t>RAN4 CRs to Rel-18 DC of x bands LTE inter-band CA (xDL/1UL) and 1 NR band (1DL/1UL)</t>
  </si>
  <si>
    <t>DC_R18_xBLTE_1BNR_yDL2UL-Core</t>
  </si>
  <si>
    <t>RP-223323</t>
  </si>
  <si>
    <t>RAN4 CRs to Rel-18 DC of x LTE bands and y NR bands with z bands DL and 3 bands UL</t>
  </si>
  <si>
    <t>DC_R18_xBLTE_yBNR_zDL3UL-Core</t>
  </si>
  <si>
    <t>RP-223324</t>
  </si>
  <si>
    <t>RAN4 CRs to Rel-18 NR intra band CA for xCC DL/yCC UL including contiguous and non-contiguous spectrum</t>
  </si>
  <si>
    <t>RP-223325</t>
  </si>
  <si>
    <t>RAN4 CRs to Rel-18 NR Inter-band CA/DC for 2 bands DL with x bands UL</t>
  </si>
  <si>
    <t>NR_CADC_R18_2BDL_xBUL-Core</t>
  </si>
  <si>
    <t>RP-223326</t>
  </si>
  <si>
    <t>RAN4 CRs to Rel-18 NR inter-band CA/DC for y bands DL with x bands UL</t>
  </si>
  <si>
    <t>RP-223327</t>
  </si>
  <si>
    <t>RAN4 CRs to Rel-18 band combinations for SA NR SUL, NSA NR SUL, NSA NR SUL with ULSUP</t>
  </si>
  <si>
    <t>NR_SUL_combos_R18-Core</t>
  </si>
  <si>
    <t>RP-223328</t>
  </si>
  <si>
    <t>RAN4 CRs to Core part: HPUE operation for fixed-wireless/vehicle-mounted use cases in LTE bands and NR bands</t>
  </si>
  <si>
    <t>RP-223329</t>
  </si>
  <si>
    <t>RAN4 CRs to HPUE (power class 1.5 or 2) for intra-band CA combinations of a single NR FR1 TDD band</t>
  </si>
  <si>
    <t>HPUE_NR_FR1_TDD_intra_CA_R18</t>
  </si>
  <si>
    <t>RP-223330</t>
  </si>
  <si>
    <t>RAN4 CRs to Rel-18 HPUE (power class m with 1&lt;m&lt;3) for a single FR1 band in UL of DC combinations</t>
  </si>
  <si>
    <t>RP-223331</t>
  </si>
  <si>
    <t>RAN4 CRs to Rel-18 HPUE (power class 1,5 and 2) for a single FR1 NR TDD band in UL of NR inter-band CA/DC combinations with/without NR SUL</t>
  </si>
  <si>
    <t>RP-223332</t>
  </si>
  <si>
    <t>RAN4 CRs to Rel-18 HPUE for a single FR1 NR FDD band in UL of NR inter-band CA/DC combinations</t>
  </si>
  <si>
    <t>HPUE_FR1_FDD_NR_CADC_R18-Core</t>
  </si>
  <si>
    <t>RP-223333</t>
  </si>
  <si>
    <t>RAN4 CRs to Rel-18 band combinations for concurrent operation of NR/LTE Uu bands/band combinations and one NR/LTE V2X PC5 band</t>
  </si>
  <si>
    <t>NR_LTE_V2X_PC5_combos_R18-Core</t>
  </si>
  <si>
    <t>RP-223334</t>
  </si>
  <si>
    <t>View on Rel-18 XR</t>
  </si>
  <si>
    <t>Futurewei</t>
  </si>
  <si>
    <t>Weimin Xiao</t>
  </si>
  <si>
    <t>RP-223335</t>
  </si>
  <si>
    <t>Rel-18 Network Energy Saving WI Scope</t>
  </si>
  <si>
    <t>RP-223336</t>
  </si>
  <si>
    <t>Rel-18 Expanded and Improved Positioning WI Scope</t>
  </si>
  <si>
    <t>RP-223337</t>
  </si>
  <si>
    <t>Views on work item scope for Rel-18 RedCap UEs</t>
  </si>
  <si>
    <t>RP-223338</t>
  </si>
  <si>
    <t>Discussion on deployment scenarios and device categorization for Ambient IoT</t>
  </si>
  <si>
    <t>RP-223339</t>
  </si>
  <si>
    <t>Review of solutions for the study item on UE support of regionally defined subsets of an NR band</t>
  </si>
  <si>
    <t>Joseph Schumacher</t>
  </si>
  <si>
    <t>RP-223340</t>
  </si>
  <si>
    <t>Views on Scope of the Network Energy Saving WI</t>
  </si>
  <si>
    <t>Fraunhofer IIS, Fraunhofer HHI, Deutsche Telekom</t>
  </si>
  <si>
    <t>Elke Roth-Mandutz</t>
  </si>
  <si>
    <t>RP-223341</t>
  </si>
  <si>
    <t>RP-223342</t>
  </si>
  <si>
    <t>RP-223479</t>
  </si>
  <si>
    <t>RP-223343</t>
  </si>
  <si>
    <t>Revised WID: Further RF requirements enhancement for NR and EN-DC in frequency range 1 (FR1)</t>
  </si>
  <si>
    <t>last approved WID: RP-221496</t>
  </si>
  <si>
    <t>RP-223478</t>
  </si>
  <si>
    <t>RP-223344</t>
  </si>
  <si>
    <t>RP-223345</t>
  </si>
  <si>
    <t>RP-223346</t>
  </si>
  <si>
    <t>last approved WID: RP-222503</t>
  </si>
  <si>
    <t>RP-223484</t>
  </si>
  <si>
    <t>RP-223347</t>
  </si>
  <si>
    <t>RP-223348</t>
  </si>
  <si>
    <t>last approved WID: RP-222505</t>
  </si>
  <si>
    <t>RP-223349</t>
  </si>
  <si>
    <t>RP-223350</t>
  </si>
  <si>
    <t>last approved WID: RP-222507</t>
  </si>
  <si>
    <t>RP-223537</t>
  </si>
  <si>
    <t>RP-223351</t>
  </si>
  <si>
    <t>RP-223352</t>
  </si>
  <si>
    <t>last approved WID: RP-222509</t>
  </si>
  <si>
    <t>RP-223516</t>
  </si>
  <si>
    <t>RP-223353</t>
  </si>
  <si>
    <t>Status report for WI: Simultaneous Rx/Tx band combinations for NR CA/DC, NR SUL and LTE/NR DC in Rel-18</t>
  </si>
  <si>
    <t>9.4.5.5</t>
  </si>
  <si>
    <t>LTE_NR_Simult_RxTx_R18</t>
  </si>
  <si>
    <t>RP-223354</t>
  </si>
  <si>
    <t>WID revision: Simultaneous Rx/Tx band combinations for NR CA/DC, NR SUL and LTE/NR DC in Rel-18</t>
  </si>
  <si>
    <t>last approved WID: RP-222648</t>
  </si>
  <si>
    <t>RP-223355</t>
  </si>
  <si>
    <t>Status report for WI: High power UE (power class 1.5 or 2) for intra-band Carrier Aggregation combinations of a single NR FR1 TDD band; rapporteur: Huawei</t>
  </si>
  <si>
    <t>RP-223356</t>
  </si>
  <si>
    <t>WID revision: High power UE (power class 1.5 or 2) for intra-band Carrier Aggregation combinations of a single NR FR1 TDD band</t>
  </si>
  <si>
    <t>last approved WID: RP-222647</t>
  </si>
  <si>
    <t>RP-223357</t>
  </si>
  <si>
    <t>RP-223358</t>
  </si>
  <si>
    <t>TP for TR 38.893 to introduce the potential solutions</t>
  </si>
  <si>
    <t>RP-223548</t>
  </si>
  <si>
    <t>RP-223359</t>
  </si>
  <si>
    <t>On power control aspects for NR network-controlled repeaters</t>
  </si>
  <si>
    <t>Karthikeyan Ganesan</t>
  </si>
  <si>
    <t>wrong Tdoc type agenda corrected</t>
  </si>
  <si>
    <t>RP-223360</t>
  </si>
  <si>
    <t>Scoping of Rel-18 expanded and improved NR positioning WI</t>
  </si>
  <si>
    <t>moved from AI 9.2.6 to AI 9.1.1; wrong Tdoc type agenda corrected</t>
  </si>
  <si>
    <t>RP-223361</t>
  </si>
  <si>
    <t>Motivation for HPUE with simultaneous 2Tx and 3Tx</t>
  </si>
  <si>
    <t>RP-223362</t>
  </si>
  <si>
    <t>Rel-18 New WI on HPUE with simultaneous 2Tx and 3Tx</t>
  </si>
  <si>
    <t>RP-223363</t>
  </si>
  <si>
    <t>On NTN NW verified UE location</t>
  </si>
  <si>
    <t>RP-223364</t>
  </si>
  <si>
    <t>views on Ambient IoT</t>
  </si>
  <si>
    <t>RP-223365</t>
  </si>
  <si>
    <t>New WID: Maximum Power Reduction (MPR) requirements for LTE intra-band Carrier Aggregation (CA) with a Component Carrier (CC) gap larger than 35 MHz</t>
  </si>
  <si>
    <t>Complete the formal description of RP-222661 that was discussed and at first approved during RAN#97-e but then later (after RAN #97-e) not pursued as the WID had no target date(s) and no rapporteur.</t>
  </si>
  <si>
    <t>RP-223511</t>
  </si>
  <si>
    <t>RP-223366</t>
  </si>
  <si>
    <t>Way forward on solution for BWP operation without restriction</t>
  </si>
  <si>
    <t>Muhammad Kazmi</t>
  </si>
  <si>
    <t>moved from AI 9.9 to AI 9.11; it is related to the RAN task to RAN4 (RP-221911) at RAN#97-e and corresponding RAN4 reply LS to RAN in R4-2220437.</t>
  </si>
  <si>
    <t>RP-223367</t>
  </si>
  <si>
    <t>On Rel-18 XR WI scope</t>
  </si>
  <si>
    <t>RP-223368</t>
  </si>
  <si>
    <t>Discussion of progress of Rel-17 NR NTN performance work</t>
  </si>
  <si>
    <t>RP-223369</t>
  </si>
  <si>
    <t>Discussion of open issues in NTN IoT core requirements</t>
  </si>
  <si>
    <t>RP-223370</t>
  </si>
  <si>
    <t>On network-verified UE location for NR NTN</t>
  </si>
  <si>
    <t>RP-223371</t>
  </si>
  <si>
    <t>RP-223372</t>
  </si>
  <si>
    <t>RP-223373</t>
  </si>
  <si>
    <t>Apple Technical Services</t>
  </si>
  <si>
    <t>RP-223374</t>
  </si>
  <si>
    <t>NCR power control</t>
  </si>
  <si>
    <t>Qualcomm Tech. Netherlands B.V</t>
  </si>
  <si>
    <t>NR_netcon_repeater, NR_netcon_repeater-Core</t>
  </si>
  <si>
    <t>RP-223375</t>
  </si>
  <si>
    <t>TR 38.893 V0.2.0: Study on UE support of regionally-defined subsets of an NR band</t>
  </si>
  <si>
    <t>RAN led TR 38.893</t>
  </si>
  <si>
    <t>RP-223376</t>
  </si>
  <si>
    <t>Status report for Study on UE support of regionally-defined subsets of an NR band</t>
  </si>
  <si>
    <t>RP-223377</t>
  </si>
  <si>
    <t>TP for TR 38.893: Solutions and recommendation</t>
  </si>
  <si>
    <t>RP-223378</t>
  </si>
  <si>
    <t>Revised WID on New bands and bandwidth allocation for LTE based 5G terrestrial broadcast - part 2</t>
  </si>
  <si>
    <t>RP-223379</t>
  </si>
  <si>
    <t>Status report for WI Core part: New bands and bandwidth allocation for 5G terrestrial broadcast - part 2; rapporteur: Qualcomm</t>
  </si>
  <si>
    <t>RP-223380</t>
  </si>
  <si>
    <t>RP-223381</t>
  </si>
  <si>
    <t>Status report for WI UE Conformance Test Aspects - Cross Link Interference (CLI) handling for NR; rapporteur: Qualcomm</t>
  </si>
  <si>
    <t>RP-223382</t>
  </si>
  <si>
    <t>Status report for WI UE Conformance Test Aspects - Support of eCall over IMS for NR; rapporteur: Qualcomm</t>
  </si>
  <si>
    <t>RP-223383</t>
  </si>
  <si>
    <t>Status report for WI UE Conformance Test Aspects for NR-based Access to Unlicensed Spectrum; rapporteur: Qualcomm</t>
  </si>
  <si>
    <t>RP-223384</t>
  </si>
  <si>
    <t>Status report for WI UE Conformance- Introduction of DL 1024 QAM for NR Frequency Range 1 (FR1); rapporteur: Qualcomm</t>
  </si>
  <si>
    <t>RP-223385</t>
  </si>
  <si>
    <t>Status report for WI UE Conformance Test Aspects - Rel-17 NR small data transmissions in INACTIVE state; rapporteur: Qualcomm</t>
  </si>
  <si>
    <t>RP-223386</t>
  </si>
  <si>
    <t>Status report for WI UE Conformance Test Aspects - Solutions for NR to support non-terrestrial networks (NTN); rapporteur: Qualcomm</t>
  </si>
  <si>
    <t>RP-223387</t>
  </si>
  <si>
    <t>New WID on UE Conformance - Increasing UE power high limit for CA and DC</t>
  </si>
  <si>
    <t>tested: REL-17 WI Power_Limit_CA_DC-Core</t>
  </si>
  <si>
    <t>RP-223388</t>
  </si>
  <si>
    <t>Introducing additional mission-critical use cases for 5G Sidelink, technology gaps and proposed enhancements</t>
  </si>
  <si>
    <t>Tugba Erpek</t>
  </si>
  <si>
    <t>This contribution presents additional mission-critical use cases for 5G Sidelink, identifies technology gaps and proposes enhancements.</t>
  </si>
  <si>
    <t>RP-223389</t>
  </si>
  <si>
    <t>LS on the initiation of the new work item Y.AN-Arch-fw: "Architecture Framework for Autonomous Networks" (ITU-T SG13-LS37; to: RAN, CT, SA4, SA5, TSAG, ITU-T SG2, SG3, SG5, SG9, SG11, SG12, SG15, SG16, SG17, SG20, GSMA, IEEE, ETSI, TMF, IETF, IRTF, ISO/IEC JTC1/SC42, Linux Foundation Networking, LF AI &amp; Data Foundation, O-RAN Alliance, NGMN; cc: -; contact: Huawei)</t>
  </si>
  <si>
    <t>ITU-T SG13</t>
  </si>
  <si>
    <t>RAN, CT, SA4, SA5, TSAG, ITU-T SG2, SG3, SG5, SG9, SG11, SG12, SG15, SG16, SG17, SG20, GSMA, IEEE, ETSI, TMF, IETF, IRTF, ISO/IEC JTC1/SC42, Linux Foundation Networking, LF AI &amp; Data Foundation, O-RAN Alliance, NGMN</t>
  </si>
  <si>
    <t>ITU-T SG13-LS37</t>
  </si>
  <si>
    <t>RP-223390</t>
  </si>
  <si>
    <t>DRAFT reply letter to ITU to ITU-R WP5D/TEMP/356 = RP-211634 on the schedule for updating Recommendation ITU-R M.2012 to Revision 6 (RT-220017; to: RAN; cc: -; contact: Ericsson)</t>
  </si>
  <si>
    <t>after RAN review an LSout will go to SA and PCG (deadline for PCG approval 17 January 2023) before it will be provided to ITU-R WP5D; RAN action requested</t>
  </si>
  <si>
    <t>RT-220017</t>
  </si>
  <si>
    <t>RP-223391</t>
  </si>
  <si>
    <t>DRAFT reply letter to ITU to ITU-R WP5D/TEMP/353-E = RP-211636  on the schedule for updating Recommendation ITU-R M.2150 to Revision 2 – 5G SRIT (RT-220018; to: RAN; cc: -; contact: Ericsson)</t>
  </si>
  <si>
    <t>RT-220018</t>
  </si>
  <si>
    <t>RP-223392</t>
  </si>
  <si>
    <t>DRAFT reply letter to ITU to ITU-R WP5D/TEMP/353-E = RP-211636 on the schedule for updating Recommendation ITU-R M.2150 to Revision 2 – 5G RIT (RT-220019; to: RAN; cc: -; contact: Ericsson)</t>
  </si>
  <si>
    <t>RT-220019</t>
  </si>
  <si>
    <t>RP-223393</t>
  </si>
  <si>
    <t>Discussion on Rel-18 eRedCap WI scope</t>
  </si>
  <si>
    <t>Sierra Wireless. S.A.</t>
  </si>
  <si>
    <t>Gustav Vos</t>
  </si>
  <si>
    <t>RP-223394</t>
  </si>
  <si>
    <t>RP-223395</t>
  </si>
  <si>
    <t>Status report for SI: Study on Ambient IoT (Internet of Things)</t>
  </si>
  <si>
    <t>RP-223396</t>
  </si>
  <si>
    <t>SID revision: Study on Ambient IoT (Internet of Things) in RAN</t>
  </si>
  <si>
    <t>RP-223397</t>
  </si>
  <si>
    <t>Use cases and representative use cases for Ambient IoT</t>
  </si>
  <si>
    <t>Huawei, HiSilicon, Orange</t>
  </si>
  <si>
    <t>RP-223398</t>
  </si>
  <si>
    <t>Ambient IoT deployment scenarios and their characteristics</t>
  </si>
  <si>
    <t>RP-223399</t>
  </si>
  <si>
    <t>Connectivity topologies for Ambient IoT</t>
  </si>
  <si>
    <t>RP-223400</t>
  </si>
  <si>
    <t>Ambient IoT device characteristics and categorization</t>
  </si>
  <si>
    <t>RP-223401</t>
  </si>
  <si>
    <t>RAN design targets for Ambient IoT</t>
  </si>
  <si>
    <t>RP-223402</t>
  </si>
  <si>
    <t>Workplan for RAN Study on Ambient IoT</t>
  </si>
  <si>
    <t>Rapporteur's workplan for the SI</t>
  </si>
  <si>
    <t>RP-223403</t>
  </si>
  <si>
    <t>Discussion on Rel-18 Further NR RedCap UE complexity reduction</t>
  </si>
  <si>
    <t>RP-223404</t>
  </si>
  <si>
    <t>RP-223405</t>
  </si>
  <si>
    <t>LTE_Aerial-Core, LTE_euCA-Core</t>
  </si>
  <si>
    <t>RP-223406</t>
  </si>
  <si>
    <t>5G_V2X_NRSL-Core, LTE_feMob-Core, NR_MBS-Core, NR_slice-Core, NR_IAB-Core, NR_IIOT-Core, NR_Mob_enh-Core</t>
  </si>
  <si>
    <t>RP-223407</t>
  </si>
  <si>
    <t>LTE_NR_B41_Bn41_PC29dBm, HPUE_PC1_5_n77_n78, NR_UE_PC1_5_n79, NR_HST-Core, NR_L1enh_URLLC-Core, 5G_V2X_NRSL-Core, NR_RF_FR1-Core</t>
  </si>
  <si>
    <t>RP-223408</t>
  </si>
  <si>
    <t>NR_pos-Core, NR_SON_MDT-Core, TEI16</t>
  </si>
  <si>
    <t>RP-223409</t>
  </si>
  <si>
    <t>moved from AI 9.9 to AI 9.8</t>
  </si>
  <si>
    <t>LTE_NBIOT_eMTC_NTN-Core, LTE_NR_DC_enh2-Core, LTE_NR_MUSIM-Core, NB_IOTenh4_LTE_eMTC6-Core, NR_cov_enh-Core, NR_demod_enh2-Core, NR_eMIMO-Core, NR_L1enh_URLLC-Core</t>
  </si>
  <si>
    <t>RP-223410</t>
  </si>
  <si>
    <t>2015</t>
  </si>
  <si>
    <t>NR_ENDC_SON_MDT_enh-Core, NR_ext_to_71GHz-Core, NR_FeMIMO-Core, NR_HST_FR1_enh, NR_IAB_enh-Core, NR_IIOT_URLLC_enh-Core, NR_MBS-Core</t>
  </si>
  <si>
    <t>RP-223411</t>
  </si>
  <si>
    <t>2020</t>
  </si>
  <si>
    <t>NR_MG_enh-Core, NR_NTN_solutions-Core, NR_pos_enh-Core, NR_QoE-Core, NR_redcap-Core, NR_RF_FR2_req_enh2</t>
  </si>
  <si>
    <t>RP-223412</t>
  </si>
  <si>
    <t>2030</t>
  </si>
  <si>
    <t>NR_SL_enh-Core, NR_SL_relay-Core, NR_slice-Core</t>
  </si>
  <si>
    <t>RP-223413</t>
  </si>
  <si>
    <t>RAN2 CRs to Closed REL-17 NR or NR+LTE WIs, set 5</t>
  </si>
  <si>
    <t>2040</t>
  </si>
  <si>
    <t>NR_SmallData_INACTIVE-Core, NR_cov_enh-Core, NR_redcap-Core, NR_slice-Core, NR_UDC-Core, NR_UE_pow_sav_enh-Core</t>
  </si>
  <si>
    <t>RP-223414</t>
  </si>
  <si>
    <t>RP-223415</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</si>
  <si>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NR_QoE-Core, NR_ENDC_SON_MDT_enh-Core, NR_SL_relay-Core, NR_SmallData_INACTIVE, LTE_NR_MUSIM-Core, NR_RF_FR1_enh, NR_UDC-Core, LTE_NR_DC_enh2-Core, NR_slice-Core</t>
  </si>
  <si>
    <t>RP-223416</t>
  </si>
  <si>
    <t>RAN2 CRs to Closed REL-17 LTE WIs</t>
  </si>
  <si>
    <t>LTE_UDC-Core</t>
  </si>
  <si>
    <t>RP-223417</t>
  </si>
  <si>
    <t>RAN2 endorsed CRs on Higher granularity for per-FR gap capability</t>
  </si>
  <si>
    <t>RP-223418</t>
  </si>
  <si>
    <t>On Irregular Channel Bandwidths</t>
  </si>
  <si>
    <t>RP-223419</t>
  </si>
  <si>
    <t>rapporteur of WI NR_ENDC_RF_FR1_enh2 is Huawei</t>
  </si>
  <si>
    <t>RP-223420</t>
  </si>
  <si>
    <t>Invitation for submission of proposals for candidate radio interface technologies for the satellite component of the radio interface(s) for IMT-2020 and invitation to participate in their subsequent evaluation (Circular Letter 4/LCCE/134 of  23.11.2022 from ITU Radiocommunication Bureau (BR) )</t>
  </si>
  <si>
    <t>note: This document was not sent as LS to/cc 3GPP but it is provided here for background information as 3GPP contributed to IMT-2020.</t>
  </si>
  <si>
    <t>RP-223421</t>
  </si>
  <si>
    <t>RTCM’s copyright and IPR rules</t>
  </si>
  <si>
    <t>RP-223542</t>
  </si>
  <si>
    <t>RP-223422</t>
  </si>
  <si>
    <t>LS on Invitation to update the information in the IMT-2020 and beyond roadmap (ITU_T_JCA-IMT2020-O-025-LS12; to: RAN, CT, SA, all ITU-T Study Groups, ITU-R SG5, ITU-D SG2, Broadband Forum, ETSI (ISG MEC, ISG NFV, Millimetre Wave Transmission), GSMA, IEEE 802.1, IEEE Future Networks Initiative, IEEE 1914, IETF (DETNET, DMM, SFC, CCAMP and TEAS), The MEF Forum, NGNM, OASIS (TOSCA), oneM2M, ONF, ONAP, OSSDN, SCF, TM Forum, TTA, TSDSI; cc: -; contact: Ericsson)</t>
  </si>
  <si>
    <t>ITU-T JCA IMT2020</t>
  </si>
  <si>
    <t>RAN, CT, SA, all ITU-T Study Groups, ITU-R SG5, ITU-D SG2, Broadband Forum, ETS), GSMA, IEEE 802.1, IEEE Future Networks Initiative, IEEE 1914, IETF, The MEF Forum, NGNM, OASIS, oneM2M, ONF, ONAP, OSSDN, SCF, TM Forum, TTA, TSDSI</t>
  </si>
  <si>
    <t>ITU_T_JCA-IMT2020-O-025-LS12</t>
  </si>
  <si>
    <t>RP-223483</t>
  </si>
  <si>
    <t>last approved WID: RP-221841</t>
  </si>
  <si>
    <t>RP-223426</t>
  </si>
  <si>
    <t>Proposed new WID template</t>
  </si>
  <si>
    <t>see also SP-221287 = CP-223243</t>
  </si>
  <si>
    <t>RP-223427</t>
  </si>
  <si>
    <t>TR 21.917 v.2.0.0 on Release 17 Summary</t>
  </si>
  <si>
    <t>see also SP-221286 = CP-223242</t>
  </si>
  <si>
    <t>RP-223428</t>
  </si>
  <si>
    <t>LS on the new work item Y.Arch_NGNe_ncp "Architectural evolution of NGN control plane by applying SDN technology" (ITU-T SG13-LS43; to: RAN, CT, SA, ITU-T SG11, SG15, ETSI; cc: -; contact: China Telecom)</t>
  </si>
  <si>
    <t>RAN, CT, SA, ITU-T SG11, SG15, ETSI</t>
  </si>
  <si>
    <t>ITU-T SG13-LS43</t>
  </si>
  <si>
    <t>RP-223485</t>
  </si>
  <si>
    <t>1011</t>
  </si>
  <si>
    <t>RP-223540</t>
  </si>
  <si>
    <t>Report of electronic meeting RAN #97e held 12.09.-16.09.2022</t>
  </si>
  <si>
    <t>RP-223439</t>
  </si>
  <si>
    <t>DRAFT reply letter to ITU to ITU-R WP5D/TEMP/356 = RP-211634 on the schedule for updating Recommendation ITU-R M.2012 to Revision 6 (to: SA; cc: -; contact: Ericsson)</t>
  </si>
  <si>
    <t>RP-223440</t>
  </si>
  <si>
    <t>DRAFT reply letter to ITU to ITU-R WP5D/TEMP/353-E = RP-211636  on the schedule for updating Recommendation ITU-R M.2150 to Revision 2 – 5G SRIT (to: SA; cc: -; contact: Ericsson)</t>
  </si>
  <si>
    <t>RP-223441</t>
  </si>
  <si>
    <t>DRAFT reply letter to ITU to ITU-R WP5D/TEMP/353-E = RP-211636 on the schedule for updating Recommendation ITU-R M.2150 to Revision 2 – 5G RIT (to: SA; cc: -; contact: Ericsson)</t>
  </si>
  <si>
    <t>RP-223442</t>
  </si>
  <si>
    <t>Moderator's summary of discussion [98e-02-RANPlanning]</t>
  </si>
  <si>
    <t>RAN Chair (Qualcomm)</t>
  </si>
  <si>
    <t>handled Tdocs: RP-222730, 2819, 2820, 2822, 2915, 2931, 2970, 3006, 3019, 3089, 3117, 3151, 3227, 3245, 3272</t>
  </si>
  <si>
    <t>RP-223443</t>
  </si>
  <si>
    <t>Moderator's summary of discussion [98e-03-DevCompliance]</t>
  </si>
  <si>
    <t>RAN VC (CMCC)</t>
  </si>
  <si>
    <t>handled Tdoc: RP-223071</t>
  </si>
  <si>
    <t>RP-223444</t>
  </si>
  <si>
    <t>Moderator's summary of discussion [98e-04-ITU-AH]</t>
  </si>
  <si>
    <t>handled Tdocs: -222704, 2722, 2723, 3389, 3422, 3190, 3191, 3420, 3390, 3391, 3392, 3428</t>
  </si>
  <si>
    <t>RP-223445</t>
  </si>
  <si>
    <t>Moderator's summary of discussion [98e-05-R18-NES]</t>
  </si>
  <si>
    <t>Younsun Kim, RAN1 Chair</t>
  </si>
  <si>
    <t>RP-223538</t>
  </si>
  <si>
    <t>RP-223446</t>
  </si>
  <si>
    <t>Moderator's summary of discussion [98e-06-R18-Positioning]</t>
  </si>
  <si>
    <t>RP-223531</t>
  </si>
  <si>
    <t>RP-223447</t>
  </si>
  <si>
    <t>Moderator's summary of discussion [98e-07-R18-XR]</t>
  </si>
  <si>
    <t>RP-223504</t>
  </si>
  <si>
    <t>RP-223448</t>
  </si>
  <si>
    <t>Moderator's summary of discussion [98e-08-R18-RAN4-SpectrumRelated]</t>
  </si>
  <si>
    <t>RP-223449</t>
  </si>
  <si>
    <t>Moderator's summary of discussion [98e-09-6GHz-TR]</t>
  </si>
  <si>
    <t>handled Tdocs: RP-222895, 2896, 2897, 3193-&gt;3423</t>
  </si>
  <si>
    <t>RP-223450</t>
  </si>
  <si>
    <t>Moderator's summary of discussion [98e-10-R18-Regional-Subsets-Bands]</t>
  </si>
  <si>
    <t>handled Tdocs: RP-223196, 3250, 3254, 3339, 3357, 3358, 3375, 3376, 3377</t>
  </si>
  <si>
    <t>RP-223451</t>
  </si>
  <si>
    <t>Moderator's summary of discussion [98e-11-Ambient-IoT]</t>
  </si>
  <si>
    <t>RAN1 VC (Huawei)</t>
  </si>
  <si>
    <t>handled Tdocs: RP-222733, 2826, 2839, 2918, 2929, 2969, 2985, 3011, 3033, 3034, 3039, 3072, 3073, 3093, 3130, 3161, 3239, 3264, 3288, 3338, 3364, 3394, 3395, 3396, 3397, 3398, 3399, 3400, 3401, 3402</t>
  </si>
  <si>
    <t>RP-223452</t>
  </si>
  <si>
    <t>Moderator's summary of discussion [98e-12-RAN4-Irregular-BWs]</t>
  </si>
  <si>
    <t>RAN VC (Deutsche Telekom)</t>
  </si>
  <si>
    <t>handled Tdoc: RP-223195</t>
  </si>
  <si>
    <t>RP-223453</t>
  </si>
  <si>
    <t>Moderator's summary of discussion [98e-13-R18-AIML-Air]</t>
  </si>
  <si>
    <t>RAN1 VC (CMCC)</t>
  </si>
  <si>
    <t>handled Tdocs: RP-222932, 2979, 3090, 3096, 3129</t>
  </si>
  <si>
    <t>RP-223494</t>
  </si>
  <si>
    <t>RP-223454</t>
  </si>
  <si>
    <t>Moderator's summary of discussion [98e-14-R18-FR2-OTA]</t>
  </si>
  <si>
    <t>handled Tdocs: RP-223080, 3154, 3155</t>
  </si>
  <si>
    <t>RP-223455</t>
  </si>
  <si>
    <t>Moderator's summary of discussion [98e-15-R18-MultiCarrier]</t>
  </si>
  <si>
    <t>handled Tdocs: RP-222921, 3037, 3083, 3148, 3164, 3165, 3192, 3201, 3259</t>
  </si>
  <si>
    <t>RP-223456</t>
  </si>
  <si>
    <t>Moderator's summary of discussion [98e-16-R18-MIMO]</t>
  </si>
  <si>
    <t>handled Tdocs: RP-222837, 2980, 3166, 3240</t>
  </si>
  <si>
    <t>RP-223457</t>
  </si>
  <si>
    <t>Moderator's summary of discussion [98e-17-R18-SLEvo]</t>
  </si>
  <si>
    <t>handled Tdocs: RP-222838, 2913, 2937, 2975, 2986, 3018, 3082, 3087, 3101, 3125, 3133, 3167, 3199, 3202, 3226, 3252, 3256</t>
  </si>
  <si>
    <t>RP-223495</t>
  </si>
  <si>
    <t>RP-223458</t>
  </si>
  <si>
    <t>Moderator's summary of discussion [98e-18-R18-NCR]</t>
  </si>
  <si>
    <t>handled in Tdocs: RP-222873, 2930, 2976, 3009, 3048, 3203, 3257, 3275, 3359, 3374</t>
  </si>
  <si>
    <t>RP-223550</t>
  </si>
  <si>
    <t>RP-223459</t>
  </si>
  <si>
    <t>Moderator's summary of discussion [98e-19-R18-eRedCap]</t>
  </si>
  <si>
    <t>handled Tdocs: RP-222828, 2829, 2922, 2964, 2977, 2989, 3016, 3038, 3044, 3102, 3120, 3128, 3168, 3204, 3249, 3263, 3337, 3393, 3403</t>
  </si>
  <si>
    <t>RP-223539</t>
  </si>
  <si>
    <t>RP-223460</t>
  </si>
  <si>
    <t>Moderator's summary of discussion [98e-20-R18-MobilityEnh]</t>
  </si>
  <si>
    <t>handled Tdocs: RP-222727, 2912, 3103, 3236, 3237, 3282, 3285</t>
  </si>
  <si>
    <t>RP-223461</t>
  </si>
  <si>
    <t>Moderator's summary of discussion [98e-21-R18-MUSIM]</t>
  </si>
  <si>
    <t>handled Tdocs: RP-223105 (focusing on essential clarification), 3106</t>
  </si>
  <si>
    <t>RP-223462</t>
  </si>
  <si>
    <t>Moderator's summary of discussion [98e-22-R18-SLRelay]</t>
  </si>
  <si>
    <t>handled Tdocs: RP-222934, 2996, 3050, 3051, 3107, 3108, 3266</t>
  </si>
  <si>
    <t>RP-223463</t>
  </si>
  <si>
    <t>Moderator's summary of discussion [98e-23-R18-UAV]</t>
  </si>
  <si>
    <t>handled Tdocs: RP-222713, 2961, 2987, 3014, 3253. Focusing on 1) LS reply to TC-LI, and 2) WI update for objective #3.</t>
  </si>
  <si>
    <t>RP-223464</t>
  </si>
  <si>
    <t>Moderator's summary of discussion [98e-24-R18-NR-NTN]</t>
  </si>
  <si>
    <t>handled Tdocs: RP-222823, 2916, 2978, 3088, 3109, 3122, 3142, 3169, 3189, 3206, 3258, 3363, 3370</t>
  </si>
  <si>
    <t>RP-223535</t>
  </si>
  <si>
    <t>RP-223465</t>
  </si>
  <si>
    <t>Moderator's summary of discussion [98e-25-R18-SONMDT]</t>
  </si>
  <si>
    <t>RAN3 VC (China Unicom)</t>
  </si>
  <si>
    <t>handled Tdoc: RP-223271</t>
  </si>
  <si>
    <t>RP-223466</t>
  </si>
  <si>
    <t>Moderator's summary of discussion [98e-26-R18-FR1-RF]</t>
  </si>
  <si>
    <t>RAN VC (AT&amp;T)</t>
  </si>
  <si>
    <t>handled Tdocs: RP-223170, 3343</t>
  </si>
  <si>
    <t>RP-223467</t>
  </si>
  <si>
    <t>Moderator's summary of discussion [98e-27-R18-FR2_multiRx_DL]</t>
  </si>
  <si>
    <t>RAN4 VC (Intel)</t>
  </si>
  <si>
    <t>handled Tdoc: RP-223157</t>
  </si>
  <si>
    <t>RP-223468</t>
  </si>
  <si>
    <t>Moderator's summary of discussion [98e-28-R18-MIMO-OTA]</t>
  </si>
  <si>
    <t>RAN4 VC (Samsung)</t>
  </si>
  <si>
    <t>handled Tdocs: RP-223081, 3110, 3156, 3184, 3186</t>
  </si>
  <si>
    <t>RP-223469</t>
  </si>
  <si>
    <t>Moderator's summary of discussion [98e-29-R17-NTN-Performance]</t>
  </si>
  <si>
    <t>handled Tdocs: RP-223368, 2739</t>
  </si>
  <si>
    <t>RP-223470</t>
  </si>
  <si>
    <t>Moderator's summary of discussion [98e-30-BWP-WithoutRestriction]</t>
  </si>
  <si>
    <t>RP-223506</t>
  </si>
  <si>
    <t>RP-223471</t>
  </si>
  <si>
    <t>Moderator's summary of discussion [98e-31-PerFRGap-CR]</t>
  </si>
  <si>
    <t>RAN2 Chair (MediaTek)</t>
  </si>
  <si>
    <t>handled Tdoc: RP-223417</t>
  </si>
  <si>
    <t>RP-223472</t>
  </si>
  <si>
    <t>Moderator's summary of discussion [98e-32-R18-IoT-NTN]</t>
  </si>
  <si>
    <t>handled Tdocs: RP-223024, 3143, 3371 (focusing on Section 2.2)</t>
  </si>
  <si>
    <t>RP-223473</t>
  </si>
  <si>
    <t>Moderator's summary of discussion [98e-33-R18-RAN3-CompanyCRs]</t>
  </si>
  <si>
    <t>Yin Gao, RAN3 Chair</t>
  </si>
  <si>
    <t>handled Tdocs: RP-223144 (related to CRpack RP-222879), 2957 (related to CRpack RP-222884)</t>
  </si>
  <si>
    <t>RP-223474</t>
  </si>
  <si>
    <t>Moderator's summary of discussion [98e-34-R18-RAN4-CompanyCRs]</t>
  </si>
  <si>
    <t>handled Tdocs: RP-203055, 3056, 3057</t>
  </si>
  <si>
    <t>RP-223475</t>
  </si>
  <si>
    <t>LS on Use Cases and requirements for industrial factory applications (5G-ACIA-LS-2022-006; to: RAN, SA; cc: -; contact: Bosch)</t>
  </si>
  <si>
    <t>5G-ACIA = 5G Alliance for Connected Industries and Automation; RAN action requested</t>
  </si>
  <si>
    <t>RAN, SA</t>
  </si>
  <si>
    <t>5G-ACIA-LS-2022-006</t>
  </si>
  <si>
    <t>company CR; replacing agreed CR R3-226879 of CRpack RP-222879 due a change without revision marks in 9.3.1.174 at the bottom of the tabular; since this CR is non backward compatible, it is better to agree the CR as early as possible; some editorial change is also updated; correction on NGAP support for MDT configuration.</t>
  </si>
  <si>
    <t>RP-223480</t>
  </si>
  <si>
    <t>Clarification of the CA_NS indication the values for n77 in the US [n77 US]</t>
  </si>
  <si>
    <t>company CR; replacing R4-2220831 due to missing TEI identifier [n77 US]</t>
  </si>
  <si>
    <t>RP-223481</t>
  </si>
  <si>
    <t>company CR; replacing R4-2220840 due to missing TEI identifier [n77 US]</t>
  </si>
  <si>
    <t>Apple, Ericsson</t>
  </si>
  <si>
    <t>RP-223489</t>
  </si>
  <si>
    <t>RP-223486</t>
  </si>
  <si>
    <t>Higher granularity for per-FR gap capability [MaxCCPerFRGap]</t>
  </si>
  <si>
    <t>company CR; replacing R2-2213347 of CRpack RP-223417</t>
  </si>
  <si>
    <t>3704</t>
  </si>
  <si>
    <t>RP-223487</t>
  </si>
  <si>
    <t>LS on Tracking IANA assignment requests (CP-223275; to: SA4, SA5, CT1, CT3, CT4, RAN3; cc: SA, RAN; contact: CT Chair (Orange))</t>
  </si>
  <si>
    <t>late LSin received on Wed of RAN #98e</t>
  </si>
  <si>
    <t>SA4, SA5, CT1, CT3, CT4, RAN3</t>
  </si>
  <si>
    <t>CP-223275</t>
  </si>
  <si>
    <t>FLAG S, R3</t>
  </si>
  <si>
    <t>RP-223490</t>
  </si>
  <si>
    <t>Correction on LTE UE RLF Report in TS38.423</t>
  </si>
  <si>
    <t>China Telecom, CATT, ZTE</t>
  </si>
  <si>
    <t>late company CR; replacing R3-226853 of CRpack RP-222890 to replace "reject" by "ignore"; note: REL-17 cat.A CR R3-226854 of CRpack RP-222890 has already "ignore"</t>
  </si>
  <si>
    <t>0942</t>
  </si>
  <si>
    <t>last approved WID: RP-220955</t>
  </si>
  <si>
    <t>RP-223493</t>
  </si>
  <si>
    <t>Agreements of Wed GTW of discussion [98e-07-R18-XR]</t>
  </si>
  <si>
    <t>RP-223507</t>
  </si>
  <si>
    <t>RP-223497</t>
  </si>
  <si>
    <t>Draft LS on 3GPP submission towards IMT-2020 Satellite (to: SA, PCG, 3GPP OPs (ARIB, ATIS, CCSA, ETSI, TSDSI, TTA, TTC); cc: -; contact: Telecom Italia)</t>
  </si>
  <si>
    <t>Telecom Italia</t>
  </si>
  <si>
    <t>RP-223498</t>
  </si>
  <si>
    <t>RP-223500</t>
  </si>
  <si>
    <t>Moderator's summary of discussion [98e-35-RAN2-TU]</t>
  </si>
  <si>
    <t>RAN2 Chair (Mediatek)</t>
  </si>
  <si>
    <t>RP-223503</t>
  </si>
  <si>
    <t>Revised SID: Study on XR (eXtended Reality) enhancements for NR</t>
  </si>
  <si>
    <t>RP-223508</t>
  </si>
  <si>
    <t>last approved SID: RP-222220</t>
  </si>
  <si>
    <t>RP-223556</t>
  </si>
  <si>
    <t>Ericsson, Qualcomm, Thales</t>
  </si>
  <si>
    <t>2011</t>
  </si>
  <si>
    <t>RP-223529</t>
  </si>
  <si>
    <t>RP-223530</t>
  </si>
  <si>
    <t>RP-223553</t>
  </si>
  <si>
    <t>R18 New WI: Low NR band 4Rx for handheld UE and 3Tx for inter-band UL CA and EN-DC</t>
  </si>
  <si>
    <t>no basket WI</t>
  </si>
  <si>
    <t>RP-223541</t>
  </si>
  <si>
    <t>RP-223519</t>
  </si>
  <si>
    <t>Revised WID: IoT (Internet of Things) NTN (non-terrestrial network) enhancements</t>
  </si>
  <si>
    <t>last approved WID: RP-221806</t>
  </si>
  <si>
    <t>MediaTek Inc., Apple</t>
  </si>
  <si>
    <t>last approved WID: RP-222332</t>
  </si>
  <si>
    <t>RP-223545</t>
  </si>
  <si>
    <t>Draft reply LS to ETSI_TC_LI(21)P61035r1 = RP-222713 on Location Services for Drones (to: ETSI TC LI; cc: RAN2, SA3 LI; contact: Ericsson)</t>
  </si>
  <si>
    <t>RP-223555</t>
  </si>
  <si>
    <t>RAN2, SA3 LI</t>
  </si>
  <si>
    <t>CR on R16 TS 38.104 to add channel raster exception for band n28 [n28_BS40MHz_raster]</t>
  </si>
  <si>
    <t>CR on R17 TS 38.104 to add channel raster exception for band n28  [n28_BS40MHz_raster]</t>
  </si>
  <si>
    <t>Introduction of a new FDD band (L+S band) for IoT NTN operation</t>
  </si>
  <si>
    <t>TR 38.848 v0.0.2 skeleton for Study on Ambient IoT (Internet of Things) in RAN</t>
  </si>
  <si>
    <t>0.0.2</t>
  </si>
  <si>
    <t>RP-223527</t>
  </si>
  <si>
    <t>Revised WID: Requirement for NR frequency range 2 (FR2) multi-Rx chain DL reception</t>
  </si>
  <si>
    <t>last approved WID: RP-221753</t>
  </si>
  <si>
    <t>RP-223528</t>
  </si>
  <si>
    <t>3GPP SA, RAN, CT Rel-18 Timeline</t>
  </si>
  <si>
    <t>SA chair (Huawei), RAN chair (Qualcomm), CT chair (Orange)</t>
  </si>
  <si>
    <t>result of joint SA/RAN/CT session held in a GTW on Thu 13:00-14:00 UTC; SP-221317 = RP-223528</t>
  </si>
  <si>
    <t>RP-223549</t>
  </si>
  <si>
    <t>RP-223533</t>
  </si>
  <si>
    <t>Miscellaneous idle mode corrections related to NTN IoT</t>
  </si>
  <si>
    <t>Qualcomm, Ericsson</t>
  </si>
  <si>
    <t>late company CR; replacing R2-2213080 of RP-223409 for CR cover updates and removal of changes in 4.1</t>
  </si>
  <si>
    <t>RP-223534</t>
  </si>
  <si>
    <t>last approved WID: RP-222654</t>
  </si>
  <si>
    <t>RP-223552</t>
  </si>
  <si>
    <t>last approved SID: RP-222652</t>
  </si>
  <si>
    <t>WID revision: Rel-18 Single SUL band combinations for SA NR supplementary uplink (SUL), NSA NR SUL, NSA NR SUL with UL sharing from the UE perspective (ULSUP)</t>
  </si>
  <si>
    <t>RP-223551</t>
  </si>
  <si>
    <t>New WID proposal: Network energy savings for NR</t>
  </si>
  <si>
    <t>energy, R1</t>
  </si>
  <si>
    <t>1012</t>
  </si>
  <si>
    <t>RP-223543</t>
  </si>
  <si>
    <t>RP-223546</t>
  </si>
  <si>
    <t>CR to TS 36.307: release independence requirements introduction for NTN IoT, Rel-17</t>
  </si>
  <si>
    <t>Huawei, HiSilicon, MediaTek Inc.</t>
  </si>
  <si>
    <t>company CR; forgotten CR based on RAN4 endorsed draft CRs R4-2220811 and R4-2219975</t>
  </si>
  <si>
    <t>4473</t>
  </si>
  <si>
    <t>pos, R1</t>
  </si>
  <si>
    <t>RP-223554</t>
  </si>
  <si>
    <t>Way forward on IMT-2020 satellite</t>
  </si>
  <si>
    <t>Reply LS to ETSI_TC_LI(21)P61035r1 = RP-222713 on Location Services for Drones (to: ETSI TC LI; cc: RAN2, SA3 LI; contact: Ericsson)</t>
  </si>
  <si>
    <t>2001</t>
  </si>
  <si>
    <t>RP-223558</t>
  </si>
  <si>
    <t>Status of time budgets for RAN1/2/3/4 ongoing and new WIs/SIs after RAN #98e</t>
  </si>
  <si>
    <t>R5-226300</t>
  </si>
  <si>
    <t>Addition of Rel-15 CA capabilities in 36.523-2</t>
  </si>
  <si>
    <t>R5-226014</t>
  </si>
  <si>
    <t>17.6.1</t>
  </si>
  <si>
    <t>Corrections and additions of Rel-16 band combinations in NR CA spurious emission UE co-existence test case 6.5A.3.2.1</t>
  </si>
  <si>
    <t>R5-226334</t>
  </si>
  <si>
    <t>Update A-MPR test requirement for NS_47 for CA_n41A-n79A</t>
  </si>
  <si>
    <t>R5-226335</t>
  </si>
  <si>
    <t>Update to R16 NR CADC configuration test cases applicability</t>
  </si>
  <si>
    <t>R5-226362</t>
  </si>
  <si>
    <t>Removal of R16 FR1 pending CA configs from cl 7</t>
  </si>
  <si>
    <t>R5-226366</t>
  </si>
  <si>
    <t>Removal of Test freqs for R16 pending CADC configs from cl 4.3.1</t>
  </si>
  <si>
    <t>R5-226399</t>
  </si>
  <si>
    <t>Updates for NR CA_n2A-n77A, CA_n5A-n77A, CA_n66A-n77A</t>
  </si>
  <si>
    <t>R5-226400</t>
  </si>
  <si>
    <t>Updates for NR CA_n5A-n77A, CA_n66A-n77A</t>
  </si>
  <si>
    <t>R5-226480</t>
  </si>
  <si>
    <t>1454</t>
  </si>
  <si>
    <t>Introduction of reference sensitivity for three bands within FR1</t>
  </si>
  <si>
    <t>R5-226519</t>
  </si>
  <si>
    <t>0683</t>
  </si>
  <si>
    <t>Addtion of refsence sensitivity test point analysis for three bands within FR1</t>
  </si>
  <si>
    <t>R5-226691</t>
  </si>
  <si>
    <t>n66_2A frequency correction</t>
  </si>
  <si>
    <t>R5-226701</t>
  </si>
  <si>
    <t>0695</t>
  </si>
  <si>
    <t>Addition of CA_n41-n66/- in sensitivity test case config table.</t>
  </si>
  <si>
    <t>R5-226741</t>
  </si>
  <si>
    <t>Clean-up pending bands for R16 configurations</t>
  </si>
  <si>
    <t>R5-226746</t>
  </si>
  <si>
    <t>1464</t>
  </si>
  <si>
    <t>Clean-up pending R16 configurations in clause 5</t>
  </si>
  <si>
    <t>R5-226749</t>
  </si>
  <si>
    <t>1467</t>
  </si>
  <si>
    <t>Clean-up pending R16 configurations in clause 6</t>
  </si>
  <si>
    <t>R5-226752</t>
  </si>
  <si>
    <t>1470</t>
  </si>
  <si>
    <t>Clean-up pending R16 configurations in clause 7</t>
  </si>
  <si>
    <t>R5-226761</t>
  </si>
  <si>
    <t>1472</t>
  </si>
  <si>
    <t>Editorial correction to editor note of completed TC6.3B.1.4_1.x minimum output power for EN-DC FR2</t>
  </si>
  <si>
    <t>R5-226830</t>
  </si>
  <si>
    <t>Update of spurious emission TP analysis for Rel-16 NR CA configuration CA_n66A-n77A</t>
  </si>
  <si>
    <t>R5-227285</t>
  </si>
  <si>
    <t>1499</t>
  </si>
  <si>
    <t>Corrections on reference sensitivity test requirements on TT for DC_28A_n7A-n78A</t>
  </si>
  <si>
    <t>R5-227711</t>
  </si>
  <si>
    <t>Spur_TpAnalysis for CA_n2A_n5A</t>
  </si>
  <si>
    <t>R5-227712</t>
  </si>
  <si>
    <t>0677</t>
  </si>
  <si>
    <t>Spur_TpAnalysis for CA_n2A_n48A</t>
  </si>
  <si>
    <t>R5-227713</t>
  </si>
  <si>
    <t>Ref_sense_TpAnalysis for CA_n2A_n5A</t>
  </si>
  <si>
    <t>R5-227718</t>
  </si>
  <si>
    <t>0696</t>
  </si>
  <si>
    <t>Update of spurious emission TP analysis for Rel-16 NR CA configuration CA_n1A-n78A</t>
  </si>
  <si>
    <t>R5-227719</t>
  </si>
  <si>
    <t>Introduction of spurious emission TP analysis for Rel-16 NR CA configuration CA_n1A-n79A</t>
  </si>
  <si>
    <t>R5-227720</t>
  </si>
  <si>
    <t>Update of spurious emission TP analysis for Rel-16 NR CA configuration CA_n28A-n41A</t>
  </si>
  <si>
    <t>R5-227721</t>
  </si>
  <si>
    <t>Update of spurious emission TP analysis for Rel-16 NR CA configuration CA_n2A-n77A</t>
  </si>
  <si>
    <t>R5-227722</t>
  </si>
  <si>
    <t>Introduction of spurious emission TP analysis for Rel-16 NR CA configuration CA_n39A-n41A</t>
  </si>
  <si>
    <t>R5-227723</t>
  </si>
  <si>
    <t>0701</t>
  </si>
  <si>
    <t>Introduction of spurious emission TP analysis for Rel-16 NR CA configuration CA_n3A-n41A</t>
  </si>
  <si>
    <t>R5-227724</t>
  </si>
  <si>
    <t>0702</t>
  </si>
  <si>
    <t>Update of spurious emission TP analysis for Rel-16 NR CA configuration CA_n41A-n79A</t>
  </si>
  <si>
    <t>R5-227725</t>
  </si>
  <si>
    <t>Update of spurious emission TP analysis for Rel-16 NR CA configuration CA_n48A-n66A</t>
  </si>
  <si>
    <t>R5-227726</t>
  </si>
  <si>
    <t>Update of spurious emission TP analysis for Rel-16 NR CA configuration CA_n5A-n77A</t>
  </si>
  <si>
    <t>R5-227728</t>
  </si>
  <si>
    <t>Style correction in 7.8A.2</t>
  </si>
  <si>
    <t>R5-227743</t>
  </si>
  <si>
    <t>Update a few NRCA combos in deltaTIB,c table</t>
  </si>
  <si>
    <t>R5-227744</t>
  </si>
  <si>
    <t>1963</t>
  </si>
  <si>
    <t>Update General spurious emissions for CA_n2A-n5A</t>
  </si>
  <si>
    <t>R5-227745</t>
  </si>
  <si>
    <t>1964</t>
  </si>
  <si>
    <t>General spurious emissions for CA_n2A-n48A</t>
  </si>
  <si>
    <t>R5-227746</t>
  </si>
  <si>
    <t>1962</t>
  </si>
  <si>
    <t>Update Ref sense for CA_n2A-n5A</t>
  </si>
  <si>
    <t>R5-227748</t>
  </si>
  <si>
    <t>Addition of test point in ref sensitivity for CA_n41A-n66A/-</t>
  </si>
  <si>
    <t>R5-227749</t>
  </si>
  <si>
    <t>1978</t>
  </si>
  <si>
    <t>R5-227760</t>
  </si>
  <si>
    <t>2046</t>
  </si>
  <si>
    <t>Corrections on MOP band edge relaxation for intra-band contiguous and non-contiguous CA band combinations</t>
  </si>
  <si>
    <t>R5-227767</t>
  </si>
  <si>
    <t>Editorial clean-up of Pending R16 FR2 CA configs from cl 6 of SA FR2 RF test specification</t>
  </si>
  <si>
    <t>R5-227769</t>
  </si>
  <si>
    <t>Editorial clean-up of Pending R16 FR2 CA configs from cl 5 of SA FR2 RF test specification</t>
  </si>
  <si>
    <t>R5-227786</t>
  </si>
  <si>
    <t>1456</t>
  </si>
  <si>
    <t>7.3B.2 cleaning up_R16</t>
  </si>
  <si>
    <t>R5-227791</t>
  </si>
  <si>
    <t>1482</t>
  </si>
  <si>
    <t>Addition of new test case 6.3B.1.4_1.4 Minimum output power for inter-band EN-DC including FR2 - 5 NR CCs</t>
  </si>
  <si>
    <t>R5-227792</t>
  </si>
  <si>
    <t>1483</t>
  </si>
  <si>
    <t>Addition of new test case 6.3B.1.4_1.5 Minimum output power for inter-band EN-DC including FR2 - 6 NR CCs</t>
  </si>
  <si>
    <t>R5-227793</t>
  </si>
  <si>
    <t>1484</t>
  </si>
  <si>
    <t>Addition of new test case 6.3B.1.4_1.6 Minimum output power for inter-band EN-DC including FR2 - 7 NR CCs</t>
  </si>
  <si>
    <t>R5-227794</t>
  </si>
  <si>
    <t>1485</t>
  </si>
  <si>
    <t>Addition of new test case 6.3B.1.4_1.7 Minimum output power for inter-band EN-DC including FR2 - 8 NR CCs</t>
  </si>
  <si>
    <t>R5-227795</t>
  </si>
  <si>
    <t>1486</t>
  </si>
  <si>
    <t>Addition of new test case 6.4B.2.4.1_1.4 Error Vector Magnitude for inter-band EN-DC including FR2 - 5 NR CCs</t>
  </si>
  <si>
    <t>R5-227796</t>
  </si>
  <si>
    <t>1487</t>
  </si>
  <si>
    <t>Addition of new test case 6.4B.2.4.1_1.5 Error Vector Magnitude for inter-band EN-DC including FR2 - 6 NR CCs</t>
  </si>
  <si>
    <t>R5-227797</t>
  </si>
  <si>
    <t>1488</t>
  </si>
  <si>
    <t>Addition of new test case 6.4B.2.4.1_1.6 Error Vector Magnitude for inter-band EN-DC including FR2 - 7 NR CCs</t>
  </si>
  <si>
    <t>R5-227798</t>
  </si>
  <si>
    <t>1489</t>
  </si>
  <si>
    <t>Addition of new test case 6.4B.2.4.1_1.7 Error Vector Magnitude for inter-band EN-DC including FR2 - 8 NR CCs</t>
  </si>
  <si>
    <t>R5-227799</t>
  </si>
  <si>
    <t>1490</t>
  </si>
  <si>
    <t>Addition of new test case 6.4B.2.4.2_1.4 Carrier Leakage for inter-band EN-DC including FR2 - 5 NR CCs</t>
  </si>
  <si>
    <t>R5-227800</t>
  </si>
  <si>
    <t>Addition of new test case 6.4B.2.4.2_1.5 Carrier Leakage for inter-band EN-DC including FR2 - 6 NR CCs</t>
  </si>
  <si>
    <t>R5-227801</t>
  </si>
  <si>
    <t>Addition of new test case 6.4B.2.4.2_1.6 Carrier Leakage for inter-band EN-DC including FR2 - 7 NR CCs</t>
  </si>
  <si>
    <t>R5-227802</t>
  </si>
  <si>
    <t>1493</t>
  </si>
  <si>
    <t>Addition of new test case 6.4B.2.4.2_1.7 Carrier Leakage for inter-band EN-DC including FR2 - 8 NR CCs</t>
  </si>
  <si>
    <t>R5-227895</t>
  </si>
  <si>
    <t>0680</t>
  </si>
  <si>
    <t>Update TP analysis of reference sensitivity for CA_n66A-n77A</t>
  </si>
  <si>
    <t>R5-227896</t>
  </si>
  <si>
    <t>1953</t>
  </si>
  <si>
    <t>Update Rx Requirements for CA_n66A-n77A</t>
  </si>
  <si>
    <t>R5-227897</t>
  </si>
  <si>
    <t>0681</t>
  </si>
  <si>
    <t>Update TP analysis for ref sensitivity for Rel-16 NR CA combos</t>
  </si>
  <si>
    <t>R5-227898</t>
  </si>
  <si>
    <t>1954</t>
  </si>
  <si>
    <t>Update a few frequency selections in test configuration tables</t>
  </si>
  <si>
    <t>R5-227899</t>
  </si>
  <si>
    <t>Update reference sensitivity requirement table</t>
  </si>
  <si>
    <t>R5-227907</t>
  </si>
  <si>
    <t>0692</t>
  </si>
  <si>
    <t>Update test frequency for DC_48A_n66A</t>
  </si>
  <si>
    <t>R5-227917</t>
  </si>
  <si>
    <t>1984</t>
  </si>
  <si>
    <t>Corrections and additions of Rel-16 band combinations in NR CA general spurious emission test case 6.5A.3.1</t>
  </si>
  <si>
    <t>R5-227919</t>
  </si>
  <si>
    <t>Removal of R16 FR1 pending CA configs from cl 5</t>
  </si>
  <si>
    <t>R5-227942</t>
  </si>
  <si>
    <t>Removal of R16 FR1 pending CA configs from cl 6</t>
  </si>
  <si>
    <t>R5-225952</t>
  </si>
  <si>
    <t>Introduction of test channel bandwidths for new NR bands n91, n92, n93 and n94</t>
  </si>
  <si>
    <t>R5-225953</t>
  </si>
  <si>
    <t>Introduction of test frequencies for new NR bands n91, n92, n93 and n94</t>
  </si>
  <si>
    <t>R5-225955</t>
  </si>
  <si>
    <t>Adding UE maximum output power for new NR bands n91, n92, n93 and n94</t>
  </si>
  <si>
    <t>R5-225957</t>
  </si>
  <si>
    <t>1907</t>
  </si>
  <si>
    <t>Adding UE additional maximum output power reduction for new NR bands n91, n92, n93 and n94</t>
  </si>
  <si>
    <t>R5-225958</t>
  </si>
  <si>
    <t>Adding spurious emissions for UE co-existence for new NR bands n91, n92, n93 and n94</t>
  </si>
  <si>
    <t>R5-225959</t>
  </si>
  <si>
    <t>Adding Reference sensitivity power level for new NR bands n91, n92, n93 and n94</t>
  </si>
  <si>
    <t>R5-225960</t>
  </si>
  <si>
    <t>Adding in-band blocking for new NR bands n91, n92, n93 and n94</t>
  </si>
  <si>
    <t>R5-225961</t>
  </si>
  <si>
    <t>Adding Out-of-band blocking for new NR bands n91, n92, n93 and n94</t>
  </si>
  <si>
    <t>R5-225962</t>
  </si>
  <si>
    <t>1956</t>
  </si>
  <si>
    <t>Adding NR bands n91, n92, n93 and n94 to NR band group for FR1</t>
  </si>
  <si>
    <t>R5-225963</t>
  </si>
  <si>
    <t>Additional UE declared capabilities for new NR bands n91, n92, n93 and n94</t>
  </si>
  <si>
    <t>R5-227080</t>
  </si>
  <si>
    <t>2033</t>
  </si>
  <si>
    <t>Correction to test cofiguration and test requirements tables in 6.2.3</t>
  </si>
  <si>
    <t>R5-227108</t>
  </si>
  <si>
    <t>Test frequencies updates for band n7</t>
  </si>
  <si>
    <t>R5-227321</t>
  </si>
  <si>
    <t>2053</t>
  </si>
  <si>
    <t>Updates to annex I ModifiedMPR-Behavior for band n30</t>
  </si>
  <si>
    <t>R5-227840</t>
  </si>
  <si>
    <t>Introduction of test frequencies for signalling testing for new NR bands n91, n92, n93 and n94</t>
  </si>
  <si>
    <t>R5-227870</t>
  </si>
  <si>
    <t>1976</t>
  </si>
  <si>
    <t>R5-227920</t>
  </si>
  <si>
    <t>Adding UE maximum output power reduction for new NR bands n91, n92, n93 and n94</t>
  </si>
  <si>
    <t>R5-227081</t>
  </si>
  <si>
    <t>2034</t>
  </si>
  <si>
    <t>Addition of intra-band CA configurations to 3CA Rx test cases</t>
  </si>
  <si>
    <t>R5-227082</t>
  </si>
  <si>
    <t>2035</t>
  </si>
  <si>
    <t>Correction to test procedure of 7.6A.2.2</t>
  </si>
  <si>
    <t>R5-227729</t>
  </si>
  <si>
    <t>Style correction for 6.3C.3.2</t>
  </si>
  <si>
    <t>R5-227892</t>
  </si>
  <si>
    <t>Updates to determination of test frequencies for NR Intra-band Non-Contiguous CA</t>
  </si>
  <si>
    <t>R5-226618</t>
  </si>
  <si>
    <t>R5-226619</t>
  </si>
  <si>
    <t>3290</t>
  </si>
  <si>
    <t>Update of V2X TC 12.1.4.1- PC5-only operation / Sidelink Reconfiguration via PC5 RRC / SL-DRB management / initiating UE side</t>
  </si>
  <si>
    <t>R5-226620</t>
  </si>
  <si>
    <t>3291</t>
  </si>
  <si>
    <t>Update of V2X TC 12.1.4.2- PC5-only operation / Sidelink Reconfiguration via PC5 RRC / SL DRB management / Peer UE side</t>
  </si>
  <si>
    <t>R5-226621</t>
  </si>
  <si>
    <t>3292</t>
  </si>
  <si>
    <t>R5-227171</t>
  </si>
  <si>
    <t>3403</t>
  </si>
  <si>
    <t>Correction of V2X TC 13.1.1-V2X policy provisioning.</t>
  </si>
  <si>
    <t>R5-227172</t>
  </si>
  <si>
    <t>3404</t>
  </si>
  <si>
    <t>Correction of V2X TC 13.2.1-PC5 unicast Conflict Layer 2 ID</t>
  </si>
  <si>
    <t>R5-227174</t>
  </si>
  <si>
    <t>Update PC5 message for LINK IDENTIFIER UPDATE procedure</t>
  </si>
  <si>
    <t>R5-227463</t>
  </si>
  <si>
    <t>3288</t>
  </si>
  <si>
    <t>Update of TC 12.1.1.2- PC5-only operation / Sidelink communication / Reception</t>
  </si>
  <si>
    <t>R5-227464</t>
  </si>
  <si>
    <t>3293</t>
  </si>
  <si>
    <t>Update of TC 12.2.3.2- Inter-carrier concurrent operation / Sidelink communication / RRC_IDLE / Reception</t>
  </si>
  <si>
    <t>R5-227465</t>
  </si>
  <si>
    <t>3300</t>
  </si>
  <si>
    <t>R5-227466</t>
  </si>
  <si>
    <t>3302</t>
  </si>
  <si>
    <t>R5-227467</t>
  </si>
  <si>
    <t>Update of TC 12.2.8.1- Inter-carrier concurrent operation / Sidelink CSI reporting / Reporting</t>
  </si>
  <si>
    <t>R5-227468</t>
  </si>
  <si>
    <t>3305</t>
  </si>
  <si>
    <t>Update of V2X TC 12.2.8.2</t>
  </si>
  <si>
    <t>R5-227469</t>
  </si>
  <si>
    <t>3307</t>
  </si>
  <si>
    <t>Addition of NR V2X TC 12.2.1.5 Inter-carrier concurrent operation / Sidelink communication / RRC_CONNECTED / Transmission / Exceptional pool</t>
  </si>
  <si>
    <t>R5-227470</t>
  </si>
  <si>
    <t>Update of TC 13.2.5-PC5 unicast link identifier update</t>
  </si>
  <si>
    <t>R5-227471</t>
  </si>
  <si>
    <t>Add applicability for new NR V2X testcase 12.2.1.5</t>
  </si>
  <si>
    <t>R5-227580</t>
  </si>
  <si>
    <t>3297</t>
  </si>
  <si>
    <t>Update of V2X TC 12.2.6.1</t>
  </si>
  <si>
    <t>R5-227581</t>
  </si>
  <si>
    <t>3301</t>
  </si>
  <si>
    <t>R5-227582</t>
  </si>
  <si>
    <t>3304</t>
  </si>
  <si>
    <t>Update of V2X TC 12.2.7.1</t>
  </si>
  <si>
    <t>R5-227583</t>
  </si>
  <si>
    <t>2841</t>
  </si>
  <si>
    <t>R5-227750</t>
  </si>
  <si>
    <t>Removal of FFS for Table 6.2E.1.1.4.1-1 and Table 6.2E.1.1D.4.1-1</t>
  </si>
  <si>
    <t>R5-227335</t>
  </si>
  <si>
    <t>2138</t>
  </si>
  <si>
    <t>Correction in 6.1.1.4 test case</t>
  </si>
  <si>
    <t>R5-227337</t>
  </si>
  <si>
    <t>2139</t>
  </si>
  <si>
    <t>Correction in 6.1.2.4 test case</t>
  </si>
  <si>
    <t>R5-227991</t>
  </si>
  <si>
    <t>0586</t>
  </si>
  <si>
    <t>Addition of Minimum Test time for PDCCH demodulation for power saving</t>
  </si>
  <si>
    <t>R5-228035</t>
  </si>
  <si>
    <t>Correction to searchSpaces in performance for power saving test cases</t>
  </si>
  <si>
    <t>R5-228036</t>
  </si>
  <si>
    <t>Update PowerSaving test cases</t>
  </si>
  <si>
    <t>R5-226018</t>
  </si>
  <si>
    <t>3208</t>
  </si>
  <si>
    <t>Correction of SIB1 for CAG TC 6.5.2.x</t>
  </si>
  <si>
    <t>R5-226235</t>
  </si>
  <si>
    <t>3224</t>
  </si>
  <si>
    <t>Correction of NR5GC CAG TC 6.5.2.4</t>
  </si>
  <si>
    <t>R5-226302</t>
  </si>
  <si>
    <t>3232</t>
  </si>
  <si>
    <t>Correction to NR testcase 6.5.2.1</t>
  </si>
  <si>
    <t>R5-226603</t>
  </si>
  <si>
    <t>Update of SNPN TC 6.5.1.3- SNPN / User Reselection in Automatic Mode</t>
  </si>
  <si>
    <t>R5-227449</t>
  </si>
  <si>
    <t>Update to cl 4.5B.1 for SNPN-only UEs</t>
  </si>
  <si>
    <t>R5-227450</t>
  </si>
  <si>
    <t>Addition of PICS for SNPN UEs supporting access identities definition</t>
  </si>
  <si>
    <t>R5-227451</t>
  </si>
  <si>
    <t>Correction to NR CAG Testcase 6.5.2.3</t>
  </si>
  <si>
    <t>R5-227452</t>
  </si>
  <si>
    <t>3267</t>
  </si>
  <si>
    <t>Addition of new SNPN Multilayer UAC test case for AI2</t>
  </si>
  <si>
    <t>R5-227453</t>
  </si>
  <si>
    <t>3268</t>
  </si>
  <si>
    <t>Addition of new SNPN Multilayer UAC test case for ODAC</t>
  </si>
  <si>
    <t>R5-227454</t>
  </si>
  <si>
    <t>3274</t>
  </si>
  <si>
    <t>Editorial Corrections to SNPN TC 9.1.11.3</t>
  </si>
  <si>
    <t>R5-227455</t>
  </si>
  <si>
    <t>3277</t>
  </si>
  <si>
    <t>Editorial update to UAC test case 11.3.4</t>
  </si>
  <si>
    <t>R5-227456</t>
  </si>
  <si>
    <t>3278</t>
  </si>
  <si>
    <t>R5-227457</t>
  </si>
  <si>
    <t>3279</t>
  </si>
  <si>
    <t>Editorial update to UAC test case 11.3.1a</t>
  </si>
  <si>
    <t>R5-227459</t>
  </si>
  <si>
    <t>Corrections to 4.3.1 Protocol conformance test cases applicability for SNPN-only UEs</t>
  </si>
  <si>
    <t>R5-227584</t>
  </si>
  <si>
    <t>Addition of applicability of new SNPN Test cases</t>
  </si>
  <si>
    <t>R5-227841</t>
  </si>
  <si>
    <t>Test Tolerances for FR2 SRS-RSRP measurement in non-DRX</t>
  </si>
  <si>
    <t>R5-227842</t>
  </si>
  <si>
    <t>Test Tolerances for EN-DC FR2 SRS-RSRP measurement accuracy</t>
  </si>
  <si>
    <t>R5-227990</t>
  </si>
  <si>
    <t>2135</t>
  </si>
  <si>
    <t>Updates to CLI Measurement test case 5.6.4.1, 5.7.5.1, 7.6.4.1 and 7.7.5.1</t>
  </si>
  <si>
    <t>R5-226019</t>
  </si>
  <si>
    <t>3209</t>
  </si>
  <si>
    <t>Correction of NR URLLC MAC TC 7.1.1.4.1.5</t>
  </si>
  <si>
    <t>R5-227022</t>
  </si>
  <si>
    <t>3344</t>
  </si>
  <si>
    <t>Corrections to mapping restriction test case</t>
  </si>
  <si>
    <t>R5-227393</t>
  </si>
  <si>
    <t>3426</t>
  </si>
  <si>
    <t>Removal of Editors note in DL grant prioritization test case</t>
  </si>
  <si>
    <t>R5-225939</t>
  </si>
  <si>
    <t>TT analysis for positioning test case 15.2.3</t>
  </si>
  <si>
    <t>R5-225940</t>
  </si>
  <si>
    <t>TT analysis for positioning test case 15.2.4</t>
  </si>
  <si>
    <t>R5-225941</t>
  </si>
  <si>
    <t>TT analysis for positioning test case 15.3.1</t>
  </si>
  <si>
    <t>R5-225942</t>
  </si>
  <si>
    <t>TT analysis for positioning test case 15.3.2</t>
  </si>
  <si>
    <t>R5-225944</t>
  </si>
  <si>
    <t>Addition of NR PRS-based measurement requirements for Multi-RTT test cases</t>
  </si>
  <si>
    <t>R5-226459</t>
  </si>
  <si>
    <t>Correction of on-demand posSIB test case in RRC_connected</t>
  </si>
  <si>
    <t>R5-226460</t>
  </si>
  <si>
    <t>Addition of accuracy requiremets for RSTD and PRS-RSRP</t>
  </si>
  <si>
    <t>R5-226489</t>
  </si>
  <si>
    <t>Update on Annexes for RSTD TT results</t>
  </si>
  <si>
    <t>R5-226513</t>
  </si>
  <si>
    <t>Correction to MeasGapConfig</t>
  </si>
  <si>
    <t>R5-226515</t>
  </si>
  <si>
    <t>Correction to NR-DL-PRS-Info</t>
  </si>
  <si>
    <t>R5-227526</t>
  </si>
  <si>
    <t>Correction to NR DL-PRS Assistance Data</t>
  </si>
  <si>
    <t>R5-227527</t>
  </si>
  <si>
    <t>Include measObject as part of the measConfig message</t>
  </si>
  <si>
    <t>R5-227843</t>
  </si>
  <si>
    <t>Correction to UE Rx-Tx time difference test cases 15.2.3, 15.2.4, 15.3.1 and 15.3.2</t>
  </si>
  <si>
    <t>R5-227880</t>
  </si>
  <si>
    <t>0218</t>
  </si>
  <si>
    <t>Assistance data for 14.2.2</t>
  </si>
  <si>
    <t>R5-228005</t>
  </si>
  <si>
    <t>Complete TC 14.2.1 with TT analysis results</t>
  </si>
  <si>
    <t>R5-228006</t>
  </si>
  <si>
    <t>Complete TC 14.3.1 with TT analysis results</t>
  </si>
  <si>
    <t>R5-228007</t>
  </si>
  <si>
    <t>Update TC 14.2.2 with TT analysis results</t>
  </si>
  <si>
    <t>R5-228008</t>
  </si>
  <si>
    <t>Update TC 14.3.2 with TT analysis results</t>
  </si>
  <si>
    <t>R5-228009</t>
  </si>
  <si>
    <t>Update TT analysis for TC 14.2.1</t>
  </si>
  <si>
    <t>R5-228010</t>
  </si>
  <si>
    <t>Update TT analysis for TC 14.3.1</t>
  </si>
  <si>
    <t>R5-228011</t>
  </si>
  <si>
    <t>0435</t>
  </si>
  <si>
    <t>New TT analysis for TC 14.2.2</t>
  </si>
  <si>
    <t>R5-228012</t>
  </si>
  <si>
    <t>0436</t>
  </si>
  <si>
    <t>New TT analysis for TC 14.3.2</t>
  </si>
  <si>
    <t>R5-226297</t>
  </si>
  <si>
    <t>1452</t>
  </si>
  <si>
    <t>Clause styles and clause number correction in 6.6B.5</t>
  </si>
  <si>
    <t>R5-226886</t>
  </si>
  <si>
    <t>1474</t>
  </si>
  <si>
    <t>New test case addition: 6.4B.2.4.1a Error Vector Magnitude with Power Boost for inter-band EN-DC including FR2 (1 NR CC)</t>
  </si>
  <si>
    <t>R5-226887</t>
  </si>
  <si>
    <t>1475</t>
  </si>
  <si>
    <t>New test case addition: 6.5B.2.4.1a Spectrum emissions mask with Power Boost for Inter-band EN-DC including FR2 (1 NR CC)</t>
  </si>
  <si>
    <t>R5-226888</t>
  </si>
  <si>
    <t>1476</t>
  </si>
  <si>
    <t>New test case addition: 6.5B.3.4.1a General Spurious Emissions with Power Boost for Inter-band including FR2 (1 NR CC)</t>
  </si>
  <si>
    <t>R5-226889</t>
  </si>
  <si>
    <t>1477</t>
  </si>
  <si>
    <t>New test case addition: 6.5B.3.4.2a Spurious emission band UE co-existence with Power Boost for Inter-band including FR2 (1 NR CC)</t>
  </si>
  <si>
    <t>R5-226890</t>
  </si>
  <si>
    <t>1478</t>
  </si>
  <si>
    <t>New test case addition: 6.5B.4.4a Additional Spurious Emissions with Power Boost for Inter-band including FR2 (1 NR CC)</t>
  </si>
  <si>
    <t>R5-226939</t>
  </si>
  <si>
    <t>1479</t>
  </si>
  <si>
    <t>New test case addition: 6.2B.2.4a UE maximum output power reduction enhancements for Inter-Band EN-DC including FR2 (1 NR CC)</t>
  </si>
  <si>
    <t>R5-226941</t>
  </si>
  <si>
    <t>1480</t>
  </si>
  <si>
    <t>Measurement uncertainties and test tolerances for mpr-PowerBoost tests 6.4B.2.4.1a, 6.5B.2.4.1a, 6.5B.3.4.1a, 6.5B.3.4.2a and 6.5B.4.4a</t>
  </si>
  <si>
    <t>R5-226942</t>
  </si>
  <si>
    <t>Applicability for new Rel-16 FR2 RF requirements enhancements test cases</t>
  </si>
  <si>
    <t>R5-226994</t>
  </si>
  <si>
    <t>1481</t>
  </si>
  <si>
    <t>Measurement uncertainties and test tolerances for test 6.2B.2.4a UE maximum output power reduction enhancements for Inter-Band EN-DC including FR2 (1 NR CC)</t>
  </si>
  <si>
    <t>R5-227383</t>
  </si>
  <si>
    <t>0237</t>
  </si>
  <si>
    <t>Applicability spec updates related to rel16 FR2 RF enhancements</t>
  </si>
  <si>
    <t>R5-227762</t>
  </si>
  <si>
    <t>TRP measurement addition in test 6.2.1.1_1</t>
  </si>
  <si>
    <t>R5-227763</t>
  </si>
  <si>
    <t>Editorial correction of clause styles and clause numbers in 6.2.2_1 and 6.2.4_1</t>
  </si>
  <si>
    <t>R5-227764</t>
  </si>
  <si>
    <t>Editorial correction to EIS spherical coverage</t>
  </si>
  <si>
    <t>R5-227772</t>
  </si>
  <si>
    <t>Pending updates to clause 7 of SA FR2 spec related to FR2 RF enhancements in Rel16</t>
  </si>
  <si>
    <t>R5-227775</t>
  </si>
  <si>
    <t>Updates to test 6.2.2_1 UE maximum output power reduction enhancements</t>
  </si>
  <si>
    <t>R5-227782</t>
  </si>
  <si>
    <t>Update of Maximum input level for CA</t>
  </si>
  <si>
    <t>R5-227819</t>
  </si>
  <si>
    <t>Measurement uncertainties and test tolerances for mpr-PowerBoost tests 6.4.2.1_1, 6.5.2.1_1, 6.5.3.1_1, 6.5.3.2_1 and 6.5.3.3_1</t>
  </si>
  <si>
    <t>R5-227893</t>
  </si>
  <si>
    <t>R5-227909</t>
  </si>
  <si>
    <t>Test point analysis for mpr-PowerBoost tests 6.4.2.1_1, 6.5.2.1_1, 6.5.3.1_1, 6.5.3.2_1 and 6.5.3.3_1</t>
  </si>
  <si>
    <t>R5-227910</t>
  </si>
  <si>
    <t>New test case addition: 6.5.2.1_1 Spectrum Emission Mask with Power Boost</t>
  </si>
  <si>
    <t>R5-227911</t>
  </si>
  <si>
    <t>New test case addition: 6.4.2.1_1 Error vector magnitude with Power Boost</t>
  </si>
  <si>
    <t>R5-227941</t>
  </si>
  <si>
    <t>Test procedure update for Reference sensitivity power level for CA (2DL CA) for inter-band DL CA</t>
  </si>
  <si>
    <t>R5-227952</t>
  </si>
  <si>
    <t>Updates to EN-DC Enhanced Beam Corr test 6.6B.5</t>
  </si>
  <si>
    <t>R5-228037</t>
  </si>
  <si>
    <t>New test case addition: 6.5.3.1_1 Transmitter Spurious emissions with Power Boost</t>
  </si>
  <si>
    <t>R5-228038</t>
  </si>
  <si>
    <t>New test case addition: 6.5.3.2_1 Spurious emission band UE co-existence with Power Boost</t>
  </si>
  <si>
    <t>R5-228039</t>
  </si>
  <si>
    <t>New test case addition: 6.5.3.3_1 Additional spurious emissions with Power Boost</t>
  </si>
  <si>
    <t>R5-227241</t>
  </si>
  <si>
    <t>3410</t>
  </si>
  <si>
    <t>Update to NR EIEI test case 11.5.7</t>
  </si>
  <si>
    <t>R5-227244</t>
  </si>
  <si>
    <t>3411</t>
  </si>
  <si>
    <t>R5-227256</t>
  </si>
  <si>
    <t>3413</t>
  </si>
  <si>
    <t>Addition of NR EIEI test case 11.5.14</t>
  </si>
  <si>
    <t>R5-227257</t>
  </si>
  <si>
    <t>Addition of applicability for NR EIEI test cases</t>
  </si>
  <si>
    <t>R5-227489</t>
  </si>
  <si>
    <t>3412</t>
  </si>
  <si>
    <t>Addition of NR EIEI test case 11.5.3</t>
  </si>
  <si>
    <t>R5-226718</t>
  </si>
  <si>
    <t>Add low-mid-high ch BWs for NR-U</t>
  </si>
  <si>
    <t>R5-226731</t>
  </si>
  <si>
    <t>Update IE Phy-ParametersSharedSpectrumChAccess</t>
  </si>
  <si>
    <t>R5-226763</t>
  </si>
  <si>
    <t>1982</t>
  </si>
  <si>
    <t>Correction to title of TC7.8F.2</t>
  </si>
  <si>
    <t>R5-226764</t>
  </si>
  <si>
    <t>R5-226775</t>
  </si>
  <si>
    <t>2078</t>
  </si>
  <si>
    <t>Addition of CCA model, RMC into Annex for NR-U</t>
  </si>
  <si>
    <t>R5-227280</t>
  </si>
  <si>
    <t>3418</t>
  </si>
  <si>
    <t>Addition of NR-U test case 8.1.8.2.1</t>
  </si>
  <si>
    <t>R5-227302</t>
  </si>
  <si>
    <t>Addition of applicability for NR unlicensed test cases</t>
  </si>
  <si>
    <t>R5-227461</t>
  </si>
  <si>
    <t>Addition of NR-U test case 6.6.1.1</t>
  </si>
  <si>
    <t>R5-227462</t>
  </si>
  <si>
    <t>3419</t>
  </si>
  <si>
    <t>Addition of NR-U test case 8.1.5.6.6.1</t>
  </si>
  <si>
    <t>R5-227585</t>
  </si>
  <si>
    <t>Addition of PICS for NR unlicensed</t>
  </si>
  <si>
    <t>R5-227586</t>
  </si>
  <si>
    <t>Addition of NR-U test case 8.1.8.1.1</t>
  </si>
  <si>
    <t>R5-227707</t>
  </si>
  <si>
    <t>Addition of PICS for NR-U</t>
  </si>
  <si>
    <t>R5-227741</t>
  </si>
  <si>
    <t>1959</t>
  </si>
  <si>
    <t>Addition of 6.4F.2.1 EVM for NR-U</t>
  </si>
  <si>
    <t>R5-227751</t>
  </si>
  <si>
    <t>Correction of clause number in 7.7F.1.4.1</t>
  </si>
  <si>
    <t>R5-227808</t>
  </si>
  <si>
    <t>Addition of NR-U PDSCH Demod test case</t>
  </si>
  <si>
    <t>R5-227876</t>
  </si>
  <si>
    <t>Add applicability of 6.4F.2.2 and 6.5F.4</t>
  </si>
  <si>
    <t>R5-227877</t>
  </si>
  <si>
    <t>Addition of test applicability for NR-U Demod and RRM test cases</t>
  </si>
  <si>
    <t>R5-227921</t>
  </si>
  <si>
    <t>1960</t>
  </si>
  <si>
    <t>Addition of 6.5F.1 Occupied bandwidth for NR-U</t>
  </si>
  <si>
    <t>R5-227922</t>
  </si>
  <si>
    <t>1970</t>
  </si>
  <si>
    <t>Adding 6.5F.4 Transmit intermod for NR-U</t>
  </si>
  <si>
    <t>R5-227923</t>
  </si>
  <si>
    <t>1973</t>
  </si>
  <si>
    <t>Introduction of 6.4F.2.2 Carrier leakage for NR-U</t>
  </si>
  <si>
    <t>R5-227924</t>
  </si>
  <si>
    <t>1977</t>
  </si>
  <si>
    <t>Update 6.5F.3.1 General spurious emissions for NR-U</t>
  </si>
  <si>
    <t>R5-227925</t>
  </si>
  <si>
    <t>1968</t>
  </si>
  <si>
    <t>Update 7.5F.1 ACS for NR-U</t>
  </si>
  <si>
    <t>R5-227926</t>
  </si>
  <si>
    <t>1969</t>
  </si>
  <si>
    <t>Update 7.3F.2 Ref sensitivity for NR-U</t>
  </si>
  <si>
    <t>R5-227927</t>
  </si>
  <si>
    <t>1972</t>
  </si>
  <si>
    <t>Update 7.6F.2.1 IBB for NR-U</t>
  </si>
  <si>
    <t>R5-227928</t>
  </si>
  <si>
    <t>1974</t>
  </si>
  <si>
    <t>Update MU and TT for NR_U test cases</t>
  </si>
  <si>
    <t>R5-227992</t>
  </si>
  <si>
    <t>2073</t>
  </si>
  <si>
    <t>Addition of BFD and Link recovery test cases for NR-U</t>
  </si>
  <si>
    <t>R5-227993</t>
  </si>
  <si>
    <t>2136</t>
  </si>
  <si>
    <t>Addition of EN-DC FR1 RLM test cases under CCA configuration</t>
  </si>
  <si>
    <t>R5-225949</t>
  </si>
  <si>
    <t>Adding applicability statements for UEs supporting 5GS FR1 and NR-DC</t>
  </si>
  <si>
    <t>R5-225950</t>
  </si>
  <si>
    <t>Editorial and reference corrections to MPR for NR-DC</t>
  </si>
  <si>
    <t>R5-226313</t>
  </si>
  <si>
    <t>3239</t>
  </si>
  <si>
    <t>Update test case 8.1.1.4.7</t>
  </si>
  <si>
    <t>R5-226315</t>
  </si>
  <si>
    <t>3241</t>
  </si>
  <si>
    <t>Add test case 8.1.2.1.5.5</t>
  </si>
  <si>
    <t>R5-226316</t>
  </si>
  <si>
    <t>3242</t>
  </si>
  <si>
    <t>Add test case 8.1.2.1.5.6</t>
  </si>
  <si>
    <t>R5-227182</t>
  </si>
  <si>
    <t>2101</t>
  </si>
  <si>
    <t>Correction of minimum conformance requirements for E-UTRA - NR Early Measurement Reporting test cases</t>
  </si>
  <si>
    <t>R5-227435</t>
  </si>
  <si>
    <t>Editorial Correction to clause 8.2.7</t>
  </si>
  <si>
    <t>R5-227474</t>
  </si>
  <si>
    <t>Update applicabilities for test cases 8.1.1.4.4-9</t>
  </si>
  <si>
    <t>R5-227475</t>
  </si>
  <si>
    <t>Addition of MAC implementation capabilities</t>
  </si>
  <si>
    <t>R5-227548</t>
  </si>
  <si>
    <t>Addition of PICS for support of (re-)configuration of an SCG during the resume procedure</t>
  </si>
  <si>
    <t>R5-227549</t>
  </si>
  <si>
    <t>Addition of UE capability clauses for idle mode measurements ENDC testcases</t>
  </si>
  <si>
    <t>R5-227550</t>
  </si>
  <si>
    <t>Update of testcase 8.1.5.11.1</t>
  </si>
  <si>
    <t>R5-227551</t>
  </si>
  <si>
    <t>Update of testcase 8.1.5.11.2</t>
  </si>
  <si>
    <t>R5-227552</t>
  </si>
  <si>
    <t>Update of testcase 8.1.5.11.3</t>
  </si>
  <si>
    <t>R5-227553</t>
  </si>
  <si>
    <t>Update of testcase 8.1.5.11.4</t>
  </si>
  <si>
    <t>R5-227554</t>
  </si>
  <si>
    <t>3352</t>
  </si>
  <si>
    <t>Addition of testcase 8.2.6.3.1</t>
  </si>
  <si>
    <t>R5-227555</t>
  </si>
  <si>
    <t>Addition of testcase 8.2.6.3.2</t>
  </si>
  <si>
    <t>R5-227556</t>
  </si>
  <si>
    <t>3354</t>
  </si>
  <si>
    <t>Update to testcase 8.2.6.3.3</t>
  </si>
  <si>
    <t>R5-227557</t>
  </si>
  <si>
    <t>Update to testcase 8.2.6.3.4</t>
  </si>
  <si>
    <t>R5-227558</t>
  </si>
  <si>
    <t>3356</t>
  </si>
  <si>
    <t>Update to testcase 8.2.6.3.5</t>
  </si>
  <si>
    <t>R5-227559</t>
  </si>
  <si>
    <t>3357</t>
  </si>
  <si>
    <t>Update to testcase 8.2.6.3.6</t>
  </si>
  <si>
    <t>R5-227560</t>
  </si>
  <si>
    <t>Addition of applicability clauses for testcases 8.2.6.3.1 and 8.2.6.3.2</t>
  </si>
  <si>
    <t>R5-227561</t>
  </si>
  <si>
    <t>3238</t>
  </si>
  <si>
    <t>Update test case 8.1.1.4.4</t>
  </si>
  <si>
    <t>R5-227562</t>
  </si>
  <si>
    <t>3240</t>
  </si>
  <si>
    <t>Add test case 8.1.2.1.5.4</t>
  </si>
  <si>
    <t>R5-227563</t>
  </si>
  <si>
    <t>Add applicabilities for test cases 8.1.2.1.5.4, 8.1.2.1.5.5 and 8.1.2.1.5.6</t>
  </si>
  <si>
    <t>R5-227564</t>
  </si>
  <si>
    <t>Corrections to Applicability of TC 8.2.7.2.1 and TC 8.2.6.2.2</t>
  </si>
  <si>
    <t>R5-227565</t>
  </si>
  <si>
    <t>Correction of  NR-NR Dual Connectivity test cases</t>
  </si>
  <si>
    <t>R5-227730</t>
  </si>
  <si>
    <t>Style correction in 6.2B.4.0</t>
  </si>
  <si>
    <t>R5-227844</t>
  </si>
  <si>
    <t>2104</t>
  </si>
  <si>
    <t>Addition of CADC enhancement test cases to Annex E and F including Test Tolerance</t>
  </si>
  <si>
    <t>R5-227871</t>
  </si>
  <si>
    <t>Addition of CA_DC enhancements test cases applicability</t>
  </si>
  <si>
    <t>R5-227974</t>
  </si>
  <si>
    <t>Test Tolerances for Idle mode CA/DC measurement FR1 test case</t>
  </si>
  <si>
    <t>R5-227977</t>
  </si>
  <si>
    <t>2099</t>
  </si>
  <si>
    <t>Correction of NR SA FR1 Idle mode CA/DC measurement for FR1 test case 6.6.9.1 including Test Tolerance</t>
  </si>
  <si>
    <t>R5-227978</t>
  </si>
  <si>
    <t>Correction of Idle Mode inter-RAT CA/DC Measurements test case 6.6.15.1 including Test Tolerance</t>
  </si>
  <si>
    <t>R5-227979</t>
  </si>
  <si>
    <t>2102</t>
  </si>
  <si>
    <t>Correction of E-UTRA - NR FR1 Early Measurement Reporting 8.2.2.1 test case including Test Tolerance</t>
  </si>
  <si>
    <t>R5-227980</t>
  </si>
  <si>
    <t>2103</t>
  </si>
  <si>
    <t>Correction of E-UTRA - NR FR2 Early Measurement Reporting 8.2.2.2 test case including Test Tolerance</t>
  </si>
  <si>
    <t>R5-227740</t>
  </si>
  <si>
    <t>2054</t>
  </si>
  <si>
    <t>Updates to annex I ModifiedMPR-Behavior for band n41 power class 1.5</t>
  </si>
  <si>
    <t>R5-227188</t>
  </si>
  <si>
    <t>2105</t>
  </si>
  <si>
    <t>Minimum conformance requirements for EN-DC FR1 interruptions at SRS carrier-based switching test cases</t>
  </si>
  <si>
    <t>R5-227189</t>
  </si>
  <si>
    <t>2106</t>
  </si>
  <si>
    <t>Addition of EN-DC FR1 interruptions at NR SRS carrier based switching test case 4.5.2.8</t>
  </si>
  <si>
    <t>R5-227190</t>
  </si>
  <si>
    <t>2107</t>
  </si>
  <si>
    <t>Addition of EN-DC FR1 interruptions at NR SRS carrier based switching test case 4.5.2.9</t>
  </si>
  <si>
    <t>R5-227191</t>
  </si>
  <si>
    <t>2108</t>
  </si>
  <si>
    <t>Minimum conformance requirements for EN-DC FR2 interruptions at SRS carrier-based switching test cases</t>
  </si>
  <si>
    <t>R5-227192</t>
  </si>
  <si>
    <t>2109</t>
  </si>
  <si>
    <t>Addition of EN-DC FR2 interruptions at E-UTRA SRS carrier-based switching test case 5.5.2.7</t>
  </si>
  <si>
    <t>R5-227193</t>
  </si>
  <si>
    <t>Addition of EN-DC FR2 interruptions at NR SRS carrier-based switching test case 5.5.2.8</t>
  </si>
  <si>
    <t>R5-227194</t>
  </si>
  <si>
    <t>2111</t>
  </si>
  <si>
    <t>Minimum conformance requirements for SA FR1 interruptions at SRS carrier-based switching test cases</t>
  </si>
  <si>
    <t>R5-227196</t>
  </si>
  <si>
    <t>2113</t>
  </si>
  <si>
    <t>Minimum conformance requirements for Inter-frequency measurement without measurement gaps</t>
  </si>
  <si>
    <t>R5-227197</t>
  </si>
  <si>
    <t>2114</t>
  </si>
  <si>
    <t>Addition of SA event triggered reporting with additional mandatory gap pattern test case 6.6.2.9</t>
  </si>
  <si>
    <t>R5-227198</t>
  </si>
  <si>
    <t>2115</t>
  </si>
  <si>
    <t>Addition of SA FR1 event triggered reporting without gap when DRX is used test case 6.6.2.10</t>
  </si>
  <si>
    <t>R5-227199</t>
  </si>
  <si>
    <t>2116</t>
  </si>
  <si>
    <t>Addition of SA event triggered reporting tests for FR1 without gap when DRX is not used test case 6.6.2.11</t>
  </si>
  <si>
    <t>R5-227830</t>
  </si>
  <si>
    <t>2112</t>
  </si>
  <si>
    <t>Addition of NR FR1 interruptions at SRS carrier-based switching test case 6.5.2.2</t>
  </si>
  <si>
    <t>R5-226722</t>
  </si>
  <si>
    <t>1971</t>
  </si>
  <si>
    <t>R5-226727</t>
  </si>
  <si>
    <t>Update of test frequency for n3 R17 CBW</t>
  </si>
  <si>
    <t>R5-226863</t>
  </si>
  <si>
    <t>Updating signalling test frequencies for n79 20MHz CBW</t>
  </si>
  <si>
    <t>R5-226864</t>
  </si>
  <si>
    <t>Updating test channel bandwidths for n79</t>
  </si>
  <si>
    <t>R5-226866</t>
  </si>
  <si>
    <t>2007</t>
  </si>
  <si>
    <t>Updating Spectrum emission mask for UL MIMO for 45MHz CBW</t>
  </si>
  <si>
    <t>R5-227079</t>
  </si>
  <si>
    <t>2032</t>
  </si>
  <si>
    <t>Correction to DFT-s RB allocation for CBW 45 MHz</t>
  </si>
  <si>
    <t>R5-227087</t>
  </si>
  <si>
    <t>Addition of locationAndBandwidth for BW 35 MHz</t>
  </si>
  <si>
    <t>R5-227102</t>
  </si>
  <si>
    <t>2038</t>
  </si>
  <si>
    <t>Updates to common uplink configuration</t>
  </si>
  <si>
    <t>R5-227110</t>
  </si>
  <si>
    <t>Test frequencies updates for band n25</t>
  </si>
  <si>
    <t>R5-227111</t>
  </si>
  <si>
    <t>Test frequencies updates for band n66</t>
  </si>
  <si>
    <t>R5-227237</t>
  </si>
  <si>
    <t>2044</t>
  </si>
  <si>
    <t>Update CBW 35MHz for n3, n8 into TC 6.3.1, 6.3.2 and 6.3.3.6</t>
  </si>
  <si>
    <t>R5-227246</t>
  </si>
  <si>
    <t>2045</t>
  </si>
  <si>
    <t>Update CBW 35MHz into clause 6.5.1</t>
  </si>
  <si>
    <t>R5-227701</t>
  </si>
  <si>
    <t>Update of test frequency for n8 R17 CBW 35MHz</t>
  </si>
  <si>
    <t>R5-227702</t>
  </si>
  <si>
    <t>Adding test frequencies for n79 new CBW 10MHz and 20MHz</t>
  </si>
  <si>
    <t>R5-227758</t>
  </si>
  <si>
    <t>2006</t>
  </si>
  <si>
    <t>Updating REFSENS testing for n79 new CBW</t>
  </si>
  <si>
    <t>R5-227904</t>
  </si>
  <si>
    <t>Updating TP analysis for NS_49</t>
  </si>
  <si>
    <t>R5-227905</t>
  </si>
  <si>
    <t>2008</t>
  </si>
  <si>
    <t>Updating AMPR for NS_49 for 45MHz CBW</t>
  </si>
  <si>
    <t>R5-227906</t>
  </si>
  <si>
    <t>2009</t>
  </si>
  <si>
    <t>Updating Additional Spurious emission testing for NS_49 for 45MHz</t>
  </si>
  <si>
    <t>R5-226847</t>
  </si>
  <si>
    <t>Introducing SUL bands into NR FR1 UL MIMO Capabilities table</t>
  </si>
  <si>
    <t>R5-226849</t>
  </si>
  <si>
    <t>1993</t>
  </si>
  <si>
    <t>Adding new FR1 test case Configured Transmitted Power for SUL with UL MIMO</t>
  </si>
  <si>
    <t>R5-226850</t>
  </si>
  <si>
    <t>1994</t>
  </si>
  <si>
    <t>Adding new FR1 test case Minimum output power for SUL with UL MIMO</t>
  </si>
  <si>
    <t>R5-226851</t>
  </si>
  <si>
    <t>1995</t>
  </si>
  <si>
    <t>Adding new FR1 test case Transmit OFF power for SUL with UL MIMO</t>
  </si>
  <si>
    <t>R5-226853</t>
  </si>
  <si>
    <t>1997</t>
  </si>
  <si>
    <t>Adding new FR1 test case REFSENS for SUL with UL MIMO</t>
  </si>
  <si>
    <t>R5-226854</t>
  </si>
  <si>
    <t>1998</t>
  </si>
  <si>
    <t>Adding new FR1 test case REFSENS for SUL with UL MIMO and DL CA</t>
  </si>
  <si>
    <t>R5-226855</t>
  </si>
  <si>
    <t>1999</t>
  </si>
  <si>
    <t>Adding new FR1 test case Maximum input level for SUL with UL MIMO</t>
  </si>
  <si>
    <t>R5-226856</t>
  </si>
  <si>
    <t>Adding new FR1 test case Adjacent channel selectivity for SUL with UL MIMO</t>
  </si>
  <si>
    <t>R5-226857</t>
  </si>
  <si>
    <t>Adding new FR1 test case In-band blocking for SUL with UL MIMO</t>
  </si>
  <si>
    <t>R5-226858</t>
  </si>
  <si>
    <t>2002</t>
  </si>
  <si>
    <t>Adding new FR1 test case Out-of-band blocking for SUL with UL MIMO</t>
  </si>
  <si>
    <t>R5-226859</t>
  </si>
  <si>
    <t>2003</t>
  </si>
  <si>
    <t>Adding new FR1 test case Narrow band blocking for SUL with UL MIMO</t>
  </si>
  <si>
    <t>R5-226860</t>
  </si>
  <si>
    <t>2004</t>
  </si>
  <si>
    <t>Adding new FR1 test case Spurious response for SUL with UL MIMO</t>
  </si>
  <si>
    <t>R5-226861</t>
  </si>
  <si>
    <t>2005</t>
  </si>
  <si>
    <t>Adding new FR1 test case Wide band Intermodulation for SUL with UL MIMO</t>
  </si>
  <si>
    <t>R5-226936</t>
  </si>
  <si>
    <t>0231</t>
  </si>
  <si>
    <t>Adding applicability for new test cases for SUL with UL MIMO</t>
  </si>
  <si>
    <t>R5-226937</t>
  </si>
  <si>
    <t>2027</t>
  </si>
  <si>
    <t>Updating MU and TT for new test cases for SUL with UL MIMO</t>
  </si>
  <si>
    <t>R5-227759</t>
  </si>
  <si>
    <t>1992</t>
  </si>
  <si>
    <t>Adding new FR1 test case MOP for SUL with UL MIMO</t>
  </si>
  <si>
    <t>R5-227931</t>
  </si>
  <si>
    <t>1996</t>
  </si>
  <si>
    <t>Adding new FR1 test case Transmit ON/OFF time mask for SUL with UL MIMO</t>
  </si>
  <si>
    <t>R5-225938</t>
  </si>
  <si>
    <t>R5-226837</t>
  </si>
  <si>
    <t>5425</t>
  </si>
  <si>
    <t>Correction of a typo created while introducing LTE Band 103 in spurious emission test cases in clause 6.6</t>
  </si>
  <si>
    <t>R5-226015</t>
  </si>
  <si>
    <t>Corrections and additions of Rel-17 band combinations in NR CA spurious emission UE co-existence test case 6.5A.3.2.1</t>
  </si>
  <si>
    <t>R5-226363</t>
  </si>
  <si>
    <t>Removal of R17 FR1 pending CA configs from cl 5</t>
  </si>
  <si>
    <t>R5-226367</t>
  </si>
  <si>
    <t>Removal of Test freqs for R17 pending CADC configs from cl 4.3.1</t>
  </si>
  <si>
    <t>R5-226589</t>
  </si>
  <si>
    <t>0693</t>
  </si>
  <si>
    <t>Update test frequency for DC_5A_n77A</t>
  </si>
  <si>
    <t>R5-226729</t>
  </si>
  <si>
    <t>1975</t>
  </si>
  <si>
    <t>R5-226747</t>
  </si>
  <si>
    <t>1465</t>
  </si>
  <si>
    <t>Clean-up pending R17 configurations in clause 5</t>
  </si>
  <si>
    <t>R5-226750</t>
  </si>
  <si>
    <t>1468</t>
  </si>
  <si>
    <t>Clean-up pending R17 configurations in clause 6</t>
  </si>
  <si>
    <t>R5-226894</t>
  </si>
  <si>
    <t>Update of n28 test frequencies for DC_21A_n28A in clause 6.2.3.1</t>
  </si>
  <si>
    <t>R5-227084</t>
  </si>
  <si>
    <t>Update to offsetToCarrier for DC_21A_n28A</t>
  </si>
  <si>
    <t>R5-227221</t>
  </si>
  <si>
    <t>2042</t>
  </si>
  <si>
    <t>Corrections and additions of Rel-17 band combinations in NR CA general spurious emission test case 6.5A.3.1</t>
  </si>
  <si>
    <t>R5-227228</t>
  </si>
  <si>
    <t>Update of spurious emission TP analysis for Rel-17 NR CA configuration CA_n48A-n71A</t>
  </si>
  <si>
    <t>R5-227275</t>
  </si>
  <si>
    <t>2677</t>
  </si>
  <si>
    <t>Introduction of CA_n48A-n77A and CA_n71A-n77A configurations</t>
  </si>
  <si>
    <t>R5-227276</t>
  </si>
  <si>
    <t>Introduction of CA_n48A-n77A and CA_n71A-n77A baseline capabilities</t>
  </si>
  <si>
    <t>R5-227289</t>
  </si>
  <si>
    <t>Corrections on test configuration table in spurious emission band UE co-existence for Rel-17 inter-band EN-DC configuration</t>
  </si>
  <si>
    <t>R5-227301</t>
  </si>
  <si>
    <t>2051</t>
  </si>
  <si>
    <t>Introduction of CA_n48A-n77A and CA_n71A-n77A Rx requirements</t>
  </si>
  <si>
    <t>R5-227714</t>
  </si>
  <si>
    <t>0682</t>
  </si>
  <si>
    <t>Update TP analysis for reference sensitivity frequency selections</t>
  </si>
  <si>
    <t>R5-227727</t>
  </si>
  <si>
    <t>Introduction of CA_n48A-n77A and CA_n71A-n77A test point analyses</t>
  </si>
  <si>
    <t>R5-227732</t>
  </si>
  <si>
    <t>Removal of R17 FR1 pending CA configs from cl 7</t>
  </si>
  <si>
    <t>R5-227761</t>
  </si>
  <si>
    <t>2049</t>
  </si>
  <si>
    <t>Introduction of CA_n71A-n77A Transmitter power requirements</t>
  </si>
  <si>
    <t>R5-227790</t>
  </si>
  <si>
    <t>1453</t>
  </si>
  <si>
    <t>Update some frequency selections in test configuration table</t>
  </si>
  <si>
    <t>R5-227918</t>
  </si>
  <si>
    <t>2050</t>
  </si>
  <si>
    <t>Introduction of CA_n71A-n77A Spurious emissions requirements</t>
  </si>
  <si>
    <t>R5-226625</t>
  </si>
  <si>
    <t>Update to Table A.4.3.2A.4.1-4: Inter-band CA within FR1 (two bands) PC2 UE RF Baseline Implementation Capabilities</t>
  </si>
  <si>
    <t>R5-227930</t>
  </si>
  <si>
    <t>1991</t>
  </si>
  <si>
    <t>R5-227324</t>
  </si>
  <si>
    <t>2056</t>
  </si>
  <si>
    <t>Updates to annex I ModifiedMPR-Behavior for band n79</t>
  </si>
  <si>
    <t>R5-227323</t>
  </si>
  <si>
    <t>2055</t>
  </si>
  <si>
    <t>Updates to annex I ModifiedMPR-Behavior for bands n77 and n78</t>
  </si>
  <si>
    <t>R5-227733</t>
  </si>
  <si>
    <t>Correct Table 6.2.3.4.1-4a A-MPR test configuration table</t>
  </si>
  <si>
    <t>R5-227734</t>
  </si>
  <si>
    <t>Correction of A-MPR setting in Table 6.2.3.5-6a</t>
  </si>
  <si>
    <t>R5-227735</t>
  </si>
  <si>
    <t>Correct Table 6.2.3.3.4-5 A-MPR specification table number</t>
  </si>
  <si>
    <t>R5-227936</t>
  </si>
  <si>
    <t>2057</t>
  </si>
  <si>
    <t>Additional requirements and A-MPR for NS_21 and n30</t>
  </si>
  <si>
    <t>R5-226914</t>
  </si>
  <si>
    <t>2024</t>
  </si>
  <si>
    <t>Updating Annex E for TxD test cases</t>
  </si>
  <si>
    <t>R5-226915</t>
  </si>
  <si>
    <t>2025</t>
  </si>
  <si>
    <t>Updating Annex F for TxD test cases</t>
  </si>
  <si>
    <t>R5-227064</t>
  </si>
  <si>
    <t>2028</t>
  </si>
  <si>
    <t>Suffix definition for Tx Diversity clauses</t>
  </si>
  <si>
    <t>R5-227912</t>
  </si>
  <si>
    <t>Updating TP analysis for 6.2G.2 to add power class 3</t>
  </si>
  <si>
    <t>R5-227913</t>
  </si>
  <si>
    <t>Updating 6.2.2, 6.2D.2 and 6.2G.2 to coordinate the MPR test</t>
  </si>
  <si>
    <t>R5-227934</t>
  </si>
  <si>
    <t>2031</t>
  </si>
  <si>
    <t>Limit transmit modulation quality for Tx Diversity to power per any antenna connector higher than a threshold</t>
  </si>
  <si>
    <t>R5-228040</t>
  </si>
  <si>
    <t>Updating test applicability for TxD test cases</t>
  </si>
  <si>
    <t>R5-228053</t>
  </si>
  <si>
    <t>1985</t>
  </si>
  <si>
    <t>Add new test case 6.5G.3.2</t>
  </si>
  <si>
    <t>R5-228054</t>
  </si>
  <si>
    <t>1986</t>
  </si>
  <si>
    <t>Add new test case 6.5G.3.3</t>
  </si>
  <si>
    <t>R5-228055</t>
  </si>
  <si>
    <t>1987</t>
  </si>
  <si>
    <t>Configured transmitted power for Tx Diversity</t>
  </si>
  <si>
    <t>R5-228056</t>
  </si>
  <si>
    <t>Updating 6.2.1, 6.2D.1 and 6.2G.1 to coordinate the MOP test</t>
  </si>
  <si>
    <t>R5-228057</t>
  </si>
  <si>
    <t>2012</t>
  </si>
  <si>
    <t>Updating 6.2.4 and 6.2D.4 to coordinate the Configured transmitted power test</t>
  </si>
  <si>
    <t>R5-228058</t>
  </si>
  <si>
    <t>2013</t>
  </si>
  <si>
    <t>Updating 6.3, 6.3D and 6.3G to coordinate the output power dynamic test</t>
  </si>
  <si>
    <t>R5-228059</t>
  </si>
  <si>
    <t>2014</t>
  </si>
  <si>
    <t>Addition of 6.3G.4.1 absolute power tolerance for TxD</t>
  </si>
  <si>
    <t>R5-228060</t>
  </si>
  <si>
    <t>Updating 6.4, 6.4D and 6.4G to coordinate the transmit signal quality test</t>
  </si>
  <si>
    <t>R5-228061</t>
  </si>
  <si>
    <t>2016</t>
  </si>
  <si>
    <t>Addition of 6.4G.2.1 EVM for TxD</t>
  </si>
  <si>
    <t>R5-228062</t>
  </si>
  <si>
    <t>Updating 6.5, 6.5D and 6.5G to coordinate the output spectrum emission test</t>
  </si>
  <si>
    <t>R5-228063</t>
  </si>
  <si>
    <t>2018</t>
  </si>
  <si>
    <t>Addition of 6.5G.2.1 SEM for TxD</t>
  </si>
  <si>
    <t>R5-228064</t>
  </si>
  <si>
    <t>2019</t>
  </si>
  <si>
    <t>Addition of 6.5G.2.2 A-SEM for TxD</t>
  </si>
  <si>
    <t>R5-228065</t>
  </si>
  <si>
    <t>Addition of 6.5G.2.3.2 UTRA ACLR for TxD</t>
  </si>
  <si>
    <t>R5-228066</t>
  </si>
  <si>
    <t>2023</t>
  </si>
  <si>
    <t>Updating section 7 for TxD</t>
  </si>
  <si>
    <t>R5-227709</t>
  </si>
  <si>
    <t>Addition of DL1024QAM PICS</t>
  </si>
  <si>
    <t>R5-227811</t>
  </si>
  <si>
    <t>Addition of DL1024QAM FDD PDSCH test case</t>
  </si>
  <si>
    <t>R5-227812</t>
  </si>
  <si>
    <t>Addition of DL1024QAM TDD PDSCH test case</t>
  </si>
  <si>
    <t>R5-227872</t>
  </si>
  <si>
    <t>Applicability spec update for DL1024QAM test cases</t>
  </si>
  <si>
    <t>R5-227773</t>
  </si>
  <si>
    <t>Introduce FR2 RF test case for UE phase continuity requirements when UE supports DMRS bundling</t>
  </si>
  <si>
    <t>R5-227312</t>
  </si>
  <si>
    <t>Addition of applicability for MUSIM test cases</t>
  </si>
  <si>
    <t>R5-227476</t>
  </si>
  <si>
    <t>Addition of USIM configuration for MUSIM test cases</t>
  </si>
  <si>
    <t>R5-227477</t>
  </si>
  <si>
    <t>Addition of test procedure for registration of a MUSIM UE</t>
  </si>
  <si>
    <t>R5-227478</t>
  </si>
  <si>
    <t>3420</t>
  </si>
  <si>
    <t>Addition of MultiSIM test case 9.1.5.1.16</t>
  </si>
  <si>
    <t>R5-227479</t>
  </si>
  <si>
    <t>3421</t>
  </si>
  <si>
    <t>Addition of new MUSIM test case 9.1.7.4</t>
  </si>
  <si>
    <t>R5-227130</t>
  </si>
  <si>
    <t>3378</t>
  </si>
  <si>
    <t>Addition of MBS Broadcast TC 14.1.1.1-acquire MCCH information after enter a Cell providing SIB20</t>
  </si>
  <si>
    <t>R5-227131</t>
  </si>
  <si>
    <t>3379</t>
  </si>
  <si>
    <t>Addition of MBS Broadcast TC 14.1.2.1-frequency prioritization for Cell reselection</t>
  </si>
  <si>
    <t>R5-227132</t>
  </si>
  <si>
    <t>3380</t>
  </si>
  <si>
    <t>Addition of MBS Broadcast TC 14.1.2.2-MBS Interest Indication-interfreq</t>
  </si>
  <si>
    <t>R5-227133</t>
  </si>
  <si>
    <t>3381</t>
  </si>
  <si>
    <t>Addition of MBS Broadcast TC 14.1.2.3-MBS Interest Indication-intrafreq</t>
  </si>
  <si>
    <t>R5-227134</t>
  </si>
  <si>
    <t>3382</t>
  </si>
  <si>
    <t>Addition of MBS Broadcast TC 14.1.3.1-Harq</t>
  </si>
  <si>
    <t>R5-227135</t>
  </si>
  <si>
    <t>3383</t>
  </si>
  <si>
    <t>Addition of MBS Broadcast TC 14.1.3.2-DRX</t>
  </si>
  <si>
    <t>R5-227138</t>
  </si>
  <si>
    <t>Update of configuration of system information blocks for MBS Broadcast TC</t>
  </si>
  <si>
    <t>R5-227139</t>
  </si>
  <si>
    <t>Update of MBS IE CFR-ConfigMCCH-MTCH</t>
  </si>
  <si>
    <t>R5-227142</t>
  </si>
  <si>
    <t>Editoral correction of physical layer parameters for scheduling of MBS</t>
  </si>
  <si>
    <t>R5-227153</t>
  </si>
  <si>
    <t>Addition of test applicablity for MBS TC</t>
  </si>
  <si>
    <t>R5-227507</t>
  </si>
  <si>
    <t>Update of CLOSE UE TEST LOOP message</t>
  </si>
  <si>
    <t>R5-227508</t>
  </si>
  <si>
    <t>Update of MBS IE TMGI</t>
  </si>
  <si>
    <t>R5-227509</t>
  </si>
  <si>
    <t>Update of Radio resource control information elements for Broadcast MBS TC</t>
  </si>
  <si>
    <t>R5-227510</t>
  </si>
  <si>
    <t>2665</t>
  </si>
  <si>
    <t>Update of DNN configuration for PDU session associated with MBS Multicast session</t>
  </si>
  <si>
    <t>R5-227511</t>
  </si>
  <si>
    <t>Update of Procedure for MBS Multicast session join and session establishment</t>
  </si>
  <si>
    <t>R5-227512</t>
  </si>
  <si>
    <t>Update of Radio resource control information elements for Multicast MBS TC</t>
  </si>
  <si>
    <t>R5-227513</t>
  </si>
  <si>
    <t>Addition of PICS for MBS TC</t>
  </si>
  <si>
    <t>R5-227514</t>
  </si>
  <si>
    <t>Update of Loop Mode C for MBS TC</t>
  </si>
  <si>
    <t>R5-227515</t>
  </si>
  <si>
    <t>3384</t>
  </si>
  <si>
    <t>Addition of MBS Multicast TC 14.2.1.1.1-PTM transmission and PTP transmission</t>
  </si>
  <si>
    <t>R5-227516</t>
  </si>
  <si>
    <t>3385</t>
  </si>
  <si>
    <t>Addition of MBS Multicast TC 14.2.1.1.4-PTM retransmission for multicast</t>
  </si>
  <si>
    <t>R5-227517</t>
  </si>
  <si>
    <t>3386</t>
  </si>
  <si>
    <t>Addition of MBS Multicast TC 14.2.1.1.5-PTP retransmission for multicast</t>
  </si>
  <si>
    <t>R5-227543</t>
  </si>
  <si>
    <t>3247</t>
  </si>
  <si>
    <t>Addition of new test case 8.1.6.1.2.14 for SON_MDT</t>
  </si>
  <si>
    <t>R5-227544</t>
  </si>
  <si>
    <t>Update of MDT information element for SON_MDT</t>
  </si>
  <si>
    <t>R5-227542</t>
  </si>
  <si>
    <t>Update of information elements for slice specific RACH configuration</t>
  </si>
  <si>
    <t>R5-226780</t>
  </si>
  <si>
    <t>3298</t>
  </si>
  <si>
    <t>Update of TC 10.1.8.1- NASC / PDU session establishment reject / Maximum number of PDU sessions reached / Back-off timer is neither zero nor deactivated</t>
  </si>
  <si>
    <t>R5-226783</t>
  </si>
  <si>
    <t>3299</t>
  </si>
  <si>
    <t>Update of TC 10.1.8.2-NSAC / PDU session establishment reject / Maximum number of PDU sessions reached / Back-off timer is deactivated</t>
  </si>
  <si>
    <t>R5-227021</t>
  </si>
  <si>
    <t>Addition of applicability of new eNS Test Cases</t>
  </si>
  <si>
    <t>R5-227545</t>
  </si>
  <si>
    <t>3246</t>
  </si>
  <si>
    <t>Addition of new test case 9.1.13.1 for eNS Ph2</t>
  </si>
  <si>
    <t>R5-227546</t>
  </si>
  <si>
    <t>3342</t>
  </si>
  <si>
    <t>Addition of new eNS Test Case for NSAC Generic UE configuration update rejected NSSAI</t>
  </si>
  <si>
    <t>R5-227547</t>
  </si>
  <si>
    <t>3343</t>
  </si>
  <si>
    <t>Addition of new eNS Test Case for NSAC De-registration rejected NSSAI</t>
  </si>
  <si>
    <t>R5-227579</t>
  </si>
  <si>
    <t>Addition of applicability for new eNS Ph2 test cases 9.1.13.1</t>
  </si>
  <si>
    <t>R5-226110</t>
  </si>
  <si>
    <t>Correction to default configurations for RedCap RRM TCs</t>
  </si>
  <si>
    <t>R5-226112</t>
  </si>
  <si>
    <t>Addition of applicability for RedCap RRM TCs</t>
  </si>
  <si>
    <t>R5-226113</t>
  </si>
  <si>
    <t>Addition of minimum requirements for RedCap RRM TCs 16.3.1.0 - FR1 HO</t>
  </si>
  <si>
    <t>R5-226114</t>
  </si>
  <si>
    <t>Addition of RedCap RRM TC 16.3.1.7 - inter-RAT HO 1 Rx</t>
  </si>
  <si>
    <t>R5-226116</t>
  </si>
  <si>
    <t>Addition of RedCap RRM TC 16.3.1.9 - inter-RAT blind HO 1 Rx</t>
  </si>
  <si>
    <t>R5-226118</t>
  </si>
  <si>
    <t>Addition of minimum requirements for RedCap RRM TCs 16.3.2.1.0 - FR1 Reestablish</t>
  </si>
  <si>
    <t>R5-226119</t>
  </si>
  <si>
    <t>1965</t>
  </si>
  <si>
    <t>Addition of RedCap RRM TC 16.3.2.1.1 - intra reestablish 1 Rx</t>
  </si>
  <si>
    <t>R5-226120</t>
  </si>
  <si>
    <t>1966</t>
  </si>
  <si>
    <t>Addition of RedCap RRM TC 16.3.2.1.2 - intra reestablish 2 Rx with TT</t>
  </si>
  <si>
    <t>R5-226121</t>
  </si>
  <si>
    <t>1967</t>
  </si>
  <si>
    <t>Addition of RedCap RRM TC 16.3.2.1.3 - inter reestablish 1 Rx</t>
  </si>
  <si>
    <t>R5-226122</t>
  </si>
  <si>
    <t>Addition of RedCap RRM TC 16.3.2.1.4 - inter reestablish 2 Rx with TT</t>
  </si>
  <si>
    <t>R5-226123</t>
  </si>
  <si>
    <t>Addition of RedCap RRM TC 16.3.2.1.5 - no timing reestablish 1 Rx</t>
  </si>
  <si>
    <t>R5-226124</t>
  </si>
  <si>
    <t>Addition of RedCap RRM TC 16.3.2.1.6 - no timing reestablish 2 Rx with TT</t>
  </si>
  <si>
    <t>R5-226125</t>
  </si>
  <si>
    <t>Addition of minimum requirements for RedCap RRM TCs 16.3.2.2.0 - RACH</t>
  </si>
  <si>
    <t>R5-226126</t>
  </si>
  <si>
    <t>Addition of RedCap RRM TC 16.3.2.2.1 - 4 step CBRA 1 Rx</t>
  </si>
  <si>
    <t>R5-226127</t>
  </si>
  <si>
    <t>Addition of RedCap RRM TC 16.3.2.2.2 - 4 step CBRA 2 Rx with TT</t>
  </si>
  <si>
    <t>R5-226128</t>
  </si>
  <si>
    <t>Addition of RedCap RRM TC 16.3.2.2.3 - 4 step CFRA 1 Rx</t>
  </si>
  <si>
    <t>R5-226129</t>
  </si>
  <si>
    <t>Addition of RedCap RRM TC 16.3.2.2.4 - 4 step CFRA 2 Rx with TT</t>
  </si>
  <si>
    <t>R5-226134</t>
  </si>
  <si>
    <t>1980</t>
  </si>
  <si>
    <t>Addition of minimum requirements for RedCap RRM TCs 16.3.2.3.0 - Redirection</t>
  </si>
  <si>
    <t>R5-226135</t>
  </si>
  <si>
    <t>1981</t>
  </si>
  <si>
    <t>Addition of RedCap RRM TC 16.3.2.3.1 - NR redirection 1 Rx</t>
  </si>
  <si>
    <t>R5-226139</t>
  </si>
  <si>
    <t>Addition of minimum requirements for RedCap RRM TCs 16.4.1.0 - Tx timing</t>
  </si>
  <si>
    <t>R5-226142</t>
  </si>
  <si>
    <t>1988</t>
  </si>
  <si>
    <t>Addition of minimum requirements for RedCap RRM TCs 16.5.1.0 - RLM</t>
  </si>
  <si>
    <t>R5-226143</t>
  </si>
  <si>
    <t>1989</t>
  </si>
  <si>
    <t>Addition of RedCap RRM TC 16.5.1.1 - OOS non-DRX 1 Rx</t>
  </si>
  <si>
    <t>R5-226144</t>
  </si>
  <si>
    <t>1990</t>
  </si>
  <si>
    <t>Addition of RedCap RRM TC 16.5.1.2 - OOS non-DRX 2 Rx with TT</t>
  </si>
  <si>
    <t>R5-226145</t>
  </si>
  <si>
    <t>Addition of RedCap RRM TC 16.5.1.3 - IS non-DRX 1 Rx</t>
  </si>
  <si>
    <t>R5-226146</t>
  </si>
  <si>
    <t>Addition of RedCap RRM TC 16.5.1.4 - IS non-DRX 2 Rx with TT</t>
  </si>
  <si>
    <t>R5-226147</t>
  </si>
  <si>
    <t>Addition of RedCap RRM TC 16.5.1.7 - IS DRX 1 Rx</t>
  </si>
  <si>
    <t>R5-226148</t>
  </si>
  <si>
    <t>Addition of RedCap RRM TC 16.5.1.8 - IS DRX 2 Rx with TT</t>
  </si>
  <si>
    <t>R5-226149</t>
  </si>
  <si>
    <t>Addition of minimum requirements for RedCap RRM TCs 16.5.2.0 - BFD</t>
  </si>
  <si>
    <t>R5-226150</t>
  </si>
  <si>
    <t>Addition of RedCap RRM TC 16.5.2.1 - SSB BFR 1 Rx</t>
  </si>
  <si>
    <t>R5-226152</t>
  </si>
  <si>
    <t>Addition of minimum requirements for RedCap RRM TCs 16.6.1.0 - Intra-freq measurement</t>
  </si>
  <si>
    <t>R5-226153</t>
  </si>
  <si>
    <t>Addition of RedCap RRM TC 16.6.1.3 - no gap DRX 1 Rx</t>
  </si>
  <si>
    <t>R5-226154</t>
  </si>
  <si>
    <t>Addition of RedCap RRM TC 16.6.1.4 - no gap DRX 2 Rx with TT</t>
  </si>
  <si>
    <t>R5-226155</t>
  </si>
  <si>
    <t>Addition of RedCap RRM TC 16.6.1.7 - gap DRX 1 Rx</t>
  </si>
  <si>
    <t>R5-226156</t>
  </si>
  <si>
    <t>Addition of RedCap RRM TC 16.6.1.8 - gap DRX 2 Rx with TT</t>
  </si>
  <si>
    <t>R5-226157</t>
  </si>
  <si>
    <t>Addition of RedCap RRM TC 16.6.1.11 - gap non-DRX SSB index 1 Rx</t>
  </si>
  <si>
    <t>R5-226158</t>
  </si>
  <si>
    <t>Addition of RedCap RRM TC 16.6.1.12 - gap non-DRX SSB index 2 Rx with TT</t>
  </si>
  <si>
    <t>R5-226159</t>
  </si>
  <si>
    <t>Addition of minimum requirements for RedCap RRM TCs 16.6.4.0 - L1-RSRP</t>
  </si>
  <si>
    <t>R5-226160</t>
  </si>
  <si>
    <t>Addition of RedCap RRM TC 16.6.4.1 - L1-RSRP non-DRX 1 Rx</t>
  </si>
  <si>
    <t>R5-226162</t>
  </si>
  <si>
    <t>Addition of RedCap RRM TC 16.6.4.3 - L1-RSRP DRX 1 Rx</t>
  </si>
  <si>
    <t>R5-226164</t>
  </si>
  <si>
    <t>Addition of minimum requirements for RedCap RRM TCs 17.3.2.1.0 - Reestablish</t>
  </si>
  <si>
    <t>R5-226165</t>
  </si>
  <si>
    <t>Addition of RedCap RRM TC 17.3.2.1.1 - intra reestablish with TT</t>
  </si>
  <si>
    <t>R5-226166</t>
  </si>
  <si>
    <t>Addition of RedCap RRM TC 17.3.2.1.2 - inter reestablish with TT</t>
  </si>
  <si>
    <t>R5-226167</t>
  </si>
  <si>
    <t>Addition of RedCap RRM TC 17.3.2.1.3 - no timing reestablish</t>
  </si>
  <si>
    <t>R5-226168</t>
  </si>
  <si>
    <t>Addition of minimum requirements for RedCap RRM TCs 17.5.1.0 - RLM</t>
  </si>
  <si>
    <t>R5-226169</t>
  </si>
  <si>
    <t>Addition of RedCap RRM TC 17.5.1.1 - OOS non-DRX with TT</t>
  </si>
  <si>
    <t>R5-226170</t>
  </si>
  <si>
    <t>Addition of RedCap RRM TC 17.5.1.2 - IS non-DRX with TT</t>
  </si>
  <si>
    <t>R5-226171</t>
  </si>
  <si>
    <t>Addition of RedCap RRM TC 17.5.1.4 - IS DRX with TT</t>
  </si>
  <si>
    <t>R5-226172</t>
  </si>
  <si>
    <t>Addition of minimum requirements for RedCap RRM TCs 17.6.1.0 - Intra-freq measurement</t>
  </si>
  <si>
    <t>R5-226173</t>
  </si>
  <si>
    <t>Addition of RedCap RRM TC 17.6.1.1 - no gap non-DRX with TT</t>
  </si>
  <si>
    <t>R5-226174</t>
  </si>
  <si>
    <t>Addition of minimum requirements for RedCap RRM TCs 18.2.1.0 - L2N HO</t>
  </si>
  <si>
    <t>R5-226175</t>
  </si>
  <si>
    <t>2021</t>
  </si>
  <si>
    <t>Addition of RedCap RRM TC 18.2.1.1 - L2N HO with TT</t>
  </si>
  <si>
    <t>R5-226176</t>
  </si>
  <si>
    <t>2022</t>
  </si>
  <si>
    <t>Addition of minimum requirements for RedCap RRM TCs 18.2.2.0 - L2N redirection</t>
  </si>
  <si>
    <t>R5-226177</t>
  </si>
  <si>
    <t>Addition of RedCap RRM TC 18.2.2.1 - L2N redirection with TT</t>
  </si>
  <si>
    <t>R5-226178</t>
  </si>
  <si>
    <t>Correction to Clause 3 for RedCap RRM TCs</t>
  </si>
  <si>
    <t>R5-226180</t>
  </si>
  <si>
    <t>2026</t>
  </si>
  <si>
    <t>Correction to Annex B for RedCap RRM TCs</t>
  </si>
  <si>
    <t>R5-226181</t>
  </si>
  <si>
    <t>Correction to Annex E for RedCap RRM TCs</t>
  </si>
  <si>
    <t>R5-226183</t>
  </si>
  <si>
    <t>2029</t>
  </si>
  <si>
    <t>Correction to Annex G for RedCap RRM TCs</t>
  </si>
  <si>
    <t>R5-226428</t>
  </si>
  <si>
    <t>TT analysis for RedCap RRM TC 16.4.1.1 and 16.4.1.2 - Tx timing</t>
  </si>
  <si>
    <t>R5-226434</t>
  </si>
  <si>
    <t>TT analysis for RedCap RRM TC 17.3.2.1.1 - intra reestablish</t>
  </si>
  <si>
    <t>R5-226435</t>
  </si>
  <si>
    <t>TT analysis for RedCap RRM TC 17.3.2.1.2 - inter reestablish</t>
  </si>
  <si>
    <t>R5-226436</t>
  </si>
  <si>
    <t>0428</t>
  </si>
  <si>
    <t>TT analysis for RedCap RRM TC 17.5.1.1 - OOS non-DRX</t>
  </si>
  <si>
    <t>R5-226437</t>
  </si>
  <si>
    <t>TT analysis for RedCap RRM TC 17.5.1.2 - IS non-DRX</t>
  </si>
  <si>
    <t>R5-226438</t>
  </si>
  <si>
    <t>TT analysis for RedCap RRM TC 17.5.1.4 - IS DRX</t>
  </si>
  <si>
    <t>R5-226439</t>
  </si>
  <si>
    <t>TT analysis for RedCap RRM TC 17.6.1.1 - no gap non-DRX</t>
  </si>
  <si>
    <t>R5-226595</t>
  </si>
  <si>
    <t>Update for 7.3I Ref sensitivity for RedCap</t>
  </si>
  <si>
    <t>R5-226682</t>
  </si>
  <si>
    <t>0605</t>
  </si>
  <si>
    <t>Addition of minimum test time for RedCap demod test cases</t>
  </si>
  <si>
    <t>R5-226684</t>
  </si>
  <si>
    <t>Addition of 2x1 antenna connection for RedCap</t>
  </si>
  <si>
    <t>R5-226687</t>
  </si>
  <si>
    <t>Addition of test case 5.2.1.1.1 1Rx FDD FR1 PDSCH performance for RedCap</t>
  </si>
  <si>
    <t>R5-226688</t>
  </si>
  <si>
    <t>Addition of applicability for csi requirements for RedCap</t>
  </si>
  <si>
    <t>R5-226690</t>
  </si>
  <si>
    <t>0610</t>
  </si>
  <si>
    <t>Updating clause 3 and Annexes for RedCap</t>
  </si>
  <si>
    <t>R5-226702</t>
  </si>
  <si>
    <t>Addition of applicability for RedCap demod test cases</t>
  </si>
  <si>
    <t>R5-226765</t>
  </si>
  <si>
    <t>1983</t>
  </si>
  <si>
    <t>Editorial correction to clause 4.3 description</t>
  </si>
  <si>
    <t>R5-226947</t>
  </si>
  <si>
    <t>Update to NR TC 7.1.2.3.6 to test RedCap UE</t>
  </si>
  <si>
    <t>R5-226948</t>
  </si>
  <si>
    <t>Update to NR TC 7.1.2.3.8 to test RedCap UE</t>
  </si>
  <si>
    <t>R5-227116</t>
  </si>
  <si>
    <t>2041</t>
  </si>
  <si>
    <t>Update of MOP TC for RedCap</t>
  </si>
  <si>
    <t>R5-227117</t>
  </si>
  <si>
    <t>Update of test applicability for RedCap test cases</t>
  </si>
  <si>
    <t>R5-227156</t>
  </si>
  <si>
    <t>3390</t>
  </si>
  <si>
    <t>Correction of RedCap TC 6.1.2.26-Cell Selection</t>
  </si>
  <si>
    <t>R5-227162</t>
  </si>
  <si>
    <t>Update to NR TC 7.1.1.3.4 to test RedCap UE</t>
  </si>
  <si>
    <t>R5-227163</t>
  </si>
  <si>
    <t>Update to NR TC 7.1.1.4.1.1 to test RedCap UE</t>
  </si>
  <si>
    <t>R5-227164</t>
  </si>
  <si>
    <t>3396</t>
  </si>
  <si>
    <t>Update to NR TC 7.1.2.3.7 to test RedCap UE</t>
  </si>
  <si>
    <t>R5-227166</t>
  </si>
  <si>
    <t>Update to NR TC 7.1.1.4.2.1 to test RedCap UE</t>
  </si>
  <si>
    <t>R5-227167</t>
  </si>
  <si>
    <t>3399</t>
  </si>
  <si>
    <t>Update to NR TC 7.1.1.4.2.3 to test RedCap UE</t>
  </si>
  <si>
    <t>R5-227168</t>
  </si>
  <si>
    <t>Update to NR TC 7.1.1.4.2.4 to test RedCap UE</t>
  </si>
  <si>
    <t>R5-227169</t>
  </si>
  <si>
    <t>3401</t>
  </si>
  <si>
    <t>Update to NR TC 7.1.1.4.2.5 to test RedCap UE</t>
  </si>
  <si>
    <t>R5-227170</t>
  </si>
  <si>
    <t>3402</t>
  </si>
  <si>
    <t>Update to NR TC 7.1.1.9.1 to test RedCap UE</t>
  </si>
  <si>
    <t>R5-227211</t>
  </si>
  <si>
    <t>2127</t>
  </si>
  <si>
    <t>Addition of NR SA FR1 Cell reselection RedCap test case 16.1.1.2</t>
  </si>
  <si>
    <t>R5-227212</t>
  </si>
  <si>
    <t>2128</t>
  </si>
  <si>
    <t>Addition of NR SA FR1 Cell reselection RedCap test case 16.1.1.3</t>
  </si>
  <si>
    <t>R5-227213</t>
  </si>
  <si>
    <t>2129</t>
  </si>
  <si>
    <t>Addition of NR SA FR1 Cell reselection RedCap test case 16.1.1.4</t>
  </si>
  <si>
    <t>R5-227214</t>
  </si>
  <si>
    <t>Addition of NR SA FR1 Cell reselection RedCap test case 16.1.1.5</t>
  </si>
  <si>
    <t>R5-227215</t>
  </si>
  <si>
    <t>2131</t>
  </si>
  <si>
    <t>Addition of NR SA FR1 Cell reselection RedCap test case 16.1.1.6</t>
  </si>
  <si>
    <t>R5-227216</t>
  </si>
  <si>
    <t>2132</t>
  </si>
  <si>
    <t>Addition of NR SA FR1 Cell reselection RedCap test case 16.1.1.7</t>
  </si>
  <si>
    <t>R5-227217</t>
  </si>
  <si>
    <t>2133</t>
  </si>
  <si>
    <t>Addition of NR SA FR1 Cell reselection RedCap test case 16.1.1.8</t>
  </si>
  <si>
    <t>R5-227518</t>
  </si>
  <si>
    <t>Update common configurations for RedCap UE</t>
  </si>
  <si>
    <t>R5-227521</t>
  </si>
  <si>
    <t>Addition of RedCap capabilities</t>
  </si>
  <si>
    <t>R5-227522</t>
  </si>
  <si>
    <t>3269</t>
  </si>
  <si>
    <t>Addition of eDRX TC 11.7.1</t>
  </si>
  <si>
    <t>R5-227523</t>
  </si>
  <si>
    <t>3318</t>
  </si>
  <si>
    <t>Update to NR TC 7.1.2.3.3 to test RedCap UE</t>
  </si>
  <si>
    <t>R5-227528</t>
  </si>
  <si>
    <t>3319</t>
  </si>
  <si>
    <t>Update to NR TC 7.1.2.3.5 to test RedCap UE</t>
  </si>
  <si>
    <t>R5-227529</t>
  </si>
  <si>
    <t>3322</t>
  </si>
  <si>
    <t>Update to NR TC 7.1.2.3.9 to test RedCap UE</t>
  </si>
  <si>
    <t>R5-227530</t>
  </si>
  <si>
    <t>3369</t>
  </si>
  <si>
    <t>Correction to RedCap TC 7.1.1.8.3-Separate BWP</t>
  </si>
  <si>
    <t>R5-227531</t>
  </si>
  <si>
    <t>3372</t>
  </si>
  <si>
    <t>Update to NR TC 8.1.5.2.2 to test RedCap UE</t>
  </si>
  <si>
    <t>R5-227533</t>
  </si>
  <si>
    <t>3392</t>
  </si>
  <si>
    <t>Correction of RedCap TC 7.1.1.1.17-Msg1-based UE identification</t>
  </si>
  <si>
    <t>R5-227535</t>
  </si>
  <si>
    <t>Update to NR TC 7.1.3.4.1 to test RedCap UE</t>
  </si>
  <si>
    <t>R5-227536</t>
  </si>
  <si>
    <t>3414</t>
  </si>
  <si>
    <t>Addition of Cell Reselection RedCap TC 6.1.2.27</t>
  </si>
  <si>
    <t>R5-227537</t>
  </si>
  <si>
    <t>Addition of applicability for RedCap test cases</t>
  </si>
  <si>
    <t>R5-227541</t>
  </si>
  <si>
    <t>RedCap UE Test applicability for Legacy test cases</t>
  </si>
  <si>
    <t>R5-227587</t>
  </si>
  <si>
    <t>Update TS 38.508-1 clause 4.5B for RedCap UE</t>
  </si>
  <si>
    <t>R5-227588</t>
  </si>
  <si>
    <t>RedCap UE capability for Legacy test cases</t>
  </si>
  <si>
    <t>R5-227589</t>
  </si>
  <si>
    <t>3314</t>
  </si>
  <si>
    <t>Updates to test case 8.1.3.4.1</t>
  </si>
  <si>
    <t>R5-227590</t>
  </si>
  <si>
    <t>Updates to test case 11.7.2</t>
  </si>
  <si>
    <t>R5-227591</t>
  </si>
  <si>
    <t>Updates to RedCap test case applicabilities</t>
  </si>
  <si>
    <t>R5-227601</t>
  </si>
  <si>
    <t>Update to NR TC 7.1.2.3.10 to test RedCap UE</t>
  </si>
  <si>
    <t>R5-227602</t>
  </si>
  <si>
    <t>Test applicability for New RedCap test cases</t>
  </si>
  <si>
    <t>R5-227708</t>
  </si>
  <si>
    <t>Addition of PICS for Redcap CSI test cases</t>
  </si>
  <si>
    <t>R5-227777</t>
  </si>
  <si>
    <t>FR2 Redcap UL configuration and UE type definition</t>
  </si>
  <si>
    <t>Addition of applicability for requirements for RedCap</t>
  </si>
  <si>
    <t>R5-227807</t>
  </si>
  <si>
    <t>Addition of test case 6.2.1.1.1.1 1Rx FDD FR1 periodic CQI reporting under AWGN conditions for RedCap</t>
  </si>
  <si>
    <t>R5-227809</t>
  </si>
  <si>
    <t>Addition of test case 6.2.2.1.1.4 for redcap</t>
  </si>
  <si>
    <t>R5-227810</t>
  </si>
  <si>
    <t>Addition of test case 6.2.2.1.2.4 for redcap</t>
  </si>
  <si>
    <t>R5-227827</t>
  </si>
  <si>
    <t>Correction to Annex A for RedCap RRM TCs</t>
  </si>
  <si>
    <t>R5-227828</t>
  </si>
  <si>
    <t>2126</t>
  </si>
  <si>
    <t>Addition of NR SA FR1 Cell reselection RedCap test case 16.1.1.1</t>
  </si>
  <si>
    <t>R5-227829</t>
  </si>
  <si>
    <t>2134</t>
  </si>
  <si>
    <t>Addition of NR - E-UTRA cell re-selection test cases for RedCap</t>
  </si>
  <si>
    <t>R5-227845</t>
  </si>
  <si>
    <t>Correction to Annex F for RedCap RRM TCs</t>
  </si>
  <si>
    <t>R5-227846</t>
  </si>
  <si>
    <t>TT analysis for RedCap RRM TC 16.3.1.8 - inter-RAT HO 2 Rx</t>
  </si>
  <si>
    <t>R5-227847</t>
  </si>
  <si>
    <t>TT analysis for RedCap RRM TC 16.3.1.10 - inter-RAT blind HO 2 Rx</t>
  </si>
  <si>
    <t>R5-227848</t>
  </si>
  <si>
    <t>TT analysis for RedCap RRM TC 16.3.2.1.2 - intra reestablish 2 Rx</t>
  </si>
  <si>
    <t>R5-227849</t>
  </si>
  <si>
    <t>TT analysis for RedCap RRM TC 16.3.2.1.4 - inter reestablish 2 Rx</t>
  </si>
  <si>
    <t>R5-227850</t>
  </si>
  <si>
    <t>TT analysis for RedCap RRM TC 16.3.2.1.6 - no timing reestablish 2 Rx</t>
  </si>
  <si>
    <t>R5-227851</t>
  </si>
  <si>
    <t>TT analysis for RedCap RRM TC 16.3.2.2.2 and 16.3.2.2.4 - 4 step RACH 2 Rx</t>
  </si>
  <si>
    <t>R5-227852</t>
  </si>
  <si>
    <t>TT analysis for RedCap RRM TC 16.3.2.2.6 and 16.3.2.2.8 - 2 step RACH 2 Rx</t>
  </si>
  <si>
    <t>R5-227853</t>
  </si>
  <si>
    <t>TT analysis for RedCap RRM TC 16.3.2.3.2 and 18.2.2.1 - NR redirection 2 Rx</t>
  </si>
  <si>
    <t>R5-227854</t>
  </si>
  <si>
    <t>TT analysis for RedCap RRM TC 16.3.2.3.4 - LTE redirection 2 Rx</t>
  </si>
  <si>
    <t>R5-227855</t>
  </si>
  <si>
    <t>TT analysis for RedCap RRM TC 16.5.1.2 - OOS SSB</t>
  </si>
  <si>
    <t>R5-227856</t>
  </si>
  <si>
    <t>TT analysis for RedCap RRM TC 16.5.1.4 and 16.5.1.8 - IS SSB</t>
  </si>
  <si>
    <t>R5-227857</t>
  </si>
  <si>
    <t>TT analysis for RedCap RRM TC 16.5.2.2 - SSB BFR</t>
  </si>
  <si>
    <t>R5-227858</t>
  </si>
  <si>
    <t>TT analysis for RedCap RRM TC 16.6.1.x - intra-freq</t>
  </si>
  <si>
    <t>R5-227859</t>
  </si>
  <si>
    <t>TT analysis for RedCap RRM TC 16.6.4.x - SSB L1-RSRP</t>
  </si>
  <si>
    <t>R5-227860</t>
  </si>
  <si>
    <t>TT analysis for RedCap RRM TC 18.2.1.1 - L2N HO</t>
  </si>
  <si>
    <t>R5-227874</t>
  </si>
  <si>
    <t>Update to test applicability of SUL test cases</t>
  </si>
  <si>
    <t>R5-227894</t>
  </si>
  <si>
    <t>Addition of PICS for RedCap RRM TCs</t>
  </si>
  <si>
    <t>R5-227935</t>
  </si>
  <si>
    <t>2043</t>
  </si>
  <si>
    <t>Update of 7.3.2 Reference sensitivity power level for redcap</t>
  </si>
  <si>
    <t>R5-228013</t>
  </si>
  <si>
    <t>1961</t>
  </si>
  <si>
    <t>Addition of RedCap RRM TC 16.3.1.8 - inter-RAT HO 2 Rx with TT</t>
  </si>
  <si>
    <t>R5-228014</t>
  </si>
  <si>
    <t>Addition of RedCap RRM TC 16.3.1.10 - inter-RAT blind HO 2 Rx with TT</t>
  </si>
  <si>
    <t>R5-228015</t>
  </si>
  <si>
    <t>Addition of RedCap RRM TC 16.3.2.2.5 - 2 step CBRA 1 Rx</t>
  </si>
  <si>
    <t>R5-228016</t>
  </si>
  <si>
    <t>Addition of RedCap RRM TC 16.3.2.2.6 - 2 step CBRA 2 Rx with TT</t>
  </si>
  <si>
    <t>R5-228017</t>
  </si>
  <si>
    <t>Addition of RedCap RRM TC 16.3.2.2.7 - 2 step CFRA 1 Rx</t>
  </si>
  <si>
    <t>R5-228018</t>
  </si>
  <si>
    <t>1979</t>
  </si>
  <si>
    <t>Addition of RedCap RRM TC 16.3.2.2.8 - 2 step CFRA 2 Rx with TT</t>
  </si>
  <si>
    <t>R5-228019</t>
  </si>
  <si>
    <t>Addition of RedCap RRM TC 16.3.2.3.2 - NR redirection 2 Rx with TT</t>
  </si>
  <si>
    <t>R5-228020</t>
  </si>
  <si>
    <t>Addition of RedCap RRM TC 16.3.2.3.3 - LTE redirection 1 Rx</t>
  </si>
  <si>
    <t>R5-228021</t>
  </si>
  <si>
    <t>Addition of RedCap RRM TC 16.3.2.3.4 - LTE redirection 2 Rx with TT</t>
  </si>
  <si>
    <t>R5-228022</t>
  </si>
  <si>
    <t>Addition of RedCap RRM TC 16.4.1.1 - Tx timing 1 Rx with TT</t>
  </si>
  <si>
    <t>R5-228023</t>
  </si>
  <si>
    <t>Addition of RedCap RRM TC 16.4.1.2 - Tx timing 2 Rx with TT</t>
  </si>
  <si>
    <t>R5-228024</t>
  </si>
  <si>
    <t>Addition of RedCap RRM TC 16.5.2.2 - SSB BFR 2 Rx with TT</t>
  </si>
  <si>
    <t>R5-228025</t>
  </si>
  <si>
    <t>Addition of RedCap RRM TC 16.6.4.2 - L1-RSRP non-DRX 2 Rx with TT</t>
  </si>
  <si>
    <t>R5-228026</t>
  </si>
  <si>
    <t>Addition of RedCap RRM TC 16.6.4.4 - L1-RSRP DRX 2 Rx with TT</t>
  </si>
  <si>
    <t>R5-227483</t>
  </si>
  <si>
    <t>3345</t>
  </si>
  <si>
    <t>Addition of new SDT 2-Step RACH test case</t>
  </si>
  <si>
    <t>R5-227484</t>
  </si>
  <si>
    <t>Addition of new SDT 4-Step RACH test case</t>
  </si>
  <si>
    <t>R5-227592</t>
  </si>
  <si>
    <t>Addition of applicability of new SDTTest Cases</t>
  </si>
  <si>
    <t>R5-227480</t>
  </si>
  <si>
    <t>Update of Table 4.6.1-28 to add message contents values for NTN in SIB1</t>
  </si>
  <si>
    <t>R5-227481</t>
  </si>
  <si>
    <t>Addition of new PICS for NTN feature</t>
  </si>
  <si>
    <t>R5-227496</t>
  </si>
  <si>
    <t>3262</t>
  </si>
  <si>
    <t>Addition of new test case 7.1.3.6.1 for PDCP UDC</t>
  </si>
  <si>
    <t>R5-227497</t>
  </si>
  <si>
    <t>3263</t>
  </si>
  <si>
    <t>Addition of new test case 7.1.3.6.2 for PDCP UDC</t>
  </si>
  <si>
    <t>R5-227498</t>
  </si>
  <si>
    <t>3264</t>
  </si>
  <si>
    <t>Addition of new test case 7.1.3.6.3 for PDCP UDC</t>
  </si>
  <si>
    <t>R5-227603</t>
  </si>
  <si>
    <t>Addition of test capability for PDCP UDC</t>
  </si>
  <si>
    <t>R5-227604</t>
  </si>
  <si>
    <t>Addition of applicability for PDCP UDC</t>
  </si>
  <si>
    <t>R5-226032</t>
  </si>
  <si>
    <t>Correction of PICS for NTN IoT</t>
  </si>
  <si>
    <t>R5-226033</t>
  </si>
  <si>
    <t>Addition of applicability for NTN IoT cases</t>
  </si>
  <si>
    <t>R5-226377</t>
  </si>
  <si>
    <t>Update of SIB Combinations for IoT NTN</t>
  </si>
  <si>
    <t>R5-226445</t>
  </si>
  <si>
    <t>5137</t>
  </si>
  <si>
    <t>Correction of IoT NTN TC 22.3.1.13</t>
  </si>
  <si>
    <t>R5-226458</t>
  </si>
  <si>
    <t>5138</t>
  </si>
  <si>
    <t>Correction of IoT NTN TC 22.3.1.5a and 22.3.2.7a</t>
  </si>
  <si>
    <t>R5-226797</t>
  </si>
  <si>
    <t>5144</t>
  </si>
  <si>
    <t>Correction of IoT NTN TC 22.2.13</t>
  </si>
  <si>
    <t>R5-227266</t>
  </si>
  <si>
    <t>5167</t>
  </si>
  <si>
    <t>Addition of NTN test case 6.1.1.11</t>
  </si>
  <si>
    <t>R5-227269</t>
  </si>
  <si>
    <t>5168</t>
  </si>
  <si>
    <t>Addition of NTN test case 9.2.1.1.34</t>
  </si>
  <si>
    <t>R5-227270</t>
  </si>
  <si>
    <t>1388</t>
  </si>
  <si>
    <t>Addition of applicability for IOT NTN test cases</t>
  </si>
  <si>
    <t>R5-227490</t>
  </si>
  <si>
    <t>Update of SystemInformationBlockType1-BR-r13 for IoT NTN</t>
  </si>
  <si>
    <t>R5-227491</t>
  </si>
  <si>
    <t>5124</t>
  </si>
  <si>
    <t>Addition of IoT NTN TC eMTC / NTN / GEO</t>
  </si>
  <si>
    <t>R5-227492</t>
  </si>
  <si>
    <t>5125</t>
  </si>
  <si>
    <t>Addition of IoT NTN TC eMTC / NTN / DRX / (UL)HARQ RTT</t>
  </si>
  <si>
    <t>R5-227493</t>
  </si>
  <si>
    <t>5126</t>
  </si>
  <si>
    <t>Addition of IoT NTN TC eMTC / NTN / UE specific TA report / UE specific Koffset</t>
  </si>
  <si>
    <t>R5-227494</t>
  </si>
  <si>
    <t>5127</t>
  </si>
  <si>
    <t>Addition of IoT NTN TC eMTC / NTN / AM RLC / Receiver status triggers / extended t-Reordering configured</t>
  </si>
  <si>
    <t>R5-227495</t>
  </si>
  <si>
    <t>5128</t>
  </si>
  <si>
    <t>Addition of IoT NTN TC eMTC / NTN / Ephemeris information update / T317 Expiry / T318 Expiry</t>
  </si>
  <si>
    <t>R5-226356</t>
  </si>
  <si>
    <t>0585</t>
  </si>
  <si>
    <t>Addition of TT for NR R17 HST enh Demod in Annex F</t>
  </si>
  <si>
    <t>R5-227207</t>
  </si>
  <si>
    <t>2123</t>
  </si>
  <si>
    <t>Correction of minimum conformance requirements for intra-freq measurement cases</t>
  </si>
  <si>
    <t>R5-227703</t>
  </si>
  <si>
    <t>Update to IE Table 4.6.3-62A - HighSpeedConfig</t>
  </si>
  <si>
    <t>2603</t>
  </si>
  <si>
    <t>Update IE ServingCellConfigCommon</t>
  </si>
  <si>
    <t>Update IE ServingCellConfigCommonSIB</t>
  </si>
  <si>
    <t>R5-227710</t>
  </si>
  <si>
    <t>Addition of common ICS in A.4.3.11 for Rel-17 HST enh</t>
  </si>
  <si>
    <t>R5-227861</t>
  </si>
  <si>
    <t>2117</t>
  </si>
  <si>
    <t>Correction of minimum conformance requirements for intra-freq measurement cases to include HST_enh</t>
  </si>
  <si>
    <t>R5-227862</t>
  </si>
  <si>
    <t>2118</t>
  </si>
  <si>
    <t>Addition of EN-DC FR1 intra-freq measurement HST_enh test case 4.6.1.8</t>
  </si>
  <si>
    <t>R5-227863</t>
  </si>
  <si>
    <t>2119</t>
  </si>
  <si>
    <t>Correction of minimum conformance requirements for inter-freq measurement cases to include HST_enh</t>
  </si>
  <si>
    <t>R5-227864</t>
  </si>
  <si>
    <t>Addition of EN-DC FR1 inter-freq measurement HST_enh test case 4.6.2.9</t>
  </si>
  <si>
    <t>R5-227865</t>
  </si>
  <si>
    <t>2121</t>
  </si>
  <si>
    <t>Correction of minimum conformance requirements for NR SA reselection cases</t>
  </si>
  <si>
    <t>R5-227866</t>
  </si>
  <si>
    <t>2122</t>
  </si>
  <si>
    <t>Addition of EN-DC FR1 Cell reselection in HST scenario test case 6.1.1.8</t>
  </si>
  <si>
    <t>R5-227867</t>
  </si>
  <si>
    <t>2124</t>
  </si>
  <si>
    <t>Addition of SA FR1 intra-freq measurement HST_enh test case 6.6.1.8</t>
  </si>
  <si>
    <t>R5-227868</t>
  </si>
  <si>
    <t>2125</t>
  </si>
  <si>
    <t>Addition of SA FR1 intra-freq measurement HST_enh test case 6.6.2.12</t>
  </si>
  <si>
    <t>R5-227953</t>
  </si>
  <si>
    <t>0582</t>
  </si>
  <si>
    <t>Update HST test case 5.2A.2.4</t>
  </si>
  <si>
    <t>R5-227954</t>
  </si>
  <si>
    <t>0583</t>
  </si>
  <si>
    <t>Addition of TC 5.2A.3.4.1, 4RX PDSCH Demod Perf for HST-SFN CA</t>
  </si>
  <si>
    <t>R5-227955</t>
  </si>
  <si>
    <t>0584</t>
  </si>
  <si>
    <t>Addition of TC 5.2A.3.5.1, 4RX PDSCH Demod Perf for HST-DPS CA</t>
  </si>
  <si>
    <t>R5-227956</t>
  </si>
  <si>
    <t>0611</t>
  </si>
  <si>
    <t>HST test case 5.2A.2.5.1</t>
  </si>
  <si>
    <t>R5-228030</t>
  </si>
  <si>
    <t>Update to R17 NR HST FR1 enh test cases applicability</t>
  </si>
  <si>
    <t>R5-227499</t>
  </si>
  <si>
    <t>Updating SIB1 content with Paging Early Indication configuration</t>
  </si>
  <si>
    <t>R5-227500</t>
  </si>
  <si>
    <t>Addition of PICS for UE power saving enhancements</t>
  </si>
  <si>
    <t>R5-227501</t>
  </si>
  <si>
    <t>Adding new test case 8.1.1.1a.1</t>
  </si>
  <si>
    <t>R5-227502</t>
  </si>
  <si>
    <t>Addition of new UE power saving enhancements test cases</t>
  </si>
  <si>
    <t>R5-225966</t>
  </si>
  <si>
    <t>Definitions and symbols for further FR2 enhancements</t>
  </si>
  <si>
    <t>R5-227774</t>
  </si>
  <si>
    <t>Introduce framework for UL-Gaps related Tx Power tests</t>
  </si>
  <si>
    <t>R5-228041</t>
  </si>
  <si>
    <t>Updates on EIS spherical coverage for Power Classes 1, 2,3 and 4</t>
  </si>
  <si>
    <t>R5-228042</t>
  </si>
  <si>
    <t>Updates on Reference sensitivity for power class 1, 2 and 3</t>
  </si>
  <si>
    <t>R5-228043</t>
  </si>
  <si>
    <t>Updates on In-band blocking requirements</t>
  </si>
  <si>
    <t>R5-227504</t>
  </si>
  <si>
    <t>3310</t>
  </si>
  <si>
    <t>Addition of new test case 6.3.2.3 for match all in SOR-CMCI</t>
  </si>
  <si>
    <t>R5-227505</t>
  </si>
  <si>
    <t>3311</t>
  </si>
  <si>
    <t>Addition of new test case 6.3.2.4 for updating Tsor-cm timer in SOR-CMCI</t>
  </si>
  <si>
    <t>R5-227506</t>
  </si>
  <si>
    <t>3312</t>
  </si>
  <si>
    <t>Addition of new test case 6.3.2.5 for storing SOR-CMCI in the USIM after power off-on the UE</t>
  </si>
  <si>
    <t>R5-227593</t>
  </si>
  <si>
    <t>Addition of parameter related to SOR-CMCI for DL NAS transport and UL NAS transport message in 38.508-1</t>
  </si>
  <si>
    <t>R5-227594</t>
  </si>
  <si>
    <t>3308</t>
  </si>
  <si>
    <t>Addition of new test case 6.3.2.1 for DNN in SOR-CMCI</t>
  </si>
  <si>
    <t>R5-227595</t>
  </si>
  <si>
    <t>3309</t>
  </si>
  <si>
    <t>Addition of new test case 6.3.2.2 for MMTEL voice call in SOR-CMCI</t>
  </si>
  <si>
    <t>R5-227596</t>
  </si>
  <si>
    <t>Addition of applicability for new test case from 6.3.2.1 to 6.3.2.5</t>
  </si>
  <si>
    <t>R5-225970</t>
  </si>
  <si>
    <t>Inclusive Language Review and update of IE SIB3</t>
  </si>
  <si>
    <t>R5-225971</t>
  </si>
  <si>
    <t>Inclusive Language Review and update of IE SIB4</t>
  </si>
  <si>
    <t>R5-225972</t>
  </si>
  <si>
    <t>Inclusive Language Review and update of IE SIB5</t>
  </si>
  <si>
    <t>R5-225973</t>
  </si>
  <si>
    <t>Inclusive Language Review and update of IE MeasObjectEUTRA</t>
  </si>
  <si>
    <t>R5-225974</t>
  </si>
  <si>
    <t>Inclusive Language Review and update of IE MeasObjectNR</t>
  </si>
  <si>
    <t>R5-225975</t>
  </si>
  <si>
    <t>Inclusive Language Review and update of IE ReportConfigNR</t>
  </si>
  <si>
    <t>R5-226051</t>
  </si>
  <si>
    <t>2842</t>
  </si>
  <si>
    <t>Inclusive language review for TS 38.523-3</t>
  </si>
  <si>
    <t>R5-226247</t>
  </si>
  <si>
    <t>Add IE SIB17</t>
  </si>
  <si>
    <t>R5-226248</t>
  </si>
  <si>
    <t>Add IE SIB18</t>
  </si>
  <si>
    <t>R5-226249</t>
  </si>
  <si>
    <t>Add IE SIB19</t>
  </si>
  <si>
    <t>R5-226250</t>
  </si>
  <si>
    <t>Update IE BeamFailureRecoveryRSConfig</t>
  </si>
  <si>
    <t>R5-226251</t>
  </si>
  <si>
    <t>Update IE BeamFailureRecoveryServingCellConfig</t>
  </si>
  <si>
    <t>R5-226253</t>
  </si>
  <si>
    <t>Update IE DRX-ConfigSecondaryGroup</t>
  </si>
  <si>
    <t>R5-226254</t>
  </si>
  <si>
    <t>Update IE FreqPriorityListSlicing</t>
  </si>
  <si>
    <t>R5-226255</t>
  </si>
  <si>
    <t>2585</t>
  </si>
  <si>
    <t>Add IE FreqPriorityListDedicatedSlicing</t>
  </si>
  <si>
    <t>R5-226257</t>
  </si>
  <si>
    <t>2587</t>
  </si>
  <si>
    <t>Update IE MUSIM-GapId</t>
  </si>
  <si>
    <t>R5-226259</t>
  </si>
  <si>
    <t>2589</t>
  </si>
  <si>
    <t>Add IEs PCI-ARFCN-EUTRA and PCI-ARFCN-NR</t>
  </si>
  <si>
    <t>R5-226260</t>
  </si>
  <si>
    <t>2590</t>
  </si>
  <si>
    <t>Add IE ReferenceLocation</t>
  </si>
  <si>
    <t>R5-226261</t>
  </si>
  <si>
    <t>Update IE RMTC-Config</t>
  </si>
  <si>
    <t>R5-226262</t>
  </si>
  <si>
    <t>2592</t>
  </si>
  <si>
    <t>Add IE ServingCellAndBWP-Id</t>
  </si>
  <si>
    <t>R5-226263</t>
  </si>
  <si>
    <t>2593</t>
  </si>
  <si>
    <t>Update IE TCI-ActivatedConfig</t>
  </si>
  <si>
    <t>R5-226264</t>
  </si>
  <si>
    <t>Add IE TAR-Config</t>
  </si>
  <si>
    <t>R5-226265</t>
  </si>
  <si>
    <t>2595</t>
  </si>
  <si>
    <t>Add IEs TCI-UL-State and TCI-UL-StateId</t>
  </si>
  <si>
    <t>R5-226266</t>
  </si>
  <si>
    <t>Add IE TimeAlignmentTimer</t>
  </si>
  <si>
    <t>R5-226268</t>
  </si>
  <si>
    <t>2598</t>
  </si>
  <si>
    <t>Update IE PosSRS-RRC-Inactive-OutsideInitialUL-BWP</t>
  </si>
  <si>
    <t>R5-226269</t>
  </si>
  <si>
    <t>2599</t>
  </si>
  <si>
    <t>Add IE PRS-ProcessingCapabilityOutsideMGinPPWperType</t>
  </si>
  <si>
    <t>R5-226270</t>
  </si>
  <si>
    <t>Add IE SimultaneousRxTxPerBandPair</t>
  </si>
  <si>
    <t>R5-226271</t>
  </si>
  <si>
    <t>Update IE UE-MeasurementsAvailable</t>
  </si>
  <si>
    <t>R5-226272</t>
  </si>
  <si>
    <t>Inclusive Language Review of TS 38.523-2</t>
  </si>
  <si>
    <t>R5-226390</t>
  </si>
  <si>
    <t>Editorial correction for test procedure sequence in 4.7.2-2 on 38.508-1 in rel17</t>
  </si>
  <si>
    <t>R5-226477</t>
  </si>
  <si>
    <t>Inclusive Language Review of LTE RRM Section 4</t>
  </si>
  <si>
    <t>R5-226478</t>
  </si>
  <si>
    <t>Inclusive Language Review of Event reporting LTE RRM test cases</t>
  </si>
  <si>
    <t>R5-226479</t>
  </si>
  <si>
    <t>Inclusive Language Review of CA Event reporting LTE RRM test cases</t>
  </si>
  <si>
    <t>R5-226709</t>
  </si>
  <si>
    <t>Inclusive Language Review of LTE RRM Annex</t>
  </si>
  <si>
    <t>R5-226934</t>
  </si>
  <si>
    <t>R5-226935</t>
  </si>
  <si>
    <t>2648</t>
  </si>
  <si>
    <t>R5-226964</t>
  </si>
  <si>
    <t>3332</t>
  </si>
  <si>
    <t>Inclusive Language review_38523-1_s06</t>
  </si>
  <si>
    <t>R5-226965</t>
  </si>
  <si>
    <t>3333</t>
  </si>
  <si>
    <t>Inclusive Language review_38523-1_s08_01_01</t>
  </si>
  <si>
    <t>R5-226967</t>
  </si>
  <si>
    <t>3335</t>
  </si>
  <si>
    <t>Inclusive Language review_38523-1_s08_01_06</t>
  </si>
  <si>
    <t>R5-226968</t>
  </si>
  <si>
    <t>3336</t>
  </si>
  <si>
    <t>Inclusive Language review_38523-1_s08_02_03</t>
  </si>
  <si>
    <t>R5-226969</t>
  </si>
  <si>
    <t>3337</t>
  </si>
  <si>
    <t>Inclusive Language review_38523-1_s08_02_05</t>
  </si>
  <si>
    <t>R5-227263</t>
  </si>
  <si>
    <t>Updates to E-UTRA system information for Rel-17</t>
  </si>
  <si>
    <t>R5-227264</t>
  </si>
  <si>
    <t>Updates to NB-IoT system information for Rel-17</t>
  </si>
  <si>
    <t>R5-227407</t>
  </si>
  <si>
    <t>Update IE DL-PPW-PreConfig</t>
  </si>
  <si>
    <t>R5-227408</t>
  </si>
  <si>
    <t>Add IE LTE-NeighCellsCRS-AssistInfoList</t>
  </si>
  <si>
    <t>R5-227409</t>
  </si>
  <si>
    <t>2597</t>
  </si>
  <si>
    <t>Add IEs UplinkTxDirectCurrentMoreCarrierList and UplinkTxDirectCurrentTwoCarrierList</t>
  </si>
  <si>
    <t>R5-227440</t>
  </si>
  <si>
    <t>3253</t>
  </si>
  <si>
    <t>Editorial correction for test procedure sequence in 9.2.6.1.1.3.2 on TS38.523-1</t>
  </si>
  <si>
    <t>R5-227473</t>
  </si>
  <si>
    <t>Correction to EHC parametrization in 38.508-1</t>
  </si>
  <si>
    <t>R5-227524</t>
  </si>
  <si>
    <t>5169</t>
  </si>
  <si>
    <t>Inclusive Language review of TS 36.523-1</t>
  </si>
  <si>
    <t>R5-227598</t>
  </si>
  <si>
    <t>Additional ICS for extendedBand-n77-2-r17</t>
  </si>
  <si>
    <t>R5-227605</t>
  </si>
  <si>
    <t>Inclusive language review of 36.523-2</t>
  </si>
  <si>
    <t>R5-227607</t>
  </si>
  <si>
    <t>Inclusive language review for TS 36.508</t>
  </si>
  <si>
    <t>R5-227608</t>
  </si>
  <si>
    <t>Inclusive Language review_38523-1_s08_01_03</t>
  </si>
  <si>
    <t>R5-227632</t>
  </si>
  <si>
    <t>4700</t>
  </si>
  <si>
    <t>Inclusive language review for TS 36.523-3</t>
  </si>
  <si>
    <t>R5-227742</t>
  </si>
  <si>
    <t>1957</t>
  </si>
  <si>
    <t>Correction on REFSENS test requirements for CA PC2</t>
  </si>
  <si>
    <t>R5-227890</t>
  </si>
  <si>
    <t>Clarification of RTS ATF Messages</t>
  </si>
  <si>
    <t>R5-228045</t>
  </si>
  <si>
    <t>Correction on configured transmitted power requirements for CA PC2</t>
  </si>
  <si>
    <t>R5s221092</t>
  </si>
  <si>
    <t>2747</t>
  </si>
  <si>
    <t>Correction to template cs_CAGInfoList_oneEntry</t>
  </si>
  <si>
    <t>R5s221093</t>
  </si>
  <si>
    <t>2748</t>
  </si>
  <si>
    <t>Correction to NR CAG testcase 6.5.2.4</t>
  </si>
  <si>
    <t>R5s221094</t>
  </si>
  <si>
    <t>2749</t>
  </si>
  <si>
    <t>Correction to NR test case 8.1.4.1.6</t>
  </si>
  <si>
    <t>R5s221095</t>
  </si>
  <si>
    <t>Correction to f_IMS_CC_StartCall</t>
  </si>
  <si>
    <t>R5s221096</t>
  </si>
  <si>
    <t>2750</t>
  </si>
  <si>
    <t>Addition of NR-DC test case 8.2.7.2.1 in FR1+FR2</t>
  </si>
  <si>
    <t>R5s221098</t>
  </si>
  <si>
    <t>Correction to IMS Conference call test cases</t>
  </si>
  <si>
    <t>R5s221099</t>
  </si>
  <si>
    <t>2751</t>
  </si>
  <si>
    <t>Correction to NR testcase 8.1.4.2.1.2</t>
  </si>
  <si>
    <t>R5s221100</t>
  </si>
  <si>
    <t>2752</t>
  </si>
  <si>
    <t>Correction for function fl_Check_featureSets</t>
  </si>
  <si>
    <t>R5s221101</t>
  </si>
  <si>
    <t>2753</t>
  </si>
  <si>
    <t>R5s221102</t>
  </si>
  <si>
    <t>2754</t>
  </si>
  <si>
    <t>Correction to NR testcase 8.1.1.2.3</t>
  </si>
  <si>
    <t>R5s221103</t>
  </si>
  <si>
    <t>2755</t>
  </si>
  <si>
    <t>Correction for NR5GC emergency call test cases</t>
  </si>
  <si>
    <t>R5s221104</t>
  </si>
  <si>
    <t>2756</t>
  </si>
  <si>
    <t>R5s221105</t>
  </si>
  <si>
    <t>2757</t>
  </si>
  <si>
    <t>Correction for NR MAC test case 7.1.1.9.1</t>
  </si>
  <si>
    <t>R5s221106</t>
  </si>
  <si>
    <t>2758</t>
  </si>
  <si>
    <t>Correction for NR5GC RRC test case 8.1.5.2.2</t>
  </si>
  <si>
    <t>R5s221108</t>
  </si>
  <si>
    <t>2760</t>
  </si>
  <si>
    <t>Correction for NR5GC EPS fallabck test case 11.1.7</t>
  </si>
  <si>
    <t>R5s221111</t>
  </si>
  <si>
    <t>2761</t>
  </si>
  <si>
    <t>R5s221112</t>
  </si>
  <si>
    <t>4691</t>
  </si>
  <si>
    <t>Correction to NBIOT testcase 22.5.8</t>
  </si>
  <si>
    <t>R5s221113</t>
  </si>
  <si>
    <t>2762</t>
  </si>
  <si>
    <t>Correction to function fl_ReleaseCallWithOptionalDeregisterOrRelease</t>
  </si>
  <si>
    <t>R5s221115</t>
  </si>
  <si>
    <t>2764</t>
  </si>
  <si>
    <t>Correction for NR RLC test case 7.1.2.3.9</t>
  </si>
  <si>
    <t>R5s221116</t>
  </si>
  <si>
    <t>2765</t>
  </si>
  <si>
    <t>Correction for NR5GC EPS fallback test case 11.1.3a</t>
  </si>
  <si>
    <t>R5s221119</t>
  </si>
  <si>
    <t>2768</t>
  </si>
  <si>
    <t>Correction to NR5GC PDCP test case 7.1.3.4.1</t>
  </si>
  <si>
    <t>R5s221120</t>
  </si>
  <si>
    <t>4692</t>
  </si>
  <si>
    <t>Correction to NB-IoT testcase 22.5.18</t>
  </si>
  <si>
    <t>R5s221121</t>
  </si>
  <si>
    <t>2769</t>
  </si>
  <si>
    <t>Correction to the NR test case 6.1.2.11</t>
  </si>
  <si>
    <t>R5s221122</t>
  </si>
  <si>
    <t>2770</t>
  </si>
  <si>
    <t>Correction to the NR5GC test case 8.1.4.4.4</t>
  </si>
  <si>
    <t>R5s221124</t>
  </si>
  <si>
    <t>2772</t>
  </si>
  <si>
    <t>Correction for EN-DC RRC measurement test cases</t>
  </si>
  <si>
    <t>R5s221125</t>
  </si>
  <si>
    <t>Correction for IMS 5GS emergency call test case 10.6</t>
  </si>
  <si>
    <t>R5s221127</t>
  </si>
  <si>
    <t>Re-verification of IMS 5GS call control test case 7.21</t>
  </si>
  <si>
    <t>R5s221130</t>
  </si>
  <si>
    <t>2774</t>
  </si>
  <si>
    <t>Correction to NR testcase 8.1.5.9.1</t>
  </si>
  <si>
    <t>R5s221131</t>
  </si>
  <si>
    <t>2775</t>
  </si>
  <si>
    <t>Correction to the function f_NR_SS_ConfigureSysinfo</t>
  </si>
  <si>
    <t>R5s221132</t>
  </si>
  <si>
    <t>2776</t>
  </si>
  <si>
    <t>Correction to the NR test cases 8.1.5.8.2.1, 8.1.5.8.2.2, 8.1.5.8.2.3</t>
  </si>
  <si>
    <t>R5s221133</t>
  </si>
  <si>
    <t>2777</t>
  </si>
  <si>
    <t>Correction to the NR-DC Test case 8.2.2.5.2</t>
  </si>
  <si>
    <t>R5s221134</t>
  </si>
  <si>
    <t>Correction to function fl_NR5GC_ModifyPDUSession_RemoveIMS_Media</t>
  </si>
  <si>
    <t>R5s221136</t>
  </si>
  <si>
    <t>Correction to NR5GC emergency call test cases</t>
  </si>
  <si>
    <t>R5s221139</t>
  </si>
  <si>
    <t>2781</t>
  </si>
  <si>
    <t>Correction for NR5GC UAC test case 11.3.4</t>
  </si>
  <si>
    <t>R5s221141</t>
  </si>
  <si>
    <t>2783</t>
  </si>
  <si>
    <t>Correction to EN-DC CA test cases 8.2.4.2.1.x</t>
  </si>
  <si>
    <t>R5s221143</t>
  </si>
  <si>
    <t>2785</t>
  </si>
  <si>
    <t>Correction for NR5GC IRAT test cases</t>
  </si>
  <si>
    <t>R5s221145</t>
  </si>
  <si>
    <t>2786</t>
  </si>
  <si>
    <t>Correction to the NR5GC test case 8.1.4.4.3</t>
  </si>
  <si>
    <t>R5s221146</t>
  </si>
  <si>
    <t>2787</t>
  </si>
  <si>
    <t>Correction to 7.1.1.4.2.x test cases</t>
  </si>
  <si>
    <t>R5s221147</t>
  </si>
  <si>
    <t>2788</t>
  </si>
  <si>
    <t>Correction to the NR capability test cases</t>
  </si>
  <si>
    <t>R5s221149</t>
  </si>
  <si>
    <t>Addition of IMS Emergency Calls testcase 10.1 in FR1</t>
  </si>
  <si>
    <t>R5s221151</t>
  </si>
  <si>
    <t>2789</t>
  </si>
  <si>
    <t>Addition of NR5GC RRC test case 8.1.4.3.1 in FR1</t>
  </si>
  <si>
    <t>R5s221153</t>
  </si>
  <si>
    <t>2790</t>
  </si>
  <si>
    <t>R5s221154</t>
  </si>
  <si>
    <t>4693</t>
  </si>
  <si>
    <t>Correction to LTE measurement testcase 8.3.1.3a</t>
  </si>
  <si>
    <t>R5s221155</t>
  </si>
  <si>
    <t>2791</t>
  </si>
  <si>
    <t>Correction for templete cr_UE_NR_Capability_v1610_IEs</t>
  </si>
  <si>
    <t>R5s221156</t>
  </si>
  <si>
    <t>2792</t>
  </si>
  <si>
    <t>Addition of NR5GC SNPN test case 6.5.1.2 in FR1</t>
  </si>
  <si>
    <t>R5s221158</t>
  </si>
  <si>
    <t>Addition of IMS Supplementary Services testcase 8.40 in FR1</t>
  </si>
  <si>
    <t>R5s221160</t>
  </si>
  <si>
    <t>Addition of IMS 5GS Supplementary Services test case 7.20</t>
  </si>
  <si>
    <t>R5s221162</t>
  </si>
  <si>
    <t>2793</t>
  </si>
  <si>
    <t>Correction for NR5GC SON-MDT test case 8.1.6.2.4</t>
  </si>
  <si>
    <t>R5s221166</t>
  </si>
  <si>
    <t>2797</t>
  </si>
  <si>
    <t>Correction for NR5GC MDT-SON test case 8.1.6.2.3</t>
  </si>
  <si>
    <t>R5s221167</t>
  </si>
  <si>
    <t>2798</t>
  </si>
  <si>
    <t>Correction for NR5GC 5GSM test case 10.1.2.2</t>
  </si>
  <si>
    <t>R5s221168</t>
  </si>
  <si>
    <t>2799</t>
  </si>
  <si>
    <t>Correction for NR5GC 5GMM test case 9.1.4.1</t>
  </si>
  <si>
    <t>R5s221170</t>
  </si>
  <si>
    <t>0873</t>
  </si>
  <si>
    <t>Correction to function f_MTC_IMS_CreateMapAndConnectPTCs_WLAN</t>
  </si>
  <si>
    <t>R5s221171</t>
  </si>
  <si>
    <t>2801</t>
  </si>
  <si>
    <t>Corrections to NR5GC UAC test case 11.3.1a</t>
  </si>
  <si>
    <t>R5s221174</t>
  </si>
  <si>
    <t>2803</t>
  </si>
  <si>
    <t>Correction to NR testcase 9.1.10.3</t>
  </si>
  <si>
    <t>R5s221175</t>
  </si>
  <si>
    <t>2804</t>
  </si>
  <si>
    <t>Correction to NR testcase 11.4.11</t>
  </si>
  <si>
    <t>R5s221176</t>
  </si>
  <si>
    <t>Correction to EUTRA IMS  conference test cases</t>
  </si>
  <si>
    <t>R5s221177</t>
  </si>
  <si>
    <t>2805</t>
  </si>
  <si>
    <t>Correction for template cr_UE_NR_Ims_Parameters</t>
  </si>
  <si>
    <t>R5s221178</t>
  </si>
  <si>
    <t>4694</t>
  </si>
  <si>
    <t>Rel-17 Sep'22 baseline upgrade for LTE &amp; NB-IoT Test Suites</t>
  </si>
  <si>
    <t>R5s221179</t>
  </si>
  <si>
    <t>2806</t>
  </si>
  <si>
    <t>Rel-17 Sep'22 baseline upgrade for 5GS Test Suites</t>
  </si>
  <si>
    <t>R5s221180</t>
  </si>
  <si>
    <t>0174</t>
  </si>
  <si>
    <t>Rel-17 Sep'22 baseline upgrade for POS Test Suite</t>
  </si>
  <si>
    <t>R5s221181</t>
  </si>
  <si>
    <t>Rel-17 Sep'22 baseline upgrade for IMS Test Suites</t>
  </si>
  <si>
    <t>R5s221182</t>
  </si>
  <si>
    <t>3665</t>
  </si>
  <si>
    <t>Rel-17 Sep'22 baseline upgrade for UTRA Test Suites</t>
  </si>
  <si>
    <t>R5s221184</t>
  </si>
  <si>
    <t>2807</t>
  </si>
  <si>
    <t>Addition of NR5GC SNPN test case 9.1.11.2 in FR1</t>
  </si>
  <si>
    <t>R5s221186</t>
  </si>
  <si>
    <t>2808</t>
  </si>
  <si>
    <t>Correction for NR5GC capability check test case 8.1.5.1.1</t>
  </si>
  <si>
    <t>R5s221189</t>
  </si>
  <si>
    <t>0876</t>
  </si>
  <si>
    <t>Addition of IMS 5GS emergency call test case 10.14</t>
  </si>
  <si>
    <t>R5s221194</t>
  </si>
  <si>
    <t>2812</t>
  </si>
  <si>
    <t>R5s221195</t>
  </si>
  <si>
    <t>2813</t>
  </si>
  <si>
    <t>Addition of ENDC testcase 7.1.1.6.1 in FR1</t>
  </si>
  <si>
    <t>R5s221197</t>
  </si>
  <si>
    <t>2814</t>
  </si>
  <si>
    <t>Addition of NR5GC testcase 7.1.1.6.1 in FR1</t>
  </si>
  <si>
    <t>R5s221199</t>
  </si>
  <si>
    <t>2815</t>
  </si>
  <si>
    <t>Correction to CA ENDC test cases 8.2.4.2.1.x</t>
  </si>
  <si>
    <t>R5s221201</t>
  </si>
  <si>
    <t>2817</t>
  </si>
  <si>
    <t>Addition of NR5GC testcase 11.1.2 in FR2</t>
  </si>
  <si>
    <t>R5s221203</t>
  </si>
  <si>
    <t>2818</t>
  </si>
  <si>
    <t>Addition of NR5GC testcase 11.1.4 in FR2</t>
  </si>
  <si>
    <t>R5s221205</t>
  </si>
  <si>
    <t>2819</t>
  </si>
  <si>
    <t>Addition of NR5GC testcase 11.1.5 in FR2</t>
  </si>
  <si>
    <t>R5s221207</t>
  </si>
  <si>
    <t>2820</t>
  </si>
  <si>
    <t>Addition of NR5GC testcase 11.1.6 in FR2</t>
  </si>
  <si>
    <t>R5s221209</t>
  </si>
  <si>
    <t>2821</t>
  </si>
  <si>
    <t>Addition of NR5GC SNPN test case 6.5.1.1 in FR1</t>
  </si>
  <si>
    <t>R5s221211</t>
  </si>
  <si>
    <t>2822</t>
  </si>
  <si>
    <t>Correction to NR5GC CAG Testcase 6.5.2.3</t>
  </si>
  <si>
    <t>R5s221213</t>
  </si>
  <si>
    <t>2823</t>
  </si>
  <si>
    <t>Correction for function f_NR5GC_PDUSessionEstablishment</t>
  </si>
  <si>
    <t>R5s221215</t>
  </si>
  <si>
    <t>Correction to IMS 5GS supplementary test case 8.36</t>
  </si>
  <si>
    <t>R5s221216</t>
  </si>
  <si>
    <t>4696</t>
  </si>
  <si>
    <t>Correction to LTE testcase 9.2.3.1.4</t>
  </si>
  <si>
    <t>R5s221217</t>
  </si>
  <si>
    <t>4697</t>
  </si>
  <si>
    <t>Correction to function f_EUTRA_RmvFbdnPLMN</t>
  </si>
  <si>
    <t>R5s221219</t>
  </si>
  <si>
    <t>2824</t>
  </si>
  <si>
    <t>Correction to NR testcase 8.1.5.10.1</t>
  </si>
  <si>
    <t>R5s221220</t>
  </si>
  <si>
    <t>2825</t>
  </si>
  <si>
    <t>Correction to NR testcase 8.1.6.1.2.7</t>
  </si>
  <si>
    <t>R5s221221</t>
  </si>
  <si>
    <t>Correction to function f_IMS_InviteRequest_MessageHeaderTX</t>
  </si>
  <si>
    <t>R5s221222</t>
  </si>
  <si>
    <t>2826</t>
  </si>
  <si>
    <t>Correction to NR5GC RRC Testcase 8.1.5.9.1</t>
  </si>
  <si>
    <t>R5s221225</t>
  </si>
  <si>
    <t>4698</t>
  </si>
  <si>
    <t>Correction to LTE testcase 8.1.3.12</t>
  </si>
  <si>
    <t>R5s221226</t>
  </si>
  <si>
    <t>4699</t>
  </si>
  <si>
    <t>Correction to NBIOT MAC testcase 22.3.1.8</t>
  </si>
  <si>
    <t>R5s221229</t>
  </si>
  <si>
    <t>2830</t>
  </si>
  <si>
    <t>Correction for 5GSM test case 10.1.3.2</t>
  </si>
  <si>
    <t>R5s221231</t>
  </si>
  <si>
    <t>2832</t>
  </si>
  <si>
    <t>Correction for NR5GC test cases with SNPN-only device</t>
  </si>
  <si>
    <t>R5s221232</t>
  </si>
  <si>
    <t>2833</t>
  </si>
  <si>
    <t>Correction for NR5GC idle mode test case 6.1.2.11</t>
  </si>
  <si>
    <t>R5s221233</t>
  </si>
  <si>
    <t>2834</t>
  </si>
  <si>
    <t>Addition of NR5GC testcase 6.5.2.6 in FR1</t>
  </si>
  <si>
    <t>R5s221235</t>
  </si>
  <si>
    <t>2835</t>
  </si>
  <si>
    <t>NR5GC FR1 : Addition of 5GMM Rel-16 RACS test case 9.1.9.7</t>
  </si>
  <si>
    <t>R5s221238</t>
  </si>
  <si>
    <t>2837</t>
  </si>
  <si>
    <t>Correction to Rel-16 NR5GC test case 8.1.6.2.3</t>
  </si>
  <si>
    <t>R5s221239</t>
  </si>
  <si>
    <t>2838</t>
  </si>
  <si>
    <t>NR5GC FR1 : Addition of NR5GC Rel-16 SON-MDT test case 8.1.6.1.3.6</t>
  </si>
  <si>
    <t>R5s221241</t>
  </si>
  <si>
    <t>15.0.0</t>
  </si>
  <si>
    <t>Rel-17 Sep'22 baseline upgrade for MCX Test Suites</t>
  </si>
  <si>
    <t>R5s221242</t>
  </si>
  <si>
    <t>2839</t>
  </si>
  <si>
    <t>Addition of NR5GC RRC test case 8.1.4.3.2 in FR1</t>
  </si>
  <si>
    <t>R5s221244</t>
  </si>
  <si>
    <t>2840</t>
  </si>
  <si>
    <t>Correction to NR5GC eNS test case 9.1.10.6</t>
  </si>
  <si>
    <t>R5s221245</t>
  </si>
  <si>
    <t>4701</t>
  </si>
  <si>
    <t>Correction to function fl_TC_8_5_4_2or3_RequestedFrequencyBandList</t>
  </si>
  <si>
    <t>R5s221246</t>
  </si>
  <si>
    <t>2843</t>
  </si>
  <si>
    <t>Correction to the function f_NR_Calculate_PF_PO</t>
  </si>
  <si>
    <t>R5s221253</t>
  </si>
  <si>
    <t>2847</t>
  </si>
  <si>
    <t>Addition of NR5GC test case 8.1.5.9.2 in FR1</t>
  </si>
  <si>
    <t>R5s221255</t>
  </si>
  <si>
    <t>4702</t>
  </si>
  <si>
    <t>Correction to UDP and ICMPv6 Bind functions</t>
  </si>
  <si>
    <t>R5s221257</t>
  </si>
  <si>
    <t>4703</t>
  </si>
  <si>
    <t>Correction to Highest UL and DL bandwidth for Band 18</t>
  </si>
  <si>
    <t>R5s221260</t>
  </si>
  <si>
    <t>2850</t>
  </si>
  <si>
    <t>Addition of ENDC testcase 8.2.4.1.1.2 in FR1</t>
  </si>
  <si>
    <t>R5s221263</t>
  </si>
  <si>
    <t>2851</t>
  </si>
  <si>
    <t>ENDC FR2: Addition of NR PDCP test case 7.1.3.5.5</t>
  </si>
  <si>
    <t>R5s221265</t>
  </si>
  <si>
    <t>2852</t>
  </si>
  <si>
    <t>Correction to f_GetDefaultValueNetworkFeatureSupport , f_EUTRA38_TrackingAreaUpdateFromN1_WithoutReq and f_EUTRA38_NR5GC_Preamble</t>
  </si>
  <si>
    <t>R5s221266</t>
  </si>
  <si>
    <t>0842</t>
  </si>
  <si>
    <t>Correction to emergency call test cases</t>
  </si>
  <si>
    <t>R5s221267</t>
  </si>
  <si>
    <t>2605</t>
  </si>
  <si>
    <t>Correction to EPS FB test case 11.1.2</t>
  </si>
  <si>
    <t>R5s221268</t>
  </si>
  <si>
    <t>Corrections for EN-DC CA test cases 8.2.4.2.1.x</t>
  </si>
  <si>
    <t>R5s221269</t>
  </si>
  <si>
    <t>Addition of NR5GC Inter-RAT MDT test case 8.1.6.2.3 in FR1</t>
  </si>
  <si>
    <t>R5s221270</t>
  </si>
  <si>
    <t>Correction to the NR5GC Emergency Call Test Cases with IMS Registration</t>
  </si>
  <si>
    <t>R5s221273</t>
  </si>
  <si>
    <t>Correction to NR XCAP test cases</t>
  </si>
  <si>
    <t>R5s221274</t>
  </si>
  <si>
    <t>Correction to testcase 8.1.6.1.3.4</t>
  </si>
  <si>
    <t>R5s221275</t>
  </si>
  <si>
    <t>R5s221276</t>
  </si>
  <si>
    <t>NR5GC FR1 : Addition of NR5GC emergency call test case 11.4.11</t>
  </si>
  <si>
    <t>R5s221277</t>
  </si>
  <si>
    <t>Correction to NR testcase 8.1.1.4.1</t>
  </si>
  <si>
    <t>R5s221278</t>
  </si>
  <si>
    <t>2681</t>
  </si>
  <si>
    <t>Addition of NR5GC testcase 9.1.10.3 in FR1</t>
  </si>
  <si>
    <t>R5s221279</t>
  </si>
  <si>
    <t>4684</t>
  </si>
  <si>
    <t>Correction to function f_EUTRA_WaitForIMSReRegister</t>
  </si>
  <si>
    <t>R5s221280</t>
  </si>
  <si>
    <t>2688</t>
  </si>
  <si>
    <t>NR5GC FR2 : Addition of test case 9.1.5.1.13</t>
  </si>
  <si>
    <t>R5s221281</t>
  </si>
  <si>
    <t>2695</t>
  </si>
  <si>
    <t>NR5GC FR2 : Addition of test case 11.4.6</t>
  </si>
  <si>
    <t>R5s221282</t>
  </si>
  <si>
    <t>2696</t>
  </si>
  <si>
    <t>NR5GC FR2 : Addition of test case 11.4.9</t>
  </si>
  <si>
    <t>R5s221283</t>
  </si>
  <si>
    <t>Addition of MCData test case 5.1 to the MCX ATS</t>
  </si>
  <si>
    <t>R5s221284</t>
  </si>
  <si>
    <t>0083</t>
  </si>
  <si>
    <t>Addition of MCData test case 6.1.1 to the MCX ATS</t>
  </si>
  <si>
    <t>R5s221285</t>
  </si>
  <si>
    <t>0084</t>
  </si>
  <si>
    <t>Addition of MCData test case 6.1.3 to the MCX ATS</t>
  </si>
  <si>
    <t>R5s221286</t>
  </si>
  <si>
    <t>0085</t>
  </si>
  <si>
    <t>Addition of MCData test case 6.1.4 to the MCX ATS</t>
  </si>
  <si>
    <t>R5s221288</t>
  </si>
  <si>
    <t>2711</t>
  </si>
  <si>
    <t>Addition of NR5GC RRC NPN test case 8.1.7.1.1 in FR1</t>
  </si>
  <si>
    <t>R5s221289</t>
  </si>
  <si>
    <t>2712</t>
  </si>
  <si>
    <t>Addition of ENDC testcase 7.1.1.3.8.1 in FR2</t>
  </si>
  <si>
    <t>R5s221290</t>
  </si>
  <si>
    <t>2853</t>
  </si>
  <si>
    <t>Correction to the NR5GC testcase 11.4.1</t>
  </si>
  <si>
    <t>R5s221291</t>
  </si>
  <si>
    <t>2713</t>
  </si>
  <si>
    <t>Addition of ENDC testcase 7.1.1.3.9 in FR2</t>
  </si>
  <si>
    <t>R5s221292</t>
  </si>
  <si>
    <t>2714</t>
  </si>
  <si>
    <t>Correction to NR5GC Rel-16 RRC test case 8.1.4.4.2</t>
  </si>
  <si>
    <t>R5s221293</t>
  </si>
  <si>
    <t>2715</t>
  </si>
  <si>
    <t>Correction to NR testcase 11.1.3</t>
  </si>
  <si>
    <t>R5s221294</t>
  </si>
  <si>
    <t>2717</t>
  </si>
  <si>
    <t>Addition of NR5GC NAS SNPN test case 9.1.11.1</t>
  </si>
  <si>
    <t>R5s221295</t>
  </si>
  <si>
    <t>2722</t>
  </si>
  <si>
    <t>Addition of NR5GC testcase 11.4.1 in FR1</t>
  </si>
  <si>
    <t>R5s221296</t>
  </si>
  <si>
    <t>Correction to f_POS_NR_CheckCapabilities_Prs_ProcessingCapabilityBandList</t>
  </si>
  <si>
    <t>R5s221297</t>
  </si>
  <si>
    <t>2723</t>
  </si>
  <si>
    <t>Correction to NR testcase 8.2.2.8.1</t>
  </si>
  <si>
    <t>R5s221298</t>
  </si>
  <si>
    <t>2724</t>
  </si>
  <si>
    <t>Correction to NR testcase 11.3.9</t>
  </si>
  <si>
    <t>R5s221299</t>
  </si>
  <si>
    <t>4687</t>
  </si>
  <si>
    <t>Correction to EUTRA RRC HeNB test case 8.3.4.1</t>
  </si>
  <si>
    <t>R5s221300</t>
  </si>
  <si>
    <t>2726</t>
  </si>
  <si>
    <t>Corrections for NR5GC NR-DC test case 8.2.3.14.2</t>
  </si>
  <si>
    <t>R5s221301</t>
  </si>
  <si>
    <t>2730</t>
  </si>
  <si>
    <t>Addition of NR5GC testcase 7.1.1.6.3 in FR1</t>
  </si>
  <si>
    <t>R5s221302</t>
  </si>
  <si>
    <t>2731</t>
  </si>
  <si>
    <t>Addition of ENDC testcase 7.1.1.6.3 in FR1</t>
  </si>
  <si>
    <t>R5s221303</t>
  </si>
  <si>
    <t>2732</t>
  </si>
  <si>
    <t>Addition of ENDC testcase 8.2.4.1.1.2 in FR2</t>
  </si>
  <si>
    <t>R5s221304</t>
  </si>
  <si>
    <t>4688</t>
  </si>
  <si>
    <t>Correction to LTE MFBI testcase 6.1.2.20</t>
  </si>
  <si>
    <t>R5s221305</t>
  </si>
  <si>
    <t>4690</t>
  </si>
  <si>
    <t>Addition of NBIOT testcase 22.4.26</t>
  </si>
  <si>
    <t>R5s221306</t>
  </si>
  <si>
    <t>2737</t>
  </si>
  <si>
    <t>NR5GC FR2 : Addition of test case 11.1.1</t>
  </si>
  <si>
    <t>R5s221307</t>
  </si>
  <si>
    <t>2738</t>
  </si>
  <si>
    <t>NR5GC FR2 : Addition of test case 11.1.1a</t>
  </si>
  <si>
    <t>R5s221308</t>
  </si>
  <si>
    <t>2739</t>
  </si>
  <si>
    <t>NR5GC FR2 : Addition of test case 11.1.3a</t>
  </si>
  <si>
    <t>R5s221309</t>
  </si>
  <si>
    <t>2741</t>
  </si>
  <si>
    <t>Correction to NR testcase 7.1.1.5.5</t>
  </si>
  <si>
    <t>R5s221310</t>
  </si>
  <si>
    <t>2742</t>
  </si>
  <si>
    <t>Correction to f_NR_CellConfig_Def</t>
  </si>
  <si>
    <t>R5s221311</t>
  </si>
  <si>
    <t>2743</t>
  </si>
  <si>
    <t>Correction to f_NR_Derive_AddXDD_UE_NR_Capabilities</t>
  </si>
  <si>
    <t>R5s221312</t>
  </si>
  <si>
    <t>2744</t>
  </si>
  <si>
    <t>Correction to bwp_SwitchingDelay</t>
  </si>
  <si>
    <t>R5s221313</t>
  </si>
  <si>
    <t>2745</t>
  </si>
  <si>
    <t>Correction to NR EPS Fallback testcase 11.1.3</t>
  </si>
  <si>
    <t>R5s221314</t>
  </si>
  <si>
    <t>2746</t>
  </si>
  <si>
    <t>Corrections to NR CAG testcase 6.5.2.2</t>
  </si>
  <si>
    <t>R5s221346</t>
  </si>
  <si>
    <t>0847</t>
  </si>
  <si>
    <t>Corrections for IMS 5GS supplementary services test cases 8.34 and 8.35</t>
  </si>
  <si>
    <t>R5s221347</t>
  </si>
  <si>
    <t>Addition of IMS 5GS call control test case 7.21</t>
  </si>
  <si>
    <t>R5s221348</t>
  </si>
  <si>
    <t>2718</t>
  </si>
  <si>
    <t>Addition of ENDC testcase 7.1.1.2.2 in FR1</t>
  </si>
  <si>
    <t>R5s221349</t>
  </si>
  <si>
    <t>2719</t>
  </si>
  <si>
    <t>Addition of NR5GC testcase 7.1.1.2.2 in FR1</t>
  </si>
  <si>
    <t>R5s221350</t>
  </si>
  <si>
    <t>Addition of POS testcase 9.3.1.2.19s</t>
  </si>
  <si>
    <t>R5s221351</t>
  </si>
  <si>
    <t>Addition of POS testcase 9.3.4.2.19s</t>
  </si>
  <si>
    <t>R5s221352</t>
  </si>
  <si>
    <t>Addition of POS testcase 9.3.4.2.20s</t>
  </si>
  <si>
    <t>R5s221353</t>
  </si>
  <si>
    <t>Addition of POS testcase 9.3.4.2.21s</t>
  </si>
  <si>
    <t>R5s221354</t>
  </si>
  <si>
    <t>Addition of POS testcase 9.3.4.2.22s</t>
  </si>
  <si>
    <t>R5s221356</t>
  </si>
  <si>
    <t>2727</t>
  </si>
  <si>
    <t>Addition of NR5GC testcase 11.4.12 in FR1</t>
  </si>
  <si>
    <t>R5s221357</t>
  </si>
  <si>
    <t>Addition of IMS 5GS supplementary  services test case 8.34</t>
  </si>
  <si>
    <t>R5s221358</t>
  </si>
  <si>
    <t>Addition of IMS 5GS Supplementary Services test case 8.35</t>
  </si>
  <si>
    <t>R5s221359</t>
  </si>
  <si>
    <t>R5s221360</t>
  </si>
  <si>
    <t>4706</t>
  </si>
  <si>
    <t>Add new verified and e-mail agreed TTCN test cases in the TC lists in 36.523-3 (prose), Annex A</t>
  </si>
  <si>
    <t>R5s221361</t>
  </si>
  <si>
    <t>R5s221362</t>
  </si>
  <si>
    <t>2870</t>
  </si>
  <si>
    <t>R5s221363</t>
  </si>
  <si>
    <t>0175</t>
  </si>
  <si>
    <t>R5-225987</t>
  </si>
  <si>
    <t>Removal of technical content in 36.579-2 v14.11.0 and substitution with pointer to the next Release</t>
  </si>
  <si>
    <t>R5-225988</t>
  </si>
  <si>
    <t>14.8.0</t>
  </si>
  <si>
    <t>Removal of technical content in 36.579-5 v14.8.0 and substitution with pointer to the next Release</t>
  </si>
  <si>
    <t>R5-226055</t>
  </si>
  <si>
    <t>5132</t>
  </si>
  <si>
    <t>Updates for RRC test case 8.5.4.1</t>
  </si>
  <si>
    <t>R5-226060</t>
  </si>
  <si>
    <t>Correction of clause 5.3.3 - MCX pre-established session establishment CO</t>
  </si>
  <si>
    <t>R5-226061</t>
  </si>
  <si>
    <t>Correction of clause 5.3B.3 - MCVideo Media Transmission Notification and Request CT</t>
  </si>
  <si>
    <t>R5-226062</t>
  </si>
  <si>
    <t>Correction of clause 5.5.1 - General</t>
  </si>
  <si>
    <t>R5-226064</t>
  </si>
  <si>
    <t>Correction of clause 5.5.12 - MSRP Messages for MCData</t>
  </si>
  <si>
    <t>R5-226065</t>
  </si>
  <si>
    <t>R5-226066</t>
  </si>
  <si>
    <t>R5-226067</t>
  </si>
  <si>
    <t>Correction of clause 5.5.3.4 - Location-info</t>
  </si>
  <si>
    <t>R5-226068</t>
  </si>
  <si>
    <t>Correction of clause 5.5.3.8 - MCData Data signalling messages</t>
  </si>
  <si>
    <t>R5-226069</t>
  </si>
  <si>
    <t>R5-226070</t>
  </si>
  <si>
    <t>R5-226276</t>
  </si>
  <si>
    <t>0993</t>
  </si>
  <si>
    <t>Correction of applicable release for test case 7.1.4 in 36.521-3</t>
  </si>
  <si>
    <t>R5-226277</t>
  </si>
  <si>
    <t>Correction of table numbers in 7.1.4.3</t>
  </si>
  <si>
    <t>R5-226278</t>
  </si>
  <si>
    <t>Correction of table number, clause numbers and table tile in 7.1.4_1</t>
  </si>
  <si>
    <t>R5-226391</t>
  </si>
  <si>
    <t>5134</t>
  </si>
  <si>
    <t>R5-226398</t>
  </si>
  <si>
    <t>Correction of applicability of TC 13.1.23</t>
  </si>
  <si>
    <t>R5-226406</t>
  </si>
  <si>
    <t>5135</t>
  </si>
  <si>
    <t>R5-226532</t>
  </si>
  <si>
    <t>Editorial correction of 5.3B.7</t>
  </si>
  <si>
    <t>R5-226578</t>
  </si>
  <si>
    <t>Correction to applicability for 8.7.1.1_H.5</t>
  </si>
  <si>
    <t>R5-226683</t>
  </si>
  <si>
    <t>Correction of clause 5.3A.1 - MCPTT CO session establishment/modification without provisional responses other than 100 Trying</t>
  </si>
  <si>
    <t>R5-226685</t>
  </si>
  <si>
    <t>Correction of clause 5.3B.1 - MCVideo CO session establishment/modification without provisional responses other than 100 Trying</t>
  </si>
  <si>
    <t>R5-226756</t>
  </si>
  <si>
    <t>Correction to ICS information</t>
  </si>
  <si>
    <t>R5-226917</t>
  </si>
  <si>
    <t>5426</t>
  </si>
  <si>
    <t>Updates to NB-IOT spurious emission testing</t>
  </si>
  <si>
    <t>R5-227078</t>
  </si>
  <si>
    <t>5427</t>
  </si>
  <si>
    <t>Correction to lower limit of NS_56 in 6.2.4</t>
  </si>
  <si>
    <t>R5-227236</t>
  </si>
  <si>
    <t>5166</t>
  </si>
  <si>
    <t>Correction to EIEI test case 11.3.6</t>
  </si>
  <si>
    <t>R5-227405</t>
  </si>
  <si>
    <t>5136</t>
  </si>
  <si>
    <t>R5-227567</t>
  </si>
  <si>
    <t>5165</t>
  </si>
  <si>
    <t>Updates to IMS eCall test case 11.3.2</t>
  </si>
  <si>
    <t>R5-227599</t>
  </si>
  <si>
    <t>1512</t>
  </si>
  <si>
    <t>Correction to IMS testcase 15.25</t>
  </si>
  <si>
    <t>R5-227614</t>
  </si>
  <si>
    <t>R5-227615</t>
  </si>
  <si>
    <t>Correction of clause 6.2 - Private Calls</t>
  </si>
  <si>
    <t>R5-227617</t>
  </si>
  <si>
    <t>Correction of test cases in clause 5 - MCPTT Client Configuration</t>
  </si>
  <si>
    <t>R5-227618</t>
  </si>
  <si>
    <t>0071</t>
  </si>
  <si>
    <t>Correction of clause 6.1.1 - Pre-Arranged Group Call</t>
  </si>
  <si>
    <t>R5-227619</t>
  </si>
  <si>
    <t>0072</t>
  </si>
  <si>
    <t>Correction of clause 6.1.2 - Chat Group Call</t>
  </si>
  <si>
    <t>R5-227621</t>
  </si>
  <si>
    <t>R5-227627</t>
  </si>
  <si>
    <t>Correction of clause 6 - On-Network Test Scenarios</t>
  </si>
  <si>
    <t>R5-227887</t>
  </si>
  <si>
    <t>5423</t>
  </si>
  <si>
    <t>Correction to General ON/OFF time mask for inter-band CA</t>
  </si>
  <si>
    <t>R5-227888</t>
  </si>
  <si>
    <t>5428</t>
  </si>
  <si>
    <t>Correction of EARFCN</t>
  </si>
  <si>
    <t>R5-227889</t>
  </si>
  <si>
    <t>5429</t>
  </si>
  <si>
    <t>R5-228050</t>
  </si>
  <si>
    <t>5424</t>
  </si>
  <si>
    <t>Correct of Lower limit for Test Case 6.2.4_2 Additional Maximum Power Reduction (A-MPR) for UL 64QAM</t>
  </si>
  <si>
    <t>R5-225925</t>
  </si>
  <si>
    <t>Update test case 7.1</t>
  </si>
  <si>
    <t>R5-225926</t>
  </si>
  <si>
    <t>Update test case 7.2</t>
  </si>
  <si>
    <t>R5-225927</t>
  </si>
  <si>
    <t>Update test case 7.18</t>
  </si>
  <si>
    <t>R5-225929</t>
  </si>
  <si>
    <t>Update test case 7.24b</t>
  </si>
  <si>
    <t>R5-225930</t>
  </si>
  <si>
    <t>Update test case 7.26</t>
  </si>
  <si>
    <t>R5-225931</t>
  </si>
  <si>
    <t>Update test case 7.27</t>
  </si>
  <si>
    <t>R5-225932</t>
  </si>
  <si>
    <t>Update test case 7.28</t>
  </si>
  <si>
    <t>R5-225933</t>
  </si>
  <si>
    <t>Update test case 7.29</t>
  </si>
  <si>
    <t>R5-225934</t>
  </si>
  <si>
    <t>Update test case 7.30</t>
  </si>
  <si>
    <t>R5-225935</t>
  </si>
  <si>
    <t>Update test case 8.3</t>
  </si>
  <si>
    <t>R5-225936</t>
  </si>
  <si>
    <t>0475</t>
  </si>
  <si>
    <t>Update test case 8.8</t>
  </si>
  <si>
    <t>R5-225937</t>
  </si>
  <si>
    <t>Update test case 8.41</t>
  </si>
  <si>
    <t>R5-225989</t>
  </si>
  <si>
    <t>Removal of technical content in 36.903 v15.5.0 and substitution with pointer to the next Release</t>
  </si>
  <si>
    <t>R5-225990</t>
  </si>
  <si>
    <t>Removal of technical content in 38.521-1 v15.3.0 and substitution with pointer to the next Release</t>
  </si>
  <si>
    <t>R5-225995</t>
  </si>
  <si>
    <t>0675</t>
  </si>
  <si>
    <t>Removal of technical content in 38.905 v15.3.0 and substitution with pointer to the next Release</t>
  </si>
  <si>
    <t>R5-226013</t>
  </si>
  <si>
    <t>1913</t>
  </si>
  <si>
    <t>Corrections and additions of Rel-15 band combinations in NR CA spurious emission UE co-existence test case 6.5A.3.2.1</t>
  </si>
  <si>
    <t>R5-226020</t>
  </si>
  <si>
    <t>Update of test procedures 4.9.12A and 4.9.12B</t>
  </si>
  <si>
    <t>R5-226021</t>
  </si>
  <si>
    <t>3210</t>
  </si>
  <si>
    <t>Correction of NR MAC TC 7.1.1.7.1.3</t>
  </si>
  <si>
    <t>R5-226023</t>
  </si>
  <si>
    <t>3212</t>
  </si>
  <si>
    <t>Correction of NAS MICO test case 9.1.5.1.4</t>
  </si>
  <si>
    <t>R5-226025</t>
  </si>
  <si>
    <t>Update the specific PICS for TC 7.1.1.7.1.3</t>
  </si>
  <si>
    <t>R5-226026</t>
  </si>
  <si>
    <t>Correction of applicability of UAC TC 11.3.1a</t>
  </si>
  <si>
    <t>R5-226040</t>
  </si>
  <si>
    <t>Correction to test procedure 4.9.7</t>
  </si>
  <si>
    <t>R5-226041</t>
  </si>
  <si>
    <t>Updates to SysInfo for SCells operating on NR CA bands with no UL frequency</t>
  </si>
  <si>
    <t>R5-226042</t>
  </si>
  <si>
    <t>3214</t>
  </si>
  <si>
    <t>Correction to test case 11.4.10a</t>
  </si>
  <si>
    <t>R5-226047</t>
  </si>
  <si>
    <t>3219</t>
  </si>
  <si>
    <t>Updates to NR RRC TC 8.1.5.8.1</t>
  </si>
  <si>
    <t>R5-226052</t>
  </si>
  <si>
    <t>5129</t>
  </si>
  <si>
    <t>R5-226059</t>
  </si>
  <si>
    <t>Corrections to 5GS IMS test case 10.4</t>
  </si>
  <si>
    <t>R5-226087</t>
  </si>
  <si>
    <t>FR1 Narrow band blocking - corrections for inter-band and intra-band non-contiguous</t>
  </si>
  <si>
    <t>R5-226101</t>
  </si>
  <si>
    <t>PC1 MU - definition for Frequency error in 38.903</t>
  </si>
  <si>
    <t>R5-226207</t>
  </si>
  <si>
    <t>Correction to NR RRM TCs 4.5.2.X and 6.5.2.X - interruption</t>
  </si>
  <si>
    <t>R5-226208</t>
  </si>
  <si>
    <t>Correction to NR RRM TCs 4.5.3.X and 6.5.3.X - SCell activation</t>
  </si>
  <si>
    <t>R5-226209</t>
  </si>
  <si>
    <t>Correction to NR RRM TCs 4.5.6.1.2 and 6.5.6.1.1 - BWP switching</t>
  </si>
  <si>
    <t>R5-226212</t>
  </si>
  <si>
    <t>Correction to cell mapping for RRM TC 6.3.2.3.1 - redirection</t>
  </si>
  <si>
    <t>R5-226213</t>
  </si>
  <si>
    <t>TT analysis for Interruption TCs</t>
  </si>
  <si>
    <t>R5-226214</t>
  </si>
  <si>
    <t>TT analysis for SCell activation TCs</t>
  </si>
  <si>
    <t>R5-226233</t>
  </si>
  <si>
    <t>2039</t>
  </si>
  <si>
    <t>Correction of Inter-RAT TC 8.2.1.1</t>
  </si>
  <si>
    <t>R5-226241</t>
  </si>
  <si>
    <t>3230</t>
  </si>
  <si>
    <t>Update of reference in Emergency Services TC 11.4.10a  and 11.4.11</t>
  </si>
  <si>
    <t>R5-226296</t>
  </si>
  <si>
    <t>1451</t>
  </si>
  <si>
    <t>Move 6.5B.4.4 which is in front of 6.5B.3.5 to be after 6.5B.4.3</t>
  </si>
  <si>
    <t>R5-226298</t>
  </si>
  <si>
    <t>0679</t>
  </si>
  <si>
    <t>Addition of NS_03U in Table 4.1.2.1-1 and correction of number of test points for NS_03 and NS_100</t>
  </si>
  <si>
    <t>R5-226304</t>
  </si>
  <si>
    <t>3234</t>
  </si>
  <si>
    <t>Correction to NR testcases 11.4.3 and 11.4.5</t>
  </si>
  <si>
    <t>R5-226306</t>
  </si>
  <si>
    <t>3236</t>
  </si>
  <si>
    <t>Correction to NR5GC testcase 11.4.12</t>
  </si>
  <si>
    <t>R5-226307</t>
  </si>
  <si>
    <t>R5-226308</t>
  </si>
  <si>
    <t>Correction to IMS test case 7.22</t>
  </si>
  <si>
    <t>R5-226309</t>
  </si>
  <si>
    <t>Correction to IMS testcase 7.20</t>
  </si>
  <si>
    <t>R5-226310</t>
  </si>
  <si>
    <t>Correction to IMS testcases 10.7 and 10.8</t>
  </si>
  <si>
    <t>R5-226311</t>
  </si>
  <si>
    <t>Correction to Applicability of TS 34.229-5 tests</t>
  </si>
  <si>
    <t>R5-226352</t>
  </si>
  <si>
    <t>Addition of CGI specific information elements for R15 SON_MDT</t>
  </si>
  <si>
    <t>R5-226358</t>
  </si>
  <si>
    <t>Removal of R15 FR1 pending CA configs from cl 6</t>
  </si>
  <si>
    <t>R5-226374</t>
  </si>
  <si>
    <t>Correction to FR2 RRC-based DL active BWP switch</t>
  </si>
  <si>
    <t>R5-226375</t>
  </si>
  <si>
    <t>Test tolerance analysis for FR2 RRC-based DL active BWP switch</t>
  </si>
  <si>
    <t>R5-226394</t>
  </si>
  <si>
    <t>3256</t>
  </si>
  <si>
    <t>Correction to NR testcase 7.1.1.2.2</t>
  </si>
  <si>
    <t>R5-226476</t>
  </si>
  <si>
    <t>R5-226494</t>
  </si>
  <si>
    <t>Correct typo in Table 4.6.3-68</t>
  </si>
  <si>
    <t>R5-226495</t>
  </si>
  <si>
    <t>Corrections to Table 7.3.1-22</t>
  </si>
  <si>
    <t>R5-226496</t>
  </si>
  <si>
    <t>Corrections to Table 7.3.1-31</t>
  </si>
  <si>
    <t>R5-226497</t>
  </si>
  <si>
    <t>Corrections to 4.6.4.4</t>
  </si>
  <si>
    <t>R5-226501</t>
  </si>
  <si>
    <t>2048</t>
  </si>
  <si>
    <t>Corrections to 5.6.3.3</t>
  </si>
  <si>
    <t>R5-226502</t>
  </si>
  <si>
    <t>Corrections to 6.6.4.1</t>
  </si>
  <si>
    <t>R5-226503</t>
  </si>
  <si>
    <t>Corrections to 6.6.4.2</t>
  </si>
  <si>
    <t>R5-226504</t>
  </si>
  <si>
    <t>Corrections to 6.6.4.3</t>
  </si>
  <si>
    <t>R5-226505</t>
  </si>
  <si>
    <t>2052</t>
  </si>
  <si>
    <t>Corrections to 6.6.4.4</t>
  </si>
  <si>
    <t>R5-226506</t>
  </si>
  <si>
    <t>Corrections to 6.5.5.3</t>
  </si>
  <si>
    <t>R5-226507</t>
  </si>
  <si>
    <t>Corrections to 6.5.5.4</t>
  </si>
  <si>
    <t>R5-226508</t>
  </si>
  <si>
    <t>Corrections to 6.5.6.2.1</t>
  </si>
  <si>
    <t>R5-226510</t>
  </si>
  <si>
    <t>Corrections to 8.2.1.1</t>
  </si>
  <si>
    <t>R5-226516</t>
  </si>
  <si>
    <t>2060</t>
  </si>
  <si>
    <t>Update to RRM TC 4A.1.1.1</t>
  </si>
  <si>
    <t>R5-226520</t>
  </si>
  <si>
    <t>1958</t>
  </si>
  <si>
    <t>Corrections and additions of Rel-15 band combinations in NR CA general spurious emission test case 6.5A.3.1</t>
  </si>
  <si>
    <t>R5-226521</t>
  </si>
  <si>
    <t>0684</t>
  </si>
  <si>
    <t>Update of spurious emission TP analysis for Rel-15 NR CA configuration CA_n3A-n78A</t>
  </si>
  <si>
    <t>R5-226522</t>
  </si>
  <si>
    <t>0685</t>
  </si>
  <si>
    <t>Update of spurious emission TP analysis for Rel-15 NR CA configuration CA_n8A-n78A</t>
  </si>
  <si>
    <t>R5-226528</t>
  </si>
  <si>
    <t>Update of PDSCH RMC for PDCCH TCs</t>
  </si>
  <si>
    <t>R5-226534</t>
  </si>
  <si>
    <t>Update of MU for PC1 Demod</t>
  </si>
  <si>
    <t>R5-226585</t>
  </si>
  <si>
    <t>0689</t>
  </si>
  <si>
    <t>Ref sense TP analysis for DC_30A_n66A</t>
  </si>
  <si>
    <t>R5-226605</t>
  </si>
  <si>
    <t>Correction to EPS Fallback test case 11.1.5</t>
  </si>
  <si>
    <t>R5-226607</t>
  </si>
  <si>
    <t>3286</t>
  </si>
  <si>
    <t>R5-226608</t>
  </si>
  <si>
    <t>3287</t>
  </si>
  <si>
    <t>Correction to NR MAC test case 7.1.1.4.2.4</t>
  </si>
  <si>
    <t>R5-226609</t>
  </si>
  <si>
    <t>Correction to IMS 5GS Call Control test case 7.21</t>
  </si>
  <si>
    <t>R5-226610</t>
  </si>
  <si>
    <t>1510</t>
  </si>
  <si>
    <t>Correction to REFER contents in Annexures C.19 and C.37</t>
  </si>
  <si>
    <t>R5-226611</t>
  </si>
  <si>
    <t>Correction to annexures A.20 and A.26</t>
  </si>
  <si>
    <t>R5-226612</t>
  </si>
  <si>
    <t>Correction to annexure A.19 for MTSI conference creation</t>
  </si>
  <si>
    <t>R5-226613</t>
  </si>
  <si>
    <t>Correction to annexure A.25 for Video conference creation</t>
  </si>
  <si>
    <t>R5-226614</t>
  </si>
  <si>
    <t>Correction to IMS test case 8.34</t>
  </si>
  <si>
    <t>R5-226642</t>
  </si>
  <si>
    <t>Capturing simulation results to derive the maximum testable SNR</t>
  </si>
  <si>
    <t>R5-226647</t>
  </si>
  <si>
    <t>2063</t>
  </si>
  <si>
    <t>Update to test case 6.6.3.1 and 6.6.3.2</t>
  </si>
  <si>
    <t>R5-226649</t>
  </si>
  <si>
    <t>2065</t>
  </si>
  <si>
    <t>Addition of test case 7.4.3.1</t>
  </si>
  <si>
    <t>R5-226650</t>
  </si>
  <si>
    <t>2066</t>
  </si>
  <si>
    <t>Addition of test case 7.5.2.1</t>
  </si>
  <si>
    <t>R5-226652</t>
  </si>
  <si>
    <t>2067</t>
  </si>
  <si>
    <t>Addition of test 7.3.1.1, 7.3.1.2, 7.3.1.3</t>
  </si>
  <si>
    <t>R5-226653</t>
  </si>
  <si>
    <t>2068</t>
  </si>
  <si>
    <t>Update to tests 5.5.2.3 and 5.5.2.4</t>
  </si>
  <si>
    <t>R5-226669</t>
  </si>
  <si>
    <t>Update to K1 value for FDD RRM test cases</t>
  </si>
  <si>
    <t>R5-226693</t>
  </si>
  <si>
    <t>Corrections to ssbPositionInBurst for 7.3.1-x</t>
  </si>
  <si>
    <t>R5-226694</t>
  </si>
  <si>
    <t>Corrections to RACHConfigCommon for RRM</t>
  </si>
  <si>
    <t>R5-226695</t>
  </si>
  <si>
    <t>Removal of Table 7.3.1-33</t>
  </si>
  <si>
    <t>R5-226698</t>
  </si>
  <si>
    <t>2076</t>
  </si>
  <si>
    <t>Update on the delta(Max-Min) rules for 5.7.1.1</t>
  </si>
  <si>
    <t>R5-226699</t>
  </si>
  <si>
    <t>2077</t>
  </si>
  <si>
    <t>Update on the delta(Max-Min) rules for 5.7.1.2</t>
  </si>
  <si>
    <t>R5-226704</t>
  </si>
  <si>
    <t>Update test case 7.24a</t>
  </si>
  <si>
    <t>R5-226740</t>
  </si>
  <si>
    <t>Clean-up pending bands for R15 configurations</t>
  </si>
  <si>
    <t>R5-226744</t>
  </si>
  <si>
    <t>1462</t>
  </si>
  <si>
    <t>Clean-up pending R15 configurations in clause 5.3</t>
  </si>
  <si>
    <t>R5-226751</t>
  </si>
  <si>
    <t>1469</t>
  </si>
  <si>
    <t>Clean-up pending R15 configurations in clause 7</t>
  </si>
  <si>
    <t>R5-226753</t>
  </si>
  <si>
    <t>R5-226754</t>
  </si>
  <si>
    <t>1471</t>
  </si>
  <si>
    <t>Editorial correction to the wording used for NR FRx</t>
  </si>
  <si>
    <t>R5-226755</t>
  </si>
  <si>
    <t>Updated to test applicability of UL MIMO test 6.2D.3</t>
  </si>
  <si>
    <t>R5-226762</t>
  </si>
  <si>
    <t>Correction to title in Annex F for TC7.8D.2</t>
  </si>
  <si>
    <t>R5-226793</t>
  </si>
  <si>
    <t>Update of test case 8.40</t>
  </si>
  <si>
    <t>R5-226815</t>
  </si>
  <si>
    <t>1473</t>
  </si>
  <si>
    <t>Update of FR2 Test Case 6.4B.2.4.4</t>
  </si>
  <si>
    <t>R5-226817</t>
  </si>
  <si>
    <t>2079</t>
  </si>
  <si>
    <t>Update of RRM Test Case 5.5.3.1 EN-DC FR2 SCell activation and deactivation intra-band in non-DRX</t>
  </si>
  <si>
    <t>R5-226882</t>
  </si>
  <si>
    <t>1511</t>
  </si>
  <si>
    <t>Update of test case 15.30</t>
  </si>
  <si>
    <t>R5-226920</t>
  </si>
  <si>
    <t>Correction to spurious emission co-existence</t>
  </si>
  <si>
    <t>R5-227003</t>
  </si>
  <si>
    <t>2085</t>
  </si>
  <si>
    <t>Update on the delta(Max-Min) rules for 7.7.1.1</t>
  </si>
  <si>
    <t>R5-227004</t>
  </si>
  <si>
    <t>2086</t>
  </si>
  <si>
    <t>Update on the delta(Max-Min) rules for 7.7.1.2</t>
  </si>
  <si>
    <t>R5-227005</t>
  </si>
  <si>
    <t>2087</t>
  </si>
  <si>
    <t>Corrections to 7.5.1.1</t>
  </si>
  <si>
    <t>R5-227006</t>
  </si>
  <si>
    <t>2088</t>
  </si>
  <si>
    <t>Corrections to 7.5.1.2</t>
  </si>
  <si>
    <t>R5-227007</t>
  </si>
  <si>
    <t>2089</t>
  </si>
  <si>
    <t>Corrections to 7.5.1.3</t>
  </si>
  <si>
    <t>R5-227008</t>
  </si>
  <si>
    <t>2090</t>
  </si>
  <si>
    <t>Corrections to 7.5.1.4</t>
  </si>
  <si>
    <t>R5-227051</t>
  </si>
  <si>
    <t>3358</t>
  </si>
  <si>
    <t>Update NE-DC RRC Radio Bearer test case 8.2.2.2.1</t>
  </si>
  <si>
    <t>R5-227053</t>
  </si>
  <si>
    <t>3360</t>
  </si>
  <si>
    <t>Update NE-DC RRC Radio Bearer test case 8.2.2.2.3</t>
  </si>
  <si>
    <t>R5-227054</t>
  </si>
  <si>
    <t>Update NE-DC RRC Radio Bearer test case 8.2.2.7.3</t>
  </si>
  <si>
    <t>R5-227055</t>
  </si>
  <si>
    <t>Update NE-DC RRC Radio Bearer test case 8.2.2.9.3</t>
  </si>
  <si>
    <t>R5-227056</t>
  </si>
  <si>
    <t>3363</t>
  </si>
  <si>
    <t>Update NE-DC RRC Radio Bearer test case 8.2.3.2.2</t>
  </si>
  <si>
    <t>R5-227058</t>
  </si>
  <si>
    <t>3365</t>
  </si>
  <si>
    <t>New MR-DC handover test case 8.2.3.14.3</t>
  </si>
  <si>
    <t>R5-227083</t>
  </si>
  <si>
    <t>2036</t>
  </si>
  <si>
    <t>Correction to applicability of 7.3A.2</t>
  </si>
  <si>
    <t>R5-227085</t>
  </si>
  <si>
    <t>Correction to test description of 6.2B.1.4D.1</t>
  </si>
  <si>
    <t>R5-227095</t>
  </si>
  <si>
    <t>2093</t>
  </si>
  <si>
    <t>Correction to FR2 NSA RLM test cases</t>
  </si>
  <si>
    <t>R5-227096</t>
  </si>
  <si>
    <t>2094</t>
  </si>
  <si>
    <t>Correction to RadioLinkMonitoringConfig</t>
  </si>
  <si>
    <t>R5-227097</t>
  </si>
  <si>
    <t>2095</t>
  </si>
  <si>
    <t>Correction to CSI-Report periodicity in procedure of 5.7.4.1</t>
  </si>
  <si>
    <t>R5-227098</t>
  </si>
  <si>
    <t>2096</t>
  </si>
  <si>
    <t>Correction to EUTRA PCell and NR PSCell interruption requirement in 4.5.6.1.2</t>
  </si>
  <si>
    <t>R5-227100</t>
  </si>
  <si>
    <t>2098</t>
  </si>
  <si>
    <t>Correction to radioBearerConfig in RRCReconfiguration-HO</t>
  </si>
  <si>
    <t>R5-227101</t>
  </si>
  <si>
    <t>Correction to definition of SRB_NR_PDCP</t>
  </si>
  <si>
    <t>R5-227103</t>
  </si>
  <si>
    <t>Editorial updates to common uplink configuration</t>
  </si>
  <si>
    <t>R5-227125</t>
  </si>
  <si>
    <t>3373</t>
  </si>
  <si>
    <t>Correction to NR TC 11.4.12-Disabling N1 mode</t>
  </si>
  <si>
    <t>R5-227126</t>
  </si>
  <si>
    <t>3374</t>
  </si>
  <si>
    <t>Correction to NR TC 10.1.1.1-PDU session authentication and authorization</t>
  </si>
  <si>
    <t>R5-227127</t>
  </si>
  <si>
    <t>3375</t>
  </si>
  <si>
    <t>Correction to NR TC 9.1.4.1-Generic UE configuration update</t>
  </si>
  <si>
    <t>R5-227219</t>
  </si>
  <si>
    <t>Addition of applicability clauses for IMS emergency test cases 11.4.13 and 11.4.14</t>
  </si>
  <si>
    <t>R5-227220</t>
  </si>
  <si>
    <t>Addition of applicability clauses for MR-DC test cases 8.2.3.13.2 and 8.2.3.14.3</t>
  </si>
  <si>
    <t>R5-227239</t>
  </si>
  <si>
    <t>3408</t>
  </si>
  <si>
    <t>Correction to SOR test case 6.3.1.7</t>
  </si>
  <si>
    <t>R5-227251</t>
  </si>
  <si>
    <t>2674</t>
  </si>
  <si>
    <t>Correction of test frequencies</t>
  </si>
  <si>
    <t>R5-227284</t>
  </si>
  <si>
    <t>Corrections on reference sensitivity test requirements for EN-DC configurations</t>
  </si>
  <si>
    <t>R5-227286</t>
  </si>
  <si>
    <t>Corrections on reference sensitivity test requirements on TT for R15 EN-DC configurations</t>
  </si>
  <si>
    <t>R5-227287</t>
  </si>
  <si>
    <t>Corrections on REFSEN for inter-band CA configurations</t>
  </si>
  <si>
    <t>R5-227290</t>
  </si>
  <si>
    <t>1504</t>
  </si>
  <si>
    <t>Corrections on general description for MSD test frequencies</t>
  </si>
  <si>
    <t>R5-227294</t>
  </si>
  <si>
    <t>Editorial corrections on TpAnalysisSpur filename</t>
  </si>
  <si>
    <t>R5-227645</t>
  </si>
  <si>
    <t>R5-227320</t>
  </si>
  <si>
    <t>Addition of new annex I for ModifiedMPR-Behavior</t>
  </si>
  <si>
    <t>R5-227330</t>
  </si>
  <si>
    <t>Update on 9.4B.1.1 message content section</t>
  </si>
  <si>
    <t>R5-227332</t>
  </si>
  <si>
    <t>Update test requirement reference in PDCCH test cases</t>
  </si>
  <si>
    <t>R5-227340</t>
  </si>
  <si>
    <t>2142</t>
  </si>
  <si>
    <t>Correction on MU definition for BWP switch test cases</t>
  </si>
  <si>
    <t>R5-227342</t>
  </si>
  <si>
    <t>2144</t>
  </si>
  <si>
    <t>Updates to L1-RSRP NSA FR1 test cases</t>
  </si>
  <si>
    <t>R5-227347</t>
  </si>
  <si>
    <t>2147</t>
  </si>
  <si>
    <t>Updates to L1-RSRP SA FR2 test cases</t>
  </si>
  <si>
    <t>R5-227353</t>
  </si>
  <si>
    <t>Correction to contents of PDN Connectivity Request message</t>
  </si>
  <si>
    <t>R5-227375</t>
  </si>
  <si>
    <t>Editorial clean-up of Pending R15 FR2 CA configs from cl 7 of SA FR2 RF test specification</t>
  </si>
  <si>
    <t>R5-227410</t>
  </si>
  <si>
    <t>Updates to connectivity options</t>
  </si>
  <si>
    <t>R5-227411</t>
  </si>
  <si>
    <t>Addition of PICS for R15 SON_MDT</t>
  </si>
  <si>
    <t>R5-227412</t>
  </si>
  <si>
    <t>Addition of new Idle mode TC 6.1.1.4a</t>
  </si>
  <si>
    <t>R5-227413</t>
  </si>
  <si>
    <t>3273</t>
  </si>
  <si>
    <t>Addition of new Idle mode TC 6.1.2.15a</t>
  </si>
  <si>
    <t>R5-227414</t>
  </si>
  <si>
    <t>3211</t>
  </si>
  <si>
    <t>Correction of NR MAC TC 7.1.1.7.1.x</t>
  </si>
  <si>
    <t>R5-227415</t>
  </si>
  <si>
    <t>3255</t>
  </si>
  <si>
    <t>R5-227416</t>
  </si>
  <si>
    <t>3257</t>
  </si>
  <si>
    <t>Correction to NR testcases 7.1.1.4.2.x</t>
  </si>
  <si>
    <t>R5-227417</t>
  </si>
  <si>
    <t>3270</t>
  </si>
  <si>
    <t>Corrections to Bandwidth Part TC 7.1.1.8.1</t>
  </si>
  <si>
    <t>R5-227418</t>
  </si>
  <si>
    <t>Correction to NR MAC test case 7.1.1.9.1</t>
  </si>
  <si>
    <t>R5-227420</t>
  </si>
  <si>
    <t>Correction to NR RLC test case 7.1.2.2.6</t>
  </si>
  <si>
    <t>R5-227421</t>
  </si>
  <si>
    <t>Correction to NR RLC test case 7.1.2.3.11</t>
  </si>
  <si>
    <t>R5-227422</t>
  </si>
  <si>
    <t>3415</t>
  </si>
  <si>
    <t>Editorial corrections to TC 8.1.2.1.5.1</t>
  </si>
  <si>
    <t>R5-227423</t>
  </si>
  <si>
    <t>3226</t>
  </si>
  <si>
    <t>Correction of NRRC TC 8.1.3.2.2</t>
  </si>
  <si>
    <t>R5-227428</t>
  </si>
  <si>
    <t>Editorial Corrections to RRC TC 8.1.5.8.2.1</t>
  </si>
  <si>
    <t>R5-227431</t>
  </si>
  <si>
    <t>Update NE-DC RRC Radio Bearer test case 8.2.2.2.2</t>
  </si>
  <si>
    <t>R5-227432</t>
  </si>
  <si>
    <t>3228</t>
  </si>
  <si>
    <t>Correction of NRRC TC 8.2.3.12.2</t>
  </si>
  <si>
    <t>R5-227433</t>
  </si>
  <si>
    <t>3364</t>
  </si>
  <si>
    <t>New MR-DC handover test case 8.2.3.13.2</t>
  </si>
  <si>
    <t>R5-227434</t>
  </si>
  <si>
    <t>3276</t>
  </si>
  <si>
    <t>Correction to NR-DC TC 8.2.6.2.2</t>
  </si>
  <si>
    <t>R5-227436</t>
  </si>
  <si>
    <t>3376</t>
  </si>
  <si>
    <t>Correction to NR TC 9.1.5.1.3-request NSSAI</t>
  </si>
  <si>
    <t>R5-227442</t>
  </si>
  <si>
    <t>3229</t>
  </si>
  <si>
    <t>Update of reference in EPS Fallback TC 11.1.x</t>
  </si>
  <si>
    <t>R5-227443</t>
  </si>
  <si>
    <t>Correction to EPS Fallback test case 11.1.7</t>
  </si>
  <si>
    <t>R5-227444</t>
  </si>
  <si>
    <t>3275</t>
  </si>
  <si>
    <t>Corrections to NR5GC test case 11.4.1</t>
  </si>
  <si>
    <t>R5-227445</t>
  </si>
  <si>
    <t>3366</t>
  </si>
  <si>
    <t>New IMS emergency call  test case 11.4.13</t>
  </si>
  <si>
    <t>R5-227446</t>
  </si>
  <si>
    <t>3367</t>
  </si>
  <si>
    <t>New IMS emergency call  test case 11.4.14</t>
  </si>
  <si>
    <t>R5-227448</t>
  </si>
  <si>
    <t>Addition of applicability of new Idle mode TCs</t>
  </si>
  <si>
    <t>R5-227458</t>
  </si>
  <si>
    <t>3306</t>
  </si>
  <si>
    <t>Correction of UAC TC 11.3.1a</t>
  </si>
  <si>
    <t>R5-227485</t>
  </si>
  <si>
    <t>Correction to IMS 5GS test case 10.13</t>
  </si>
  <si>
    <t>R5-227486</t>
  </si>
  <si>
    <t>Correction to IMS test case 8.35</t>
  </si>
  <si>
    <t>R5-227487</t>
  </si>
  <si>
    <t>Correction to IMS test case 8.36</t>
  </si>
  <si>
    <t>R5-227488</t>
  </si>
  <si>
    <t>Update emergency test case 10.14</t>
  </si>
  <si>
    <t>R5-227538</t>
  </si>
  <si>
    <t>3427</t>
  </si>
  <si>
    <t>Correction to NR RRC test case 8.1.1.4.1</t>
  </si>
  <si>
    <t>R5-227566</t>
  </si>
  <si>
    <t>5133</t>
  </si>
  <si>
    <t>Add new test case 13.6.1 Inter-system mobility between untrusted Non-3GPP and 3GPP system/Handover from E-UTRAN/EPC to ePDG/EPC</t>
  </si>
  <si>
    <t>R5-227568</t>
  </si>
  <si>
    <t>Add applicability for Inter-system mobility between untrusted Non-3GPP and 3GPP system/Handover from E-UTRAN/EPC to ePDG/EPC</t>
  </si>
  <si>
    <t>R5-227570</t>
  </si>
  <si>
    <t>3296</t>
  </si>
  <si>
    <t>Correction to NR5GC RRC CA test cases 8.1.4.1.9.x</t>
  </si>
  <si>
    <t>R5-227575</t>
  </si>
  <si>
    <t>Correction to Emergency Services test case 11.4.5</t>
  </si>
  <si>
    <t>R5-227576</t>
  </si>
  <si>
    <t>Add new test case 11.8.6 Inter-system mobility between untrusted Non-3GPP and 3GPP system/Handover from EPC/ePDG to 5GS/ UE in 5GMM-DEREGISTERED and EMM-DEREGISTERED states</t>
  </si>
  <si>
    <t>R5-227577</t>
  </si>
  <si>
    <t>R5-227578</t>
  </si>
  <si>
    <t>3225</t>
  </si>
  <si>
    <t>Correction of NRRC TC 8.1.3.1.12</t>
  </si>
  <si>
    <t>R5-227600</t>
  </si>
  <si>
    <t>Correction to IMS testcase 8.36</t>
  </si>
  <si>
    <t>R5-227616</t>
  </si>
  <si>
    <t>R5-227620</t>
  </si>
  <si>
    <t>Correction of clause 6.1.3 - Subscription to Conference Event Package</t>
  </si>
  <si>
    <t>R5-227622</t>
  </si>
  <si>
    <t>Correction of clause 6.3 - Emergency Alert</t>
  </si>
  <si>
    <t>R5-227623</t>
  </si>
  <si>
    <t>Correction of clause 6.4 - Video Pull</t>
  </si>
  <si>
    <t>R5-227624</t>
  </si>
  <si>
    <t>Correction of clause 6.5 - Video Push</t>
  </si>
  <si>
    <t>R5-227625</t>
  </si>
  <si>
    <t>Correction of clause 6.7 - Ambient viewing call</t>
  </si>
  <si>
    <t>R5-227626</t>
  </si>
  <si>
    <t>Correction of clause 6.8 - Use of MBMS transmission</t>
  </si>
  <si>
    <t>R5-227700</t>
  </si>
  <si>
    <t>Removal of Test freqs for R15 pending CADC configs from cl 4.3.1</t>
  </si>
  <si>
    <t>R5-227706</t>
  </si>
  <si>
    <t>Disabling of PUCCH intra-slot frequency hopping for RF</t>
  </si>
  <si>
    <t>R5-227715</t>
  </si>
  <si>
    <t>0686</t>
  </si>
  <si>
    <t>Introduction of spurious emissions TP analysis for 18A_n77A</t>
  </si>
  <si>
    <t>R5-227716</t>
  </si>
  <si>
    <t>0687</t>
  </si>
  <si>
    <t>Introduction of spurious emissions TP analysis for 18A_n78A</t>
  </si>
  <si>
    <t>R5-227717</t>
  </si>
  <si>
    <t>0688</t>
  </si>
  <si>
    <t>Addition of refsence sensitivity test point analysis for 18A_n77A and 18A_n78A</t>
  </si>
  <si>
    <t>R5-227731</t>
  </si>
  <si>
    <t>Style correction in 6.2D.2.5</t>
  </si>
  <si>
    <t>R5-227736</t>
  </si>
  <si>
    <t>1920</t>
  </si>
  <si>
    <t>Update Table 6.2A.2.1.4.1-1 band definition</t>
  </si>
  <si>
    <t>R5-227737</t>
  </si>
  <si>
    <t>Update Table 6.5A.2.2.1.4.1-1 definition of powerBoostPi2BPSK setting</t>
  </si>
  <si>
    <t>R5-227738</t>
  </si>
  <si>
    <t>Correct n41 MSD test frequency of 7.3A</t>
  </si>
  <si>
    <t>R5-227739</t>
  </si>
  <si>
    <t>Update 7.3C.1 frequency description</t>
  </si>
  <si>
    <t>R5-227747</t>
  </si>
  <si>
    <t>2037</t>
  </si>
  <si>
    <t>Update to Transmit ON OFF time mask for UL MIMO</t>
  </si>
  <si>
    <t>R5-227753</t>
  </si>
  <si>
    <t>1929</t>
  </si>
  <si>
    <t>Correction of test applicability and test requirement of 6.2.3</t>
  </si>
  <si>
    <t>R5-227754</t>
  </si>
  <si>
    <t>Addition of message contents exceptions for network signalling value NS_03 of n86</t>
  </si>
  <si>
    <t>R5-227755</t>
  </si>
  <si>
    <t>Correction of 6.2C.5 for n86</t>
  </si>
  <si>
    <t>R5-227756</t>
  </si>
  <si>
    <t>Correction of initial condition description in 6.3.4.2.4.1</t>
  </si>
  <si>
    <t>R5-227757</t>
  </si>
  <si>
    <t>Addition of NS_3U in 6.5C.2.3 for n86</t>
  </si>
  <si>
    <t>R5-227765</t>
  </si>
  <si>
    <t>Editorial correction for 6.4D.2.1.4</t>
  </si>
  <si>
    <t>R5-227766</t>
  </si>
  <si>
    <t>Editorial clean-up of Pending R15 FR2 CA configs from cl 5 of SA FR2 RF test specification</t>
  </si>
  <si>
    <t>R5-227770</t>
  </si>
  <si>
    <t>Editorial clean-up of Pending R15 FR2 CA configs from cl 6 of SA FR2 RF test specification</t>
  </si>
  <si>
    <t>R5-227771</t>
  </si>
  <si>
    <t>CBW requirement correction for Carrier Leakage FR2 UL CA test cases</t>
  </si>
  <si>
    <t>R5-227776</t>
  </si>
  <si>
    <t>Updates to PHR configuration</t>
  </si>
  <si>
    <t>R5-227785</t>
  </si>
  <si>
    <t>Addition of subclause 7.6.2.0</t>
  </si>
  <si>
    <t>R5-227787</t>
  </si>
  <si>
    <t>1466</t>
  </si>
  <si>
    <t>Clean-up pending R15 configurations in clause 6</t>
  </si>
  <si>
    <t>R5-227788</t>
  </si>
  <si>
    <t>1458</t>
  </si>
  <si>
    <t>Update Ref sense for R15 combos</t>
  </si>
  <si>
    <t>R5-227789</t>
  </si>
  <si>
    <t>Updated to clause 5 for simultaneousRxTx clarification</t>
  </si>
  <si>
    <t>R5-227803</t>
  </si>
  <si>
    <t>1455</t>
  </si>
  <si>
    <t>Introduction of spurious emissions test cases for 18A_n77A and 18A_n78A</t>
  </si>
  <si>
    <t>R5-227804</t>
  </si>
  <si>
    <t>Corrections on MOP band edge relaxation for intra-band contiguous and non-contiguous EN-DC band combinations</t>
  </si>
  <si>
    <t>R5-227805</t>
  </si>
  <si>
    <t>0587</t>
  </si>
  <si>
    <t>Update of SIB1 scheduling</t>
  </si>
  <si>
    <t>R5-227815</t>
  </si>
  <si>
    <t>R5-227817</t>
  </si>
  <si>
    <t>2071</t>
  </si>
  <si>
    <t>Editorial update to RACH tests</t>
  </si>
  <si>
    <t>R5-227820</t>
  </si>
  <si>
    <t>FR2 PC1 Demod MU update</t>
  </si>
  <si>
    <t>R5-227821</t>
  </si>
  <si>
    <t>Update of MU for PC1 RRM</t>
  </si>
  <si>
    <t>R5-227822</t>
  </si>
  <si>
    <t>40cm QoQZ and XPD MU in 38.903</t>
  </si>
  <si>
    <t>R5-227835</t>
  </si>
  <si>
    <t>2061</t>
  </si>
  <si>
    <t>Update to RRM TC 4A.1.2</t>
  </si>
  <si>
    <t>R5-227836</t>
  </si>
  <si>
    <t>2062</t>
  </si>
  <si>
    <t>Update to RRM TC 4A.2.1</t>
  </si>
  <si>
    <t>R5-227837</t>
  </si>
  <si>
    <t>2081</t>
  </si>
  <si>
    <t>Modification of description of tables of test requirement for EN-DC FR2 L1-RSRP measurement</t>
  </si>
  <si>
    <t>R5-227838</t>
  </si>
  <si>
    <t>2083</t>
  </si>
  <si>
    <t>Modification of description of tables of test requirement for NR SA FR2 L1-RSRP measurement</t>
  </si>
  <si>
    <t>R5-227839</t>
  </si>
  <si>
    <t>2092</t>
  </si>
  <si>
    <t>Correction to FR2 NSA BFR test cases</t>
  </si>
  <si>
    <t>R5-227869</t>
  </si>
  <si>
    <t>Addition of TT analysis for 7.5.2.1</t>
  </si>
  <si>
    <t>R5-227900</t>
  </si>
  <si>
    <t>almost contiguous allocation correction in MPR and A-MPR test cases</t>
  </si>
  <si>
    <t>R5-227901</t>
  </si>
  <si>
    <t>almost contiguous allocation correction in SEM test case</t>
  </si>
  <si>
    <t>R5-227902</t>
  </si>
  <si>
    <t>almost contiguous allocation correction in TxD MPR test case</t>
  </si>
  <si>
    <t>R5-227903</t>
  </si>
  <si>
    <t>Test configuration table correction for NS_04 in 6.5D.2.3</t>
  </si>
  <si>
    <t>R5-227914</t>
  </si>
  <si>
    <t>Ref sense TP analysis for DC_66A_n5A</t>
  </si>
  <si>
    <t>R5-227915</t>
  </si>
  <si>
    <t>0691</t>
  </si>
  <si>
    <t>Ref sense TP analysis for DC_12A_n66A</t>
  </si>
  <si>
    <t>R5-227938</t>
  </si>
  <si>
    <t>Addition of test configuration, test procedure and test requirement for NS_41 and NS_42 in 6.5.3.3</t>
  </si>
  <si>
    <t>R5-227939</t>
  </si>
  <si>
    <t>Removal of R15 FR1 pending CA configs from cl 7</t>
  </si>
  <si>
    <t>R5-227940</t>
  </si>
  <si>
    <t>Removal of R15 FR1 pending CA configs from cl 5</t>
  </si>
  <si>
    <t>R5-227944</t>
  </si>
  <si>
    <t>SSB-based and CSI-RS based L1-RSRP measurements side conditions clarifications in test 6.2.1.1</t>
  </si>
  <si>
    <t>R5-227945</t>
  </si>
  <si>
    <t>SSB-based and CSI-RS based L1-RSRP measurements side conditions clarifications in test 6.6.1</t>
  </si>
  <si>
    <t>R5-227960</t>
  </si>
  <si>
    <t>PC1 - ACLR test case update in 38.521-2</t>
  </si>
  <si>
    <t>R5-227961</t>
  </si>
  <si>
    <t>PC1 - MOP test case update in 38.521-2</t>
  </si>
  <si>
    <t>R5-227962</t>
  </si>
  <si>
    <t>PC1 - OFF power test case update in 38.521-2</t>
  </si>
  <si>
    <t>R5-227963</t>
  </si>
  <si>
    <t>PC1 - SEM test case update in 38.521-2</t>
  </si>
  <si>
    <t>R5-227964</t>
  </si>
  <si>
    <t>PC1 - ACS and IBB test case update in 38.521-2</t>
  </si>
  <si>
    <t>R5-227965</t>
  </si>
  <si>
    <t>PC1 - REFSENS test case update in 38.521-2</t>
  </si>
  <si>
    <t>R5-227966</t>
  </si>
  <si>
    <t>1450</t>
  </si>
  <si>
    <t>PC1 FR2 - Editor notes updates in 38.521-3</t>
  </si>
  <si>
    <t>R5-227967</t>
  </si>
  <si>
    <t>PC1 MU - definition for ACLR in 38.903</t>
  </si>
  <si>
    <t>R5-227641</t>
  </si>
  <si>
    <t>Definition of TRP grids for spurious emissions for PC1</t>
  </si>
  <si>
    <t>R5-227643</t>
  </si>
  <si>
    <t>Update of EN-DC FR1 TC 4.5.7.1</t>
  </si>
  <si>
    <t>R5-227646</t>
  </si>
  <si>
    <t>PC1 update to Demod SNR range calculator</t>
  </si>
  <si>
    <t>R5-227968</t>
  </si>
  <si>
    <t>PC1 MU - definition for ACS in 38.903</t>
  </si>
  <si>
    <t>R5-227969</t>
  </si>
  <si>
    <t>R5-227970</t>
  </si>
  <si>
    <t>PC1 MU - definition for OFF power in 38.903</t>
  </si>
  <si>
    <t>R5-227971</t>
  </si>
  <si>
    <t>R5-227972</t>
  </si>
  <si>
    <t>PC1 MU - definition for SEM in 38.903</t>
  </si>
  <si>
    <t>R5-227973</t>
  </si>
  <si>
    <t>R5-227985</t>
  </si>
  <si>
    <t>Definition of PC1 MU and TT</t>
  </si>
  <si>
    <t>R5-227989</t>
  </si>
  <si>
    <t>0442</t>
  </si>
  <si>
    <t>R5-227994</t>
  </si>
  <si>
    <t>2072</t>
  </si>
  <si>
    <t>Update to L1-RSRP measurement accuracy test cases</t>
  </si>
  <si>
    <t>R5-227995</t>
  </si>
  <si>
    <t>Correction of SA FR1 TC 6.3.2.2.1</t>
  </si>
  <si>
    <t>R5-227996</t>
  </si>
  <si>
    <t>2064</t>
  </si>
  <si>
    <t>Addition of test case 7.4.1.1</t>
  </si>
  <si>
    <t>R5-227998</t>
  </si>
  <si>
    <t>2069</t>
  </si>
  <si>
    <t>Update to tests 4.5.3.1 and 6.5.3.1</t>
  </si>
  <si>
    <t>R5-227999</t>
  </si>
  <si>
    <t>2137</t>
  </si>
  <si>
    <t>Update on message content for 5.6.1.1 and 5.6.1.3</t>
  </si>
  <si>
    <t>R5-228000</t>
  </si>
  <si>
    <t>2143</t>
  </si>
  <si>
    <t>Corrections to EN-DC FR2 radio link monitoring TCs 5.5.1.1, 5.1.2, 5.5.1.3 and 5.5.1.4</t>
  </si>
  <si>
    <t>R5-228002</t>
  </si>
  <si>
    <t>2070</t>
  </si>
  <si>
    <t>Update to CSI-RS RRM tables</t>
  </si>
  <si>
    <t>R5-228003</t>
  </si>
  <si>
    <t>Update of SA FR2 TC 7.5.7.1</t>
  </si>
  <si>
    <t>R5-228004</t>
  </si>
  <si>
    <t>Correction to NR RRM TCs 4.6.4.X and 6.6.4.X - CSI-RS based L1-RSRP</t>
  </si>
  <si>
    <t>R5-228027</t>
  </si>
  <si>
    <t>Corrections to SA FR1 SCell activation and deactivation delay TCs 6.5.3.1, 6.5.3.2 and 6.5.3.3</t>
  </si>
  <si>
    <t>R5-228028</t>
  </si>
  <si>
    <t>2146</t>
  </si>
  <si>
    <t>Updates to L1-RSRP SA FR1 test cases</t>
  </si>
  <si>
    <t>R5-228029</t>
  </si>
  <si>
    <t>2145</t>
  </si>
  <si>
    <t>Updates to L1-RSRP NSA FR2 test cases</t>
  </si>
  <si>
    <t>R5-228031</t>
  </si>
  <si>
    <t>Addition of new Annex Q for Difference of relative phase and power errors</t>
  </si>
  <si>
    <t>R5-228032</t>
  </si>
  <si>
    <t>Additions to the clarification on intra-band contiguous and non-contiguous EN-DC configurations</t>
  </si>
  <si>
    <t>R5-228046</t>
  </si>
  <si>
    <t>1461</t>
  </si>
  <si>
    <t>Clean-up pending R15 configurations in clause 5.2</t>
  </si>
  <si>
    <t>R5-228047</t>
  </si>
  <si>
    <t>1463</t>
  </si>
  <si>
    <t>Clean-up pending R15 configurations in clause 5.5</t>
  </si>
  <si>
    <t>R5-228049</t>
  </si>
  <si>
    <t>R5-225983</t>
  </si>
  <si>
    <t>0992</t>
  </si>
  <si>
    <t>Removal of technical content in 36.521-2 v16.14.0 and substitution with pointer to the next Release</t>
  </si>
  <si>
    <t>R5-225984</t>
  </si>
  <si>
    <t>Removal of technical content in 36.521-3 v16.14.0 and substitution with pointer to the next Release</t>
  </si>
  <si>
    <t>R5-225985</t>
  </si>
  <si>
    <t>5123</t>
  </si>
  <si>
    <t>Removal of technical content in 36.523-1 v16.11.0 and substitution with pointer to the next Release</t>
  </si>
  <si>
    <t>R5-225986</t>
  </si>
  <si>
    <t>Removal of technical content in 36.523-2 v16.11.0 and substitution with pointer to the next Release</t>
  </si>
  <si>
    <t>R5-225991</t>
  </si>
  <si>
    <t>Removal of technical content in 38.521-2 v16.13.0 and substitution with pointer to the next Release</t>
  </si>
  <si>
    <t>R5-225992</t>
  </si>
  <si>
    <t>0581</t>
  </si>
  <si>
    <t>Removal of technical content in 38.521-4 v16.13.0 and substitution with pointer to the next Release</t>
  </si>
  <si>
    <t>R5-225993</t>
  </si>
  <si>
    <t>3207</t>
  </si>
  <si>
    <t>Removal of technical content in 38.523-1 v16.13.0 and substitution with pointer to the next Release</t>
  </si>
  <si>
    <t>R5-225994</t>
  </si>
  <si>
    <t>Removal of technical content in 38.523-2 v16.13.0 and substitution with pointer to the next Release</t>
  </si>
  <si>
    <t>R5-226043</t>
  </si>
  <si>
    <t>3215</t>
  </si>
  <si>
    <t>Corrections to NR PDCP test case 7.1.3.5.6</t>
  </si>
  <si>
    <t>R5-226044</t>
  </si>
  <si>
    <t>3216</t>
  </si>
  <si>
    <t>Corrections to NR PDCP test case 7.1.3.5.7</t>
  </si>
  <si>
    <t>R5-226045</t>
  </si>
  <si>
    <t>3217</t>
  </si>
  <si>
    <t>Updates to NR RRC TC 8.1.1.2.4</t>
  </si>
  <si>
    <t>R5-226050</t>
  </si>
  <si>
    <t>Updates to applicability of NR RRC TC 8.1.1.2.4</t>
  </si>
  <si>
    <t>R5-226053</t>
  </si>
  <si>
    <t>5130</t>
  </si>
  <si>
    <t>Updates for NB-IOT test case 22.4.26</t>
  </si>
  <si>
    <t>R5-226054</t>
  </si>
  <si>
    <t>5131</t>
  </si>
  <si>
    <t>Updates for LTE RRC test case 8.1.2.15</t>
  </si>
  <si>
    <t>R5-226407</t>
  </si>
  <si>
    <t>3259</t>
  </si>
  <si>
    <t>Correction to NR5GC MDT Test case 8.1.6.1.2.7</t>
  </si>
  <si>
    <t>R5-226408</t>
  </si>
  <si>
    <t>3260</t>
  </si>
  <si>
    <t>Correction to RRC test case 8.1.5.9.1</t>
  </si>
  <si>
    <t>R5-226509</t>
  </si>
  <si>
    <t>Corrections to 8.4.2.9</t>
  </si>
  <si>
    <t>R5-226511</t>
  </si>
  <si>
    <t>2058</t>
  </si>
  <si>
    <t>Corrections to 8.2.1.2</t>
  </si>
  <si>
    <t>R5-226662</t>
  </si>
  <si>
    <t>RAN4 alignment of PUCCH format for CA test cases</t>
  </si>
  <si>
    <t>R5-226667</t>
  </si>
  <si>
    <t>correction to 5.2A.x TP selection</t>
  </si>
  <si>
    <t>R5-226795</t>
  </si>
  <si>
    <t>Update applicability for performance test case 5.2.3.2.9_1</t>
  </si>
  <si>
    <t>R5-226838</t>
  </si>
  <si>
    <t>Clarification on Maximum input and ACS and IBB for FR2 DL intra and inter combinations</t>
  </si>
  <si>
    <t>R5-226897</t>
  </si>
  <si>
    <t>3313</t>
  </si>
  <si>
    <t>Updates to Correct Handling of HARQ process / Multiple CORESETPoolIndex</t>
  </si>
  <si>
    <t>R5-226943</t>
  </si>
  <si>
    <t>3316</t>
  </si>
  <si>
    <t>Correction to Mob_Enh SIG TC 7.1.3.4.3-DAPS PDCP HO</t>
  </si>
  <si>
    <t>R5-226944</t>
  </si>
  <si>
    <t>3317</t>
  </si>
  <si>
    <t>Correction to Mob_Enh SIG TC 8.1.4.4.4-Conditional HO</t>
  </si>
  <si>
    <t>R5-226953</t>
  </si>
  <si>
    <t>3324</t>
  </si>
  <si>
    <t>Correction to NR RACS test case 9.1.9.1</t>
  </si>
  <si>
    <t>R5-226954</t>
  </si>
  <si>
    <t>Correction to NR RACS test case 9.1.9.2</t>
  </si>
  <si>
    <t>R5-226955</t>
  </si>
  <si>
    <t>Correction to NR RACS test case 9.1.9.3</t>
  </si>
  <si>
    <t>R5-226956</t>
  </si>
  <si>
    <t>3327</t>
  </si>
  <si>
    <t>Correction to NR RACS test case 9.1.9.4</t>
  </si>
  <si>
    <t>R5-226957</t>
  </si>
  <si>
    <t>3328</t>
  </si>
  <si>
    <t>Correction to NR RACS test case 9.1.9.5</t>
  </si>
  <si>
    <t>R5-226959</t>
  </si>
  <si>
    <t>3330</t>
  </si>
  <si>
    <t>Correction to NR RACS test case 9.1.9.7</t>
  </si>
  <si>
    <t>R5-226960</t>
  </si>
  <si>
    <t>5145</t>
  </si>
  <si>
    <t>R5-226961</t>
  </si>
  <si>
    <t>5146</t>
  </si>
  <si>
    <t>R5-226962</t>
  </si>
  <si>
    <t>5147</t>
  </si>
  <si>
    <t>R5-227018</t>
  </si>
  <si>
    <t>3341</t>
  </si>
  <si>
    <t>Corrections to UL Multi configured Grant test case</t>
  </si>
  <si>
    <t>R5-227088</t>
  </si>
  <si>
    <t>0612</t>
  </si>
  <si>
    <t>Correction to dl-DataToUL-ACK for PDSCH demod CA test cases</t>
  </si>
  <si>
    <t>R5-227248</t>
  </si>
  <si>
    <t>Completion of test case 7.2.2.2.1_3</t>
  </si>
  <si>
    <t>R5-227249</t>
  </si>
  <si>
    <t>Update of test case 7.2.2.2.1_3</t>
  </si>
  <si>
    <t>R5-227250</t>
  </si>
  <si>
    <t>Correction of LTE-NR coexistence test case</t>
  </si>
  <si>
    <t>R5-227336</t>
  </si>
  <si>
    <t>Updates to SET UL Message PICS</t>
  </si>
  <si>
    <t>R5-227401</t>
  </si>
  <si>
    <t>Updates to SET UL Message</t>
  </si>
  <si>
    <t>R5-227402</t>
  </si>
  <si>
    <t>R5-227403</t>
  </si>
  <si>
    <t>Updates to applicability of 4G test cases for extended and spare fields in SI</t>
  </si>
  <si>
    <t>R5-227406</t>
  </si>
  <si>
    <t>Addition of Test procedure for deleting configured S-NSSAI, default configured S-NSSAI and allowed S-NSSAI</t>
  </si>
  <si>
    <t>R5-227419</t>
  </si>
  <si>
    <t>Corrections to DL Multi Semi-persistent configuration test case</t>
  </si>
  <si>
    <t>R5-227424</t>
  </si>
  <si>
    <t>3222</t>
  </si>
  <si>
    <t>Correction to Mob_Enh SIG TC 8.1.4.3.1 - DAPS HO key change</t>
  </si>
  <si>
    <t>R5-227425</t>
  </si>
  <si>
    <t>3223</t>
  </si>
  <si>
    <t>Correction to Mob_Enh SIG TC 8.1.4.3.2 - DAPS HO failure</t>
  </si>
  <si>
    <t>R5-227426</t>
  </si>
  <si>
    <t>3231</t>
  </si>
  <si>
    <t>R5-227427</t>
  </si>
  <si>
    <t>3266</t>
  </si>
  <si>
    <t>Editorial Corrections to RRC TC 8.1.4.4.2</t>
  </si>
  <si>
    <t>R5-227429</t>
  </si>
  <si>
    <t>3227</t>
  </si>
  <si>
    <t>Correction of MDT TC 8.1.6.2.3</t>
  </si>
  <si>
    <t>R5-227430</t>
  </si>
  <si>
    <t>3283</t>
  </si>
  <si>
    <t>Correction to NR5GC SON-MDT test case 8.1.6.1.3.6</t>
  </si>
  <si>
    <t>R5-227437</t>
  </si>
  <si>
    <t>3213</t>
  </si>
  <si>
    <t>Correction of NSSAI test case 9.1.10.2</t>
  </si>
  <si>
    <t>R5-227438</t>
  </si>
  <si>
    <t>3258</t>
  </si>
  <si>
    <t>Correction to NR testcases 9.1.10.1, 9.1.10.3, 9.1.10.4 and 9.1.10.6</t>
  </si>
  <si>
    <t>R5-227439</t>
  </si>
  <si>
    <t>3377</t>
  </si>
  <si>
    <t>Correction to NR eNS TC 9.1.10.4-NSSAA</t>
  </si>
  <si>
    <t>R5-227441</t>
  </si>
  <si>
    <t>R5-227447</t>
  </si>
  <si>
    <t>Correction to applicability of TC 8.1.5.9.1</t>
  </si>
  <si>
    <t>R5-227472</t>
  </si>
  <si>
    <t>Addition of ethernet DNN-APN configuration set to PICS for EHC in 38.508-2</t>
  </si>
  <si>
    <t>R5-227569</t>
  </si>
  <si>
    <t>Correction to applicability of RACS test case 8.5.5.1</t>
  </si>
  <si>
    <t>R5-227571</t>
  </si>
  <si>
    <t>3218</t>
  </si>
  <si>
    <t>R5-227572</t>
  </si>
  <si>
    <t>3220</t>
  </si>
  <si>
    <t>R5-227573</t>
  </si>
  <si>
    <t>3221</t>
  </si>
  <si>
    <t>R5-227574</t>
  </si>
  <si>
    <t>3261</t>
  </si>
  <si>
    <t>Correction to NR5GC RACS test case 9.1.9.6</t>
  </si>
  <si>
    <t>R5-227597</t>
  </si>
  <si>
    <t>Additional ICS for extendedBand-n77-r16</t>
  </si>
  <si>
    <t>R5-227813</t>
  </si>
  <si>
    <t>update to CQI CA test case</t>
  </si>
  <si>
    <t>R5-227814</t>
  </si>
  <si>
    <t>Extension of SA CA Demod and CSI test cases to NSA</t>
  </si>
  <si>
    <t>R5-227831</t>
  </si>
  <si>
    <t>2080</t>
  </si>
  <si>
    <t>Modification of description of tables of test requirement for EN-DC FR2 eMIMO measurement</t>
  </si>
  <si>
    <t>R5-227832</t>
  </si>
  <si>
    <t>2082</t>
  </si>
  <si>
    <t>Modification of description of tables of test requirement for NR SA FR2 eMIMO measurement</t>
  </si>
  <si>
    <t>R5-227833</t>
  </si>
  <si>
    <t>2059</t>
  </si>
  <si>
    <t>Corrections to 6.1.2.5</t>
  </si>
  <si>
    <t>R5-227834</t>
  </si>
  <si>
    <t>2141</t>
  </si>
  <si>
    <t>Update on priority cell configuration in 8.2.1.2</t>
  </si>
  <si>
    <t>R5-227878</t>
  </si>
  <si>
    <t>Update to R16 NR perf enh test cases applicability</t>
  </si>
  <si>
    <t>R5-227879</t>
  </si>
  <si>
    <t>Applicability of NSA CA test cases</t>
  </si>
  <si>
    <t>R5-227957</t>
  </si>
  <si>
    <t>Extension of SDR 2CA test case for higher CA</t>
  </si>
  <si>
    <t>R5-228001</t>
  </si>
  <si>
    <t>Correction to Mob_enh RRM TCs 6.3.1.x and 7.3.1.x - DAPS HO</t>
  </si>
  <si>
    <t>R1-2210513</t>
  </si>
  <si>
    <t>Correction on SL BWP in TS 38.213</t>
  </si>
  <si>
    <t>R1-2210514</t>
  </si>
  <si>
    <t>R1-2210713</t>
  </si>
  <si>
    <t>Correction on  UL prioritization cases related to SP-CSI</t>
  </si>
  <si>
    <t>R1-2210714</t>
  </si>
  <si>
    <t>R1-2210771</t>
  </si>
  <si>
    <t>Correction on overlapping PUCCHs with repetitions of a same priority</t>
  </si>
  <si>
    <t>R1-2210772</t>
  </si>
  <si>
    <t>R1-2212911</t>
  </si>
  <si>
    <t>Correction on Priority rules for CSI reports in TS 38.214</t>
  </si>
  <si>
    <t>R1-2212912</t>
  </si>
  <si>
    <t>R1-2212913</t>
  </si>
  <si>
    <t>Correction on UL prioritization cases related to SP-CSI in TS 38.213</t>
  </si>
  <si>
    <t>R1-2212914</t>
  </si>
  <si>
    <t>R1-2210788</t>
  </si>
  <si>
    <t>R1-2210789</t>
  </si>
  <si>
    <t>R1-2210502</t>
  </si>
  <si>
    <t>Correction on LI reporting for Further Enhanced Type II Port Selection CSI feedback</t>
  </si>
  <si>
    <t>R1-2210704</t>
  </si>
  <si>
    <t>CR on PHR with unified TCI in TS 38.213</t>
  </si>
  <si>
    <t>R1-2210755</t>
  </si>
  <si>
    <t>Correction on Type 1 configured grant PUSCH transmission associated with two SRS resource sets</t>
  </si>
  <si>
    <t>R1-2212788</t>
  </si>
  <si>
    <t>CR on PDCCH monitoring for inter-cell beam management</t>
  </si>
  <si>
    <t>R1-2212789</t>
  </si>
  <si>
    <t>CR on beam application time for unified TCI in TS 38.214</t>
  </si>
  <si>
    <t>R1-2212790</t>
  </si>
  <si>
    <t>Clarification on HARQ feedback for TCI state update indication</t>
  </si>
  <si>
    <t>R1-2212800</t>
  </si>
  <si>
    <t>Correction on SRI for mTRP PUSCH repetition</t>
  </si>
  <si>
    <t>R1-2210532</t>
  </si>
  <si>
    <t>Correction for ChannelAccess-Cpext in RAR UL grant in FR2-2</t>
  </si>
  <si>
    <t>R1-2210534</t>
  </si>
  <si>
    <t>0125</t>
  </si>
  <si>
    <t>Correction on channel access type indication in non-fallback DCI</t>
  </si>
  <si>
    <t>R1-2210536</t>
  </si>
  <si>
    <t>Correction on spatial domain filter for sensing for SRS transmission in FR2-2</t>
  </si>
  <si>
    <t>R1-2210538</t>
  </si>
  <si>
    <t>Correction on spatial domain filter for sensing for PUCCH transmission in FR2-2</t>
  </si>
  <si>
    <t>R1-2210540</t>
  </si>
  <si>
    <t>Correction for multi-slot PDCCH monitoring in FR2-2</t>
  </si>
  <si>
    <t>R1-2210542</t>
  </si>
  <si>
    <t>Correction for BD/CCE budget of scheduling cell(s) in FR2-2</t>
  </si>
  <si>
    <t>R1-2210543</t>
  </si>
  <si>
    <t>Correction for SSSG switching with multiple cells in FR2-2</t>
  </si>
  <si>
    <t>R1-2210583</t>
  </si>
  <si>
    <t>Correction on frequency resource for CSI-RS for tracking in TS 38.214</t>
  </si>
  <si>
    <t>R1-2210584</t>
  </si>
  <si>
    <t>Correction on UE PUSCH preparation procedure time for operation with shared spectrum channel access in FR2-2 in TS 38.214</t>
  </si>
  <si>
    <t>R1-2210604</t>
  </si>
  <si>
    <t>0126</t>
  </si>
  <si>
    <t>Correction to support up to 32 HARQ process numbers for FR2-2</t>
  </si>
  <si>
    <t>R1-2210606</t>
  </si>
  <si>
    <t>Correction on ZP CSI-RS rate-matching for multi-PDSCH scheduling</t>
  </si>
  <si>
    <t>R1-2210608</t>
  </si>
  <si>
    <t>Correction on TDRA for multiple PUSCH scheduling in TS 38.214</t>
  </si>
  <si>
    <t>R1-2210610</t>
  </si>
  <si>
    <t>0127</t>
  </si>
  <si>
    <t>Correction on TDRA for multiple PUSCH scheduling in TS 38.212</t>
  </si>
  <si>
    <t>R1-2210643</t>
  </si>
  <si>
    <t>Correction on BD/CCE decoding with release-specific number of serving cell(s) for NR operation in FR2-2</t>
  </si>
  <si>
    <t>R1-2210705</t>
  </si>
  <si>
    <t>Correction on a minimum guard period between two SRS resources for antenna switching</t>
  </si>
  <si>
    <t>R1-2210767</t>
  </si>
  <si>
    <t>Correction on DL PDSCH validity for multi-PDSCH scheduling via single DCI mTRP in FR2-2</t>
  </si>
  <si>
    <t>R1-2212764</t>
  </si>
  <si>
    <t>CR on frequency hopping for PUSCH and SRS in FR2-2</t>
  </si>
  <si>
    <t>R1-2212907</t>
  </si>
  <si>
    <t>Correction of number of configured DL-CCs for BD/CCE budget for FR2-2</t>
  </si>
  <si>
    <t>R1-2212908</t>
  </si>
  <si>
    <t>Correction on per-slot group monitoring within a duration for FR2-2</t>
  </si>
  <si>
    <t>R1-2210626</t>
  </si>
  <si>
    <t>Correction on enhanced Type 3 HARQ-ACK codebook and HARQ-ACK re-transmission triggering</t>
  </si>
  <si>
    <t>R1-2210632</t>
  </si>
  <si>
    <t>CR on multiplexing for SPS HARQ-ACK</t>
  </si>
  <si>
    <t>R1-2210676</t>
  </si>
  <si>
    <t>CR on power control for PUCCH</t>
  </si>
  <si>
    <t>R1-2210677</t>
  </si>
  <si>
    <t>0128</t>
  </si>
  <si>
    <t>CR on priority of CG-UCI</t>
  </si>
  <si>
    <t>R1-2210773</t>
  </si>
  <si>
    <t>CR on CSI on LP PUSCH with CG-UCI</t>
  </si>
  <si>
    <t>R1-2210774</t>
  </si>
  <si>
    <t>Correction of PUCCH repetition for semi-static PUCCH cell switching</t>
  </si>
  <si>
    <t>R1-2212880</t>
  </si>
  <si>
    <t>Correction on triggering of enhanced Type-3 codebook</t>
  </si>
  <si>
    <t>R1-2212881</t>
  </si>
  <si>
    <t>Correction on PUCCH cell switching</t>
  </si>
  <si>
    <t>R1-2212882</t>
  </si>
  <si>
    <t>Correction on HARQ-ACK reporting on PUSCH for Rel-17 Intra-UE multiplexing</t>
  </si>
  <si>
    <t>R1-2210589</t>
  </si>
  <si>
    <t>CR on the Type-2 HARQ-ACK codebook</t>
  </si>
  <si>
    <t>R1-2210560</t>
  </si>
  <si>
    <t>Correction on SRS for positioning switching time</t>
  </si>
  <si>
    <t>R1-2210595</t>
  </si>
  <si>
    <t>Correction on DL PRS subcarrier spacings for FR2-2</t>
  </si>
  <si>
    <t>R1-2210634</t>
  </si>
  <si>
    <t>Correction adding DL PRS-RSRPP to the applicable measurements</t>
  </si>
  <si>
    <t>R1-2210635</t>
  </si>
  <si>
    <t>Correction to the Rx beam reporting condition for DL-AoD</t>
  </si>
  <si>
    <t>R1-2210760</t>
  </si>
  <si>
    <t>CR on collision in Type 1B and Type 2 PPW for FR2 inter-band case</t>
  </si>
  <si>
    <t>R1-2212753</t>
  </si>
  <si>
    <t>CR on UE TEG margin value report</t>
  </si>
  <si>
    <t>R1-2212754</t>
  </si>
  <si>
    <t>Correction on configuration of UE Tx TEG association information reporting</t>
  </si>
  <si>
    <t>R1-2212868</t>
  </si>
  <si>
    <t>Correction on DL PRS priority states in PPW</t>
  </si>
  <si>
    <t>R1-2210629</t>
  </si>
  <si>
    <t>R1-2210630</t>
  </si>
  <si>
    <t>Correction on invalid symbol determination for PUSCH repetition type B for HD-FDD</t>
  </si>
  <si>
    <t>R1-2210631</t>
  </si>
  <si>
    <t>Corrections on available slot determination for PUSCH repetition type A and TBoMS for HD-UE</t>
  </si>
  <si>
    <t>R1-2210659</t>
  </si>
  <si>
    <t>R1-2212902</t>
  </si>
  <si>
    <t>Correction on PDCCH monitoring adaptation and BWP switching</t>
  </si>
  <si>
    <t>R1-2212903</t>
  </si>
  <si>
    <t>0132</t>
  </si>
  <si>
    <t>Correction on the short message indicator when TRS availability indication is present</t>
  </si>
  <si>
    <t>R1-2212857</t>
  </si>
  <si>
    <t>Correction of RV of CG PUSCH repetitions</t>
  </si>
  <si>
    <t>R1-2212959</t>
  </si>
  <si>
    <t>Correction on events for restarting of DMRS bundling</t>
  </si>
  <si>
    <t>R1-2212960</t>
  </si>
  <si>
    <t>Correction on DMRS bundling for reduced capability HD-UE</t>
  </si>
  <si>
    <t>R1-2212961</t>
  </si>
  <si>
    <t>Correction on determination N·K for DMRS bundling of CG-PUSCH</t>
  </si>
  <si>
    <t>R1-2212977</t>
  </si>
  <si>
    <t>Correction on repetition number acquisition for NPDSCH and NPUSCH with 16-QAM</t>
  </si>
  <si>
    <t>R1-2210794</t>
  </si>
  <si>
    <t>1433</t>
  </si>
  <si>
    <t>Editorial corrections to NB-IoT/eMTC support for Non-Terrestrial Networks</t>
  </si>
  <si>
    <t>R1-2210706</t>
  </si>
  <si>
    <t>Correction on the formula of Case-7 UL Tx timing for eIAB in TS 38.213</t>
  </si>
  <si>
    <t>R1-2210707</t>
  </si>
  <si>
    <t>CR on guard symbols MAC CEs</t>
  </si>
  <si>
    <t>R1-2210756</t>
  </si>
  <si>
    <t>Correction on timing case indication</t>
  </si>
  <si>
    <t>R1-2210757</t>
  </si>
  <si>
    <t>Correction on on coexistence of Rel-17 and Rel-16 HSNA configuration</t>
  </si>
  <si>
    <t>R1-2212939</t>
  </si>
  <si>
    <t>Correction on RB set size for Rel-17 IAB HSNA configuration</t>
  </si>
  <si>
    <t>R1-2212940</t>
  </si>
  <si>
    <t>Correction on DL TX power adjustment for Rel-17 IAB</t>
  </si>
  <si>
    <t>R1-2210524</t>
  </si>
  <si>
    <t>0124</t>
  </si>
  <si>
    <t>Corrections on resource pool index</t>
  </si>
  <si>
    <t>R1-2210555</t>
  </si>
  <si>
    <t>Correction on the description for the minimum number of Y and Y’ candidate slots in sidelink partial sensing</t>
  </si>
  <si>
    <t>R1-2210556</t>
  </si>
  <si>
    <t>Correction on the selection of Y and Y’ candidate slots in sidelink partial sensing</t>
  </si>
  <si>
    <t>R1-2210710</t>
  </si>
  <si>
    <t>Corrections on CPS operation in sidelink partial sensing</t>
  </si>
  <si>
    <t>R1-2210731</t>
  </si>
  <si>
    <t>Correction on sidelink timing</t>
  </si>
  <si>
    <t>R1-2210732</t>
  </si>
  <si>
    <t>Correction on conditions for UE to be UE-B for Condition 2-A-2 of Scheme 2</t>
  </si>
  <si>
    <t>R1-2210733</t>
  </si>
  <si>
    <t>Correction on the determination of the priority value of PSFCH transmission with conflict information due to Condition 2-A-2 of Scheme 2</t>
  </si>
  <si>
    <t>R1-2212989</t>
  </si>
  <si>
    <t>Correction on duplicated part on UE procedure for determining a resource conflict between TS 38.213 and TS 38.214</t>
  </si>
  <si>
    <t>R1-2212992</t>
  </si>
  <si>
    <t>Correction on the re-evaluation and pre-emption checking for periodic and aperiodic transmissions</t>
  </si>
  <si>
    <t>R1-2210647</t>
  </si>
  <si>
    <t>CR on PDCCH monitoring when overlapping with the rate matching pattern to TS 38.213</t>
  </si>
  <si>
    <t>R1-2210648</t>
  </si>
  <si>
    <t>CR on the MBS reception type combinations to TS 38.202</t>
  </si>
  <si>
    <t>R1-2210649</t>
  </si>
  <si>
    <t>CR on the max data rate for FDMed MBS and unicast to TS38.214</t>
  </si>
  <si>
    <t>R1-2210698</t>
  </si>
  <si>
    <t>0129</t>
  </si>
  <si>
    <t>CR on number of HARQ-ACK codebooks configurable for multicast</t>
  </si>
  <si>
    <t>R1-2210699</t>
  </si>
  <si>
    <t>CR on multiplexing NACK-only mode1 with others</t>
  </si>
  <si>
    <t>R1-2210700</t>
  </si>
  <si>
    <t>CR on codebook type for NACK-only HARQ-ACK feedback</t>
  </si>
  <si>
    <t>R1-2210701</t>
  </si>
  <si>
    <t>CR on HARQ-ACK feedback for PDSCH scheduled by DCI format 4_1</t>
  </si>
  <si>
    <t>R1-2210728</t>
  </si>
  <si>
    <t>CR on PUCCH resource determination of SPS multicast HARQ-ACK</t>
  </si>
  <si>
    <t>R1-2210729</t>
  </si>
  <si>
    <t>CR on PUCCH resource determination for multiplexing dynamic multicast HARQ-ACK and SPS unicast HARQ-ACK</t>
  </si>
  <si>
    <t>R1-2210768</t>
  </si>
  <si>
    <t>CR on the MBS reception type combinations to TS 38.214</t>
  </si>
  <si>
    <t>R1-2210769</t>
  </si>
  <si>
    <t>CR on SS0 availability for scheduling MBS to TS 38.213</t>
  </si>
  <si>
    <t>R1-2210775</t>
  </si>
  <si>
    <t>CR on dci-enabler for Type1 HARQ-ACK CB for multicast</t>
  </si>
  <si>
    <t>R1-2210787</t>
  </si>
  <si>
    <t>R1-2212806</t>
  </si>
  <si>
    <t>CR on NACK-only mode 2 multicast feedback</t>
  </si>
  <si>
    <t>R1-2212807</t>
  </si>
  <si>
    <t>CR on alignment of moreThanOneNackOnlyMode</t>
  </si>
  <si>
    <t>R1-2212922</t>
  </si>
  <si>
    <t>CR on broadcast search space monitoring occasion determination</t>
  </si>
  <si>
    <t>R1-2212945</t>
  </si>
  <si>
    <t>CR on handling SR and NACK-only collision</t>
  </si>
  <si>
    <t>R1-2212970</t>
  </si>
  <si>
    <t>CR on PUCCH resource determination of multicast HARQ-ACK</t>
  </si>
  <si>
    <t>R1-2212971</t>
  </si>
  <si>
    <t>CR on multiplexing HARQ-ACK for DG and SPS multicast and unicast</t>
  </si>
  <si>
    <t>R1-2212972</t>
  </si>
  <si>
    <t>CR on HARQ-ACK codebook generation for RRC disabled HARQ-ACK feedback</t>
  </si>
  <si>
    <t>R1-2212973</t>
  </si>
  <si>
    <t>R1-2212974</t>
  </si>
  <si>
    <t>CR on interpretation of moreThanOneNackOnlyMode</t>
  </si>
  <si>
    <t>R1-2212975</t>
  </si>
  <si>
    <t>CR on DAI counting for ‘dci-enabler’ in DCI indicating value 0</t>
  </si>
  <si>
    <t>R1-2212985</t>
  </si>
  <si>
    <t>0133</t>
  </si>
  <si>
    <t>CR on format 4_0 DCI size alignment in SCell</t>
  </si>
  <si>
    <t>R1-2212986</t>
  </si>
  <si>
    <t>CR on rate-matching pattern for MBS broadcast reception</t>
  </si>
  <si>
    <t>R1-2210770</t>
  </si>
  <si>
    <t>0130</t>
  </si>
  <si>
    <t>R1-2210596</t>
  </si>
  <si>
    <t>Correction on deltapreamble of feature combination</t>
  </si>
  <si>
    <t>R1-2210656</t>
  </si>
  <si>
    <t>CR on aperiodic CSI report with dormant BWP</t>
  </si>
  <si>
    <t>R1-2210657</t>
  </si>
  <si>
    <t>R1-2213010</t>
  </si>
  <si>
    <t>R1-2213011</t>
  </si>
  <si>
    <t>0131</t>
  </si>
  <si>
    <t>R1-2213012</t>
  </si>
  <si>
    <t>R1-2210776</t>
  </si>
  <si>
    <t>Correction on SCS configuration for parallel transmission of PRACH and SRS/PUCCH/PUSCH</t>
  </si>
  <si>
    <t>R1-2210777</t>
  </si>
  <si>
    <t>R1-2212889</t>
  </si>
  <si>
    <t>Clarification on timelines for power control command</t>
  </si>
  <si>
    <t>R1-2212890</t>
  </si>
  <si>
    <t>R1-2213008</t>
  </si>
  <si>
    <t>R1-2213009</t>
  </si>
  <si>
    <t>R1-2210678</t>
  </si>
  <si>
    <t>Correction on parallel transmission of PRACH and SRS/PUCCH/PUSCH</t>
  </si>
  <si>
    <t>R1-2210763</t>
  </si>
  <si>
    <t>Correction on ra-SearchSpace for DCI format 0_0</t>
  </si>
  <si>
    <t>R1-2212901</t>
  </si>
  <si>
    <t>CR on UL Tx switching for PUCCH with HARQ-ACK</t>
  </si>
  <si>
    <t>R1-2212990</t>
  </si>
  <si>
    <t>Correction on SL open loop power control parameters</t>
  </si>
  <si>
    <t>R1-2212995</t>
  </si>
  <si>
    <t>0134</t>
  </si>
  <si>
    <t>CR on CSI reporting</t>
  </si>
  <si>
    <t>R1-2212996</t>
  </si>
  <si>
    <t>R1-2210613</t>
  </si>
  <si>
    <t>Correction on HARQ-ACK multiplexing on multi-PUSCHs without PUCCH for Rel-16 NR-U</t>
  </si>
  <si>
    <t>R1-2210614</t>
  </si>
  <si>
    <t>R1-2210784</t>
  </si>
  <si>
    <t>0039</t>
  </si>
  <si>
    <t>Rel-16 Corrections for sensing slot in channel access procedures</t>
  </si>
  <si>
    <t>R1-2210785</t>
  </si>
  <si>
    <t>Rel-16 Corrections for sensing slot in channel access procedures (mirrored to Rel-17)</t>
  </si>
  <si>
    <t>R3-226894</t>
  </si>
  <si>
    <t>Direct early data forwarding in SN initiated inter-SN CPC</t>
  </si>
  <si>
    <t>R3-226919</t>
  </si>
  <si>
    <t>0935</t>
  </si>
  <si>
    <t>Additional indicator for CHO-CPC coordination</t>
  </si>
  <si>
    <t>R3-226895</t>
  </si>
  <si>
    <t>R3-226920</t>
  </si>
  <si>
    <t>R3-226111</t>
  </si>
  <si>
    <t>0909</t>
  </si>
  <si>
    <t>Further correction to Report Caracteristics</t>
  </si>
  <si>
    <t>R3-226112</t>
  </si>
  <si>
    <t>1039</t>
  </si>
  <si>
    <t>R3-226145</t>
  </si>
  <si>
    <t>The inclusion of the CCO Issue Detection over Xn signalling</t>
  </si>
  <si>
    <t>R3-226146</t>
  </si>
  <si>
    <t>Resource Status Reporting correction</t>
  </si>
  <si>
    <t>R3-226772</t>
  </si>
  <si>
    <t>R17 Correction on SHR report to TS38.423</t>
  </si>
  <si>
    <t>NGAP Corrections related for Excess Packet Delay</t>
  </si>
  <si>
    <t>R3-226904</t>
  </si>
  <si>
    <t>1091</t>
  </si>
  <si>
    <t>Correction on Resource Status Reporting procedure over F1</t>
  </si>
  <si>
    <t>R3-226905</t>
  </si>
  <si>
    <t>0946</t>
  </si>
  <si>
    <t>XnAP Corrections related to Excess Packet Delay</t>
  </si>
  <si>
    <t>R3-226906</t>
  </si>
  <si>
    <t>0947</t>
  </si>
  <si>
    <t>Correction related to Management Based MDT PLMN Modification List</t>
  </si>
  <si>
    <t>R3-226121</t>
  </si>
  <si>
    <t>0917</t>
  </si>
  <si>
    <t>Correction on Resource configuration for IAB</t>
  </si>
  <si>
    <t>R3-226138</t>
  </si>
  <si>
    <t>Correction to TS 38.423 on RRC transfer</t>
  </si>
  <si>
    <t>R3-226250</t>
  </si>
  <si>
    <t>Clarification on IAB TNL Address Request IE</t>
  </si>
  <si>
    <t>R3-226348</t>
  </si>
  <si>
    <t>1061</t>
  </si>
  <si>
    <t>Correction on resource configuration for IAB</t>
  </si>
  <si>
    <t>R3-226780</t>
  </si>
  <si>
    <t>0944</t>
  </si>
  <si>
    <t>Correction on IAB STC Info</t>
  </si>
  <si>
    <t>R3-226122</t>
  </si>
  <si>
    <t>Correction on definition of Multicast F1-U Context</t>
  </si>
  <si>
    <t>R3-226129</t>
  </si>
  <si>
    <t>Correction on Multicast Mobility procedure</t>
  </si>
  <si>
    <t>R3-226134</t>
  </si>
  <si>
    <t>0043</t>
  </si>
  <si>
    <t>Correction on non-MBS-supporting to MBS-supporting handover on TS 37.483</t>
  </si>
  <si>
    <t>R3-226137</t>
  </si>
  <si>
    <t>Introduction of further multicast session flow on MRB type reconfiguration</t>
  </si>
  <si>
    <t>R3-226142</t>
  </si>
  <si>
    <t>Correction on Multicast Session Establishment</t>
  </si>
  <si>
    <t>R3-226147</t>
  </si>
  <si>
    <t>Clarification on initialRXDELIV over E1AP</t>
  </si>
  <si>
    <t>R3-226148</t>
  </si>
  <si>
    <t>Correction on User Inactivity for Multicast Session</t>
  </si>
  <si>
    <t>R3-226149</t>
  </si>
  <si>
    <t>Correction on F1-U tunnels for multicast MRB</t>
  </si>
  <si>
    <t>R3-226787</t>
  </si>
  <si>
    <t>Correction on NR MBS over F1AP</t>
  </si>
  <si>
    <t>R3-226789</t>
  </si>
  <si>
    <t>1084</t>
  </si>
  <si>
    <t>Correction on MRB QoS Information</t>
  </si>
  <si>
    <t>R3-226794</t>
  </si>
  <si>
    <t>1043</t>
  </si>
  <si>
    <t>Provision of MBS Multicast F1-U references to UE Context in gNB-CU enabling retrieval of data forwarding progress information</t>
  </si>
  <si>
    <t>R3-226845</t>
  </si>
  <si>
    <t>0046</t>
  </si>
  <si>
    <t>MC Bearer Context Setup without MBS QoS flow information available</t>
  </si>
  <si>
    <t>R3-226130</t>
  </si>
  <si>
    <t>0974</t>
  </si>
  <si>
    <t>R16CR for DAPS over F1 to TS38.473</t>
  </si>
  <si>
    <t>R3-226131</t>
  </si>
  <si>
    <t>0975</t>
  </si>
  <si>
    <t>R17CR for DAPS over F1 to TS38.473</t>
  </si>
  <si>
    <t>R3-226801</t>
  </si>
  <si>
    <t>CR for DAPS state transfer in case of split gNB deployment to Rel-16 38.473</t>
  </si>
  <si>
    <t>R3-226802</t>
  </si>
  <si>
    <t>CR for DAPS state transfer in case of split gNB deployment to Rel-17 38.473</t>
  </si>
  <si>
    <t>R3-226127</t>
  </si>
  <si>
    <t>Correction on generation of gap type over F1 in Rel-16</t>
  </si>
  <si>
    <t>R3-226128</t>
  </si>
  <si>
    <t>Correction on generation of gap type over F1 in Rel-17</t>
  </si>
  <si>
    <t>R3-226394</t>
  </si>
  <si>
    <t>Correction of on-demand SI for connected UE</t>
  </si>
  <si>
    <t>R3-226395</t>
  </si>
  <si>
    <t>Support of DC Location for two UL CCs in Split architecture</t>
  </si>
  <si>
    <t>R3-226908</t>
  </si>
  <si>
    <t>1095</t>
  </si>
  <si>
    <t>R3-226909</t>
  </si>
  <si>
    <t>1094</t>
  </si>
  <si>
    <t>R17 CR to TS38.473 on Support of DC Location for more carriers in Split architecture</t>
  </si>
  <si>
    <t>R3-226113</t>
  </si>
  <si>
    <t>0087</t>
  </si>
  <si>
    <t>Correction of Timing Error Margin</t>
  </si>
  <si>
    <t>R3-226114</t>
  </si>
  <si>
    <t>Correction of Positioning Information Transfer function</t>
  </si>
  <si>
    <t>R3-226115</t>
  </si>
  <si>
    <t>1054</t>
  </si>
  <si>
    <t>Correction of Timing Error Margin for F1AP</t>
  </si>
  <si>
    <t>R3-226120</t>
  </si>
  <si>
    <t>Correction of ASN.1 for UL RTOA Measurement</t>
  </si>
  <si>
    <t>R3-226132</t>
  </si>
  <si>
    <t>Correction of TRP TEG</t>
  </si>
  <si>
    <t>R3-226133</t>
  </si>
  <si>
    <t>1046</t>
  </si>
  <si>
    <t>R3-226141</t>
  </si>
  <si>
    <t>Correction to the PRS Measurement configuration procedures</t>
  </si>
  <si>
    <t>R3-226238</t>
  </si>
  <si>
    <t>Correction on presence of timing error margin for TRP TEGs</t>
  </si>
  <si>
    <t>R3-226239</t>
  </si>
  <si>
    <t>R3-226785</t>
  </si>
  <si>
    <t>Stage 2 text addition on UE context management function for positioning</t>
  </si>
  <si>
    <t>R3-226878</t>
  </si>
  <si>
    <t>Rel-17 ePos correction for retrieving SRS configurations for UL positioning in a CU-DU split architecture</t>
  </si>
  <si>
    <t>R3-226116</t>
  </si>
  <si>
    <t>CR to 38.455 on SRS periodicity</t>
  </si>
  <si>
    <t>R3-226117</t>
  </si>
  <si>
    <t>R3-226118</t>
  </si>
  <si>
    <t>CR to 38.473 on SRS periodicity</t>
  </si>
  <si>
    <t>R3-226119</t>
  </si>
  <si>
    <t>R3-226135</t>
  </si>
  <si>
    <t>Correction to 38.470 on Positioning System Information</t>
  </si>
  <si>
    <t>R3-226136</t>
  </si>
  <si>
    <t>R3-226143</t>
  </si>
  <si>
    <t>1059</t>
  </si>
  <si>
    <t>Correction on positioning SI delivery over F1AP</t>
  </si>
  <si>
    <t>R3-226144</t>
  </si>
  <si>
    <t>R3-226815</t>
  </si>
  <si>
    <t>1076</t>
  </si>
  <si>
    <t>R3-226899</t>
  </si>
  <si>
    <t>R3-226921</t>
  </si>
  <si>
    <t>Correction to 38.473 for SL relay (R17)</t>
  </si>
  <si>
    <t>R3-226896</t>
  </si>
  <si>
    <t>0941</t>
  </si>
  <si>
    <t>Correction on providing paritial UE context in small data transmission</t>
  </si>
  <si>
    <t>R3-226125</t>
  </si>
  <si>
    <t>R17 Correction on RACH report to TS38.423</t>
  </si>
  <si>
    <t>R3-226773</t>
  </si>
  <si>
    <t>Correction on RACH report</t>
  </si>
  <si>
    <t>R3-226853</t>
  </si>
  <si>
    <t>R3-226854</t>
  </si>
  <si>
    <t>0943</t>
  </si>
  <si>
    <t>Correction on UE RLF Report in TS38.423</t>
  </si>
  <si>
    <t>R3-226139</t>
  </si>
  <si>
    <t>PDCP COUNT reset in CU-UP for inter-gNB-DU Handover</t>
  </si>
  <si>
    <t>R3-226140</t>
  </si>
  <si>
    <t>R3-226832</t>
  </si>
  <si>
    <t>0140</t>
  </si>
  <si>
    <t>Clarification of the desired buffer size in case of retransmissions [DesBufRetrans]</t>
  </si>
  <si>
    <t>R3-226817</t>
  </si>
  <si>
    <t>Additional ULI provision with PScell information</t>
  </si>
  <si>
    <t>R3-226818</t>
  </si>
  <si>
    <t>R4-2218092</t>
  </si>
  <si>
    <t>1208</t>
  </si>
  <si>
    <t>Addition of FR1 UL MIMO EVM measurement description</t>
  </si>
  <si>
    <t>R4-2218093</t>
  </si>
  <si>
    <t>1209</t>
  </si>
  <si>
    <t>R4-2218094</t>
  </si>
  <si>
    <t>1210</t>
  </si>
  <si>
    <t>R4-2218095</t>
  </si>
  <si>
    <t>1211</t>
  </si>
  <si>
    <t>Addition of FR2 UL MIMO EVM measurement description</t>
  </si>
  <si>
    <t>R4-2218096</t>
  </si>
  <si>
    <t>1212</t>
  </si>
  <si>
    <t>R4-2218097</t>
  </si>
  <si>
    <t>1213</t>
  </si>
  <si>
    <t>R4-2218132</t>
  </si>
  <si>
    <t>CR on NR RRM maintenance R15</t>
  </si>
  <si>
    <t>R4-2218133</t>
  </si>
  <si>
    <t>CR on NR RRM maintenance R16</t>
  </si>
  <si>
    <t>R4-2218134</t>
  </si>
  <si>
    <t>CR on NR RRM maintenance R17</t>
  </si>
  <si>
    <t>R4-2218174</t>
  </si>
  <si>
    <t>Editorial CR on scheduling restrictions for L3 measurements in FR2 (Rel-17)</t>
  </si>
  <si>
    <t>R4-2218205</t>
  </si>
  <si>
    <t>CR for TS 38.101-3 on clarifications for intra-band EN-DC configurations (Rel-16)</t>
  </si>
  <si>
    <t>R4-2218206</t>
  </si>
  <si>
    <t>CR for TS 38.101-3 on clarifications for intra-band EN-DC configurations (Rel-17)</t>
  </si>
  <si>
    <t>R4-2218316</t>
  </si>
  <si>
    <t>Annex G Clarifications on diagram related to measurement point for difference of relative phase/power error for UL coherent MIMO (Rel-15)</t>
  </si>
  <si>
    <t>R4-2218317</t>
  </si>
  <si>
    <t>Annex G Clarifications on diagram related to measurement point for difference of relative phase/power error for UL coherent MIMO (Rel-16)</t>
  </si>
  <si>
    <t>R4-2218318</t>
  </si>
  <si>
    <t>Annex G Clarifications on diagram related to measurement point for difference of relative phase/power error for UL coherent MIMO (Rel-17)</t>
  </si>
  <si>
    <t>R4-2218469</t>
  </si>
  <si>
    <t>CR for TS 38.141-1, Correct Mapping of PRBs to  n_RNTI for NR-FR1-TM in clause 4.9.2.3.2</t>
  </si>
  <si>
    <t>R4-2218766</t>
  </si>
  <si>
    <t>1233</t>
  </si>
  <si>
    <t>Rel17 Cat F CR Correct the DL configuration for harmonic MSD for CA_n12-n66 and CA_n25-n71</t>
  </si>
  <si>
    <t>R4-2219130</t>
  </si>
  <si>
    <t>CR for Rel-16 38.101-2 to correct the side condition for SSB and CSI-RS based</t>
  </si>
  <si>
    <t>R4-2219131</t>
  </si>
  <si>
    <t>CR for Rel-16 38.101-2 to correct the side condition for CSI-RS based</t>
  </si>
  <si>
    <t>R4-2219132</t>
  </si>
  <si>
    <t>CR for Rel-17 38.101-2 to correct the side condition for CSI-RS based</t>
  </si>
  <si>
    <t>R4-2219194</t>
  </si>
  <si>
    <t>15.19.1</t>
  </si>
  <si>
    <t>CR to TS38.101-3[R15] 4Rx MSD for ENDC</t>
  </si>
  <si>
    <t>R4-2219195</t>
  </si>
  <si>
    <t>CR to TS38.101-3[R16] 4Rx MSD for ENDC</t>
  </si>
  <si>
    <t>R4-2219196</t>
  </si>
  <si>
    <t>CR to TS38.101-3[R17] 4Rx MSD for ENDC</t>
  </si>
  <si>
    <t>R4-2219580</t>
  </si>
  <si>
    <t>R15 CR on inter band ENDC OOBE correction</t>
  </si>
  <si>
    <t>R4-2219581</t>
  </si>
  <si>
    <t>R16 CR on inter band ENDC OOBE correction (CAT-A)</t>
  </si>
  <si>
    <t>R4-2219582</t>
  </si>
  <si>
    <t>R17 CR on inter band ENDC OOBE correction (CAT-A)</t>
  </si>
  <si>
    <t>R4-2218364</t>
  </si>
  <si>
    <t>CR for TS 38.101-3 Rel-16: Corrections on band combinations for UE co-existence</t>
  </si>
  <si>
    <t>R4-2218365</t>
  </si>
  <si>
    <t>CR for TS 38.101-3 Rel-17 CAT-A: Corrections on band combinations for UE co-existence</t>
  </si>
  <si>
    <t>R4-2219777</t>
  </si>
  <si>
    <t>1265</t>
  </si>
  <si>
    <t>CR on ‘Annex G Difference of relative phase and power errors’ for FR1 UL coherent MIMO</t>
  </si>
  <si>
    <t>R4-2219778</t>
  </si>
  <si>
    <t>R4-2219779</t>
  </si>
  <si>
    <t>1267</t>
  </si>
  <si>
    <t>R4-2219781</t>
  </si>
  <si>
    <t>1269</t>
  </si>
  <si>
    <t>CR on TDD RMC for Intra-band EN-DC - TS 38.101-1</t>
  </si>
  <si>
    <t>R4-2219782</t>
  </si>
  <si>
    <t>1270</t>
  </si>
  <si>
    <t>R4-2219784</t>
  </si>
  <si>
    <t>CR on TDD RMC for Intra-band EN-DC - TS 38.101-3</t>
  </si>
  <si>
    <t>R4-2219785</t>
  </si>
  <si>
    <t>R4-2219811</t>
  </si>
  <si>
    <t>Correction to DL RMC (Rel-15)</t>
  </si>
  <si>
    <t>R4-2219812</t>
  </si>
  <si>
    <t>Correction to DL RMC (Rel-16)</t>
  </si>
  <si>
    <t>R4-2219813</t>
  </si>
  <si>
    <t>Correction to DL RMC (Rel-17)</t>
  </si>
  <si>
    <t>R4-2220374</t>
  </si>
  <si>
    <t>Editorial CR on scheduling restrictions for L3 measurements in FR2 (Rel-16)</t>
  </si>
  <si>
    <t>R4-2220524</t>
  </si>
  <si>
    <t>CR for TS 38.101-3 on clarifications for intra-band EN-DC configurations</t>
  </si>
  <si>
    <t>R4-2220528</t>
  </si>
  <si>
    <t>1263</t>
  </si>
  <si>
    <t>CR TS38.101-1 R17 Corrections to Cross-band isolation and Rx harmonic mixing MSD</t>
  </si>
  <si>
    <t>R4-2220596</t>
  </si>
  <si>
    <t>1226</t>
  </si>
  <si>
    <t>R4-2220822</t>
  </si>
  <si>
    <t>Rel16 Cat F Correction CR on adding the missing fallback combination DC_66A-66A_n66A</t>
  </si>
  <si>
    <t>R4-2220823</t>
  </si>
  <si>
    <t>Rel17 Cat F Correction CR on adding missing BCS for DC_66A-66A_n66A</t>
  </si>
  <si>
    <t>R4-2220858</t>
  </si>
  <si>
    <t>1268</t>
  </si>
  <si>
    <t>R4-2220859</t>
  </si>
  <si>
    <t>R4-2218212</t>
  </si>
  <si>
    <t>CR to CSI-RS, RLM and BWP switching in annex</t>
  </si>
  <si>
    <t>R4-2218354</t>
  </si>
  <si>
    <t>Update on Scell activation and deactivation and Control Channel RMC for RLM FR2 (Rel-16)</t>
  </si>
  <si>
    <t>R4-2218355</t>
  </si>
  <si>
    <t>Update on Scell activation and deactivation and Control Channel RMC for RLM FR2 (Rel-17)</t>
  </si>
  <si>
    <t>R4-2218356</t>
  </si>
  <si>
    <t>Update to L1-RSRP test scenarios (Rel-15)</t>
  </si>
  <si>
    <t>R4-2218357</t>
  </si>
  <si>
    <t>Update to L1-RSRP test scenarios (Rel-16)</t>
  </si>
  <si>
    <t>R4-2218358</t>
  </si>
  <si>
    <t>Update to L1-RSRP test scenarios (Rel-17)</t>
  </si>
  <si>
    <t>R4-2218506</t>
  </si>
  <si>
    <t>CR to 37.141 - TC22  generation misalignment when supporting multiple NB-IoT standalone carriers</t>
  </si>
  <si>
    <t>R4-2218507</t>
  </si>
  <si>
    <t>1022</t>
  </si>
  <si>
    <t>16.15.0</t>
  </si>
  <si>
    <t>R4-2218508</t>
  </si>
  <si>
    <t>1023</t>
  </si>
  <si>
    <t>R4-2218534</t>
  </si>
  <si>
    <t>R16 Cat-A CR testcase correction from R15 TS 38.133</t>
  </si>
  <si>
    <t>R4-2218535</t>
  </si>
  <si>
    <t>R17 Cat-A CR testcase correction from R15 TS 38.133</t>
  </si>
  <si>
    <t>R4-2218537</t>
  </si>
  <si>
    <t>R17 Cat-A CR testcase correction from R16 TS 38.133</t>
  </si>
  <si>
    <t>R4-2218653</t>
  </si>
  <si>
    <t>2700</t>
  </si>
  <si>
    <t>CR on test case correction for timing advance</t>
  </si>
  <si>
    <t>R4-2218654</t>
  </si>
  <si>
    <t>2701</t>
  </si>
  <si>
    <t>R4-2218655</t>
  </si>
  <si>
    <t>R4-2218747</t>
  </si>
  <si>
    <t>2710</t>
  </si>
  <si>
    <t>CR on TC for known PSCell addition in R16</t>
  </si>
  <si>
    <t>R4-2218748</t>
  </si>
  <si>
    <t>CR on TC for known PSCell addition in R17</t>
  </si>
  <si>
    <t>R4-2218749</t>
  </si>
  <si>
    <t>CR on TC for inter-RAT NR Cell reselection in R15</t>
  </si>
  <si>
    <t>R4-2218750</t>
  </si>
  <si>
    <t>CR on TC for inter-RAT NR Cell reselection in R16</t>
  </si>
  <si>
    <t>R4-2218751</t>
  </si>
  <si>
    <t>CR on TC for inter-RAT NR Cell reselection in R17</t>
  </si>
  <si>
    <t>R4-2219158</t>
  </si>
  <si>
    <t>CR to 38.141-1: Additional BS conformance to other standards</t>
  </si>
  <si>
    <t>R4-2219159</t>
  </si>
  <si>
    <t>R4-2219160</t>
  </si>
  <si>
    <t>R4-2219161</t>
  </si>
  <si>
    <t>CR to 38.141-2: Additional BS conformance to other standards</t>
  </si>
  <si>
    <t>R4-2219162</t>
  </si>
  <si>
    <t>R4-2219163</t>
  </si>
  <si>
    <t>R4-2219407</t>
  </si>
  <si>
    <t>Correction on Aperiodic CSI-RS RMCs and RLM in-sync test cases for R17</t>
  </si>
  <si>
    <t>R4-2219961</t>
  </si>
  <si>
    <t>CR for 38.101-4 on correction of FR2 PBCH Test Parameters</t>
  </si>
  <si>
    <t>R4-2219962</t>
  </si>
  <si>
    <t>R4-2219963</t>
  </si>
  <si>
    <t>R4-2220371</t>
  </si>
  <si>
    <t>R4-2220372</t>
  </si>
  <si>
    <t>R4-2220375</t>
  </si>
  <si>
    <t>Update on Scell activation and deactivation and Control Channel RMC for RLM FR2 (Rel-15)</t>
  </si>
  <si>
    <t>R4-2220376</t>
  </si>
  <si>
    <t>R15 Cat-F CR testcase correction from R15 TS 38.133</t>
  </si>
  <si>
    <t>R4-2220377</t>
  </si>
  <si>
    <t>2709</t>
  </si>
  <si>
    <t>CR on TC for known PSCell addition in R15</t>
  </si>
  <si>
    <t>R4-2220380</t>
  </si>
  <si>
    <t>R16 Cat-F CR testcase correction from R16 TS 38.133</t>
  </si>
  <si>
    <t>R4-2220739</t>
  </si>
  <si>
    <t>Correction on Aperiodic CSI-RS RMCs and RLM in-sync test cases for R15</t>
  </si>
  <si>
    <t>R4-2220740</t>
  </si>
  <si>
    <t>Correction on Aperiodic CSI-RS RMCs and RLM in-sync test cases for R16</t>
  </si>
  <si>
    <t>R4-2219964</t>
  </si>
  <si>
    <t>CR to TS 36.141: FFS/TBD removal for band 23 co-ex for HomeNB, TT derivation, and multi-band requirements, Rel-15</t>
  </si>
  <si>
    <t>R4-2219965</t>
  </si>
  <si>
    <t>CR to TS 36.141: FFS/TBD removal for band 23 co-ex for HomeNB, TT derivation, and multi-band requirements, Rel-16</t>
  </si>
  <si>
    <t>R4-2219966</t>
  </si>
  <si>
    <t>CR to TS 36.141: FFS/TBD removal for band 23 co-ex for HomeNB, TT derivation, and multi-band requirements, Rel-17</t>
  </si>
  <si>
    <t>R4-2220531</t>
  </si>
  <si>
    <t>1218</t>
  </si>
  <si>
    <t>Addition of CA_n77-n78 to CA Band table R17</t>
  </si>
  <si>
    <t>R4-2220532</t>
  </si>
  <si>
    <t>1219</t>
  </si>
  <si>
    <t>Addition of CA_n77-n78 to CA Band table R16</t>
  </si>
  <si>
    <t>R4-2220831</t>
  </si>
  <si>
    <t>Clarification of the CA_NS indication and the values for n77 in the US</t>
  </si>
  <si>
    <t>R4-2220840</t>
  </si>
  <si>
    <t>R4-2218280</t>
  </si>
  <si>
    <t>0507</t>
  </si>
  <si>
    <t>CR R16 ModifiedMPR</t>
  </si>
  <si>
    <t>R4-2218361</t>
  </si>
  <si>
    <t>1224</t>
  </si>
  <si>
    <t>CR for TS 38.101-1 Rel-16: Correcting critical error with co-existence for band CA_n8-n40</t>
  </si>
  <si>
    <t>R4-2218362</t>
  </si>
  <si>
    <t>1225</t>
  </si>
  <si>
    <t>CR for TS 38.101-1 Rel-17 CAT-A: Correcting critical error with co-existence for band CA_n8-n40</t>
  </si>
  <si>
    <t>R4-2218675</t>
  </si>
  <si>
    <t>2704</t>
  </si>
  <si>
    <t>38133 CR on SRS configuration for SRS carrier based switching</t>
  </si>
  <si>
    <t>R4-2218676</t>
  </si>
  <si>
    <t>38133 Cat. A CR on SRS configuration for SRS carrier based switching</t>
  </si>
  <si>
    <t>R4-2218914</t>
  </si>
  <si>
    <t>CR to R16 TS38.101-1 maintenance for UE co-ex requirements for UL CA</t>
  </si>
  <si>
    <t>R4-2219169</t>
  </si>
  <si>
    <t>Correction of L1 L3 measurenent measurement sharing factors for inter-frequency L3 measurement performed outside gaps in R17</t>
  </si>
  <si>
    <t>R4-2219382</t>
  </si>
  <si>
    <t>CR for an update on output power dynamics for intra-band EN-DC from Rel.16</t>
  </si>
  <si>
    <t>R4-2219383</t>
  </si>
  <si>
    <t>R4-2219472</t>
  </si>
  <si>
    <t>1253</t>
  </si>
  <si>
    <t>CR to 38.101-1 on removing ambiguity in CA MPR definition</t>
  </si>
  <si>
    <t>R4-2219473</t>
  </si>
  <si>
    <t>0523</t>
  </si>
  <si>
    <t>CR to 38.101-2 on removing ambiguity in CA MPR definition</t>
  </si>
  <si>
    <t>R4-2219474</t>
  </si>
  <si>
    <t>R4-2220382</t>
  </si>
  <si>
    <t>2733</t>
  </si>
  <si>
    <t>Correction of L1 L3 measurenent measurement sharing factors for inter-frequency L3 measurement performed outside gaps in R16</t>
  </si>
  <si>
    <t>R4-2220593</t>
  </si>
  <si>
    <t>CR R17 ModifiedMPR</t>
  </si>
  <si>
    <t>R4-2220727</t>
  </si>
  <si>
    <t>2771</t>
  </si>
  <si>
    <t>Correction to Idle Mode CA/DC Measurement Tests in TS 38.133</t>
  </si>
  <si>
    <t>R4-2220817</t>
  </si>
  <si>
    <t>1252</t>
  </si>
  <si>
    <t>R4-2218085</t>
  </si>
  <si>
    <t>CR to TS 38.133: Corrections to NR positioning and high speed train test cases (Rel 17)</t>
  </si>
  <si>
    <t>R4-2218090</t>
  </si>
  <si>
    <t>Correction to LTE-NR coexistence requirements</t>
  </si>
  <si>
    <t>R4-2218091</t>
  </si>
  <si>
    <t>R4-2218213</t>
  </si>
  <si>
    <t>CR to dl-DataToUL-ACK for PDSCH demod CA TCs</t>
  </si>
  <si>
    <t>R4-2218214</t>
  </si>
  <si>
    <t>R4-2218244</t>
  </si>
  <si>
    <t>CR to TS38.101-4, Corrections to NR-U (Rel-16)</t>
  </si>
  <si>
    <t>R4-2218245</t>
  </si>
  <si>
    <t>CR to TS38.101-4, Corrections to NR-U (Rel-17)</t>
  </si>
  <si>
    <t>R4-2218276</t>
  </si>
  <si>
    <t>1220</t>
  </si>
  <si>
    <t>Correction to n91,n92,n93 and n94 co-ex R17</t>
  </si>
  <si>
    <t>R4-2218277</t>
  </si>
  <si>
    <t>1221</t>
  </si>
  <si>
    <t>Correction to n91,n92,n93 and n94 co-ex R16</t>
  </si>
  <si>
    <t>R4-2218423</t>
  </si>
  <si>
    <t>Modification on TS38.133 for Rel-16</t>
  </si>
  <si>
    <t>R4-2218453</t>
  </si>
  <si>
    <t>CR on positioning measurement accuracy requirements in R16</t>
  </si>
  <si>
    <t>R4-2218454</t>
  </si>
  <si>
    <t>R4-2218722</t>
  </si>
  <si>
    <t>CR for TS38.104 correction on normal PUSCH requirements (Rel-16)</t>
  </si>
  <si>
    <t>R4-2218723</t>
  </si>
  <si>
    <t>CR for TS38.104 correction on normal PUSCH requirements (Rel-17)</t>
  </si>
  <si>
    <t>R4-2219522</t>
  </si>
  <si>
    <t>CR on corrections to parameters of Rel-16 V2X HARQ buffer test  in TS 38.101-4</t>
  </si>
  <si>
    <t>R4-2219523</t>
  </si>
  <si>
    <t>CR on corrections to parameters of Rel-17 V2X HARQ buffer test in TS 38.101-4</t>
  </si>
  <si>
    <t>R4-2219525</t>
  </si>
  <si>
    <t>CR on corrections to parameters of Rel-17 NR-U test in TS 38.101-4</t>
  </si>
  <si>
    <t>R4-2219529</t>
  </si>
  <si>
    <t>CR on positioning requirements R17</t>
  </si>
  <si>
    <t>R4-2219938</t>
  </si>
  <si>
    <t>2779</t>
  </si>
  <si>
    <t>CR on Rel-17 measurements and UE specific CBW switch maintenance</t>
  </si>
  <si>
    <t>R4-2220256</t>
  </si>
  <si>
    <t>CR to 38.104: Spurious emission requirements, Rel-16</t>
  </si>
  <si>
    <t>R4-2220381</t>
  </si>
  <si>
    <t>CR on positioning requirements R16</t>
  </si>
  <si>
    <t>R4-2220384</t>
  </si>
  <si>
    <t>CR to TS 38.133: Corrections to NR positioning and high speed train test cases (Rel 16)</t>
  </si>
  <si>
    <t>R4-2220435</t>
  </si>
  <si>
    <t>2778</t>
  </si>
  <si>
    <t>CR on Rel-16 measurements and UE specific CBW switch maintenance</t>
  </si>
  <si>
    <t>R4-2220726</t>
  </si>
  <si>
    <t>R4-2220864</t>
  </si>
  <si>
    <t>CR on corrections to parameters of Rel-16 NR-U test in TS 38.101-4</t>
  </si>
  <si>
    <t>R4-2220865</t>
  </si>
  <si>
    <t>CR to 38.141-1: Spurious emission requirements, Rel-16</t>
  </si>
  <si>
    <t>R4-2215527</t>
  </si>
  <si>
    <t>1199</t>
  </si>
  <si>
    <t>Introduction of intra band NC UL CA in the n77 frequency range in Canada [n77 Canada]</t>
  </si>
  <si>
    <t>R4-2218191</t>
  </si>
  <si>
    <t>Modification on power imbalance requirement for EN-DC with overlapping DL frequency</t>
  </si>
  <si>
    <t>R4-2220263</t>
  </si>
  <si>
    <t>CR for 38.104: define home class as one kind of LA BS</t>
  </si>
  <si>
    <t>R4-2220358</t>
  </si>
  <si>
    <t>CR to TS 38.133: Remedy the incorrect implementation in the section 4.2.2.4</t>
  </si>
  <si>
    <t>R4-2220549</t>
  </si>
  <si>
    <t>5892</t>
  </si>
  <si>
    <t>LTE CA corrections</t>
  </si>
  <si>
    <t>R4-2220591</t>
  </si>
  <si>
    <t>5894</t>
  </si>
  <si>
    <t>CR for corrections on Rel-17 band combinations in TS36.101</t>
  </si>
  <si>
    <t>R4-2220592</t>
  </si>
  <si>
    <t>1251</t>
  </si>
  <si>
    <t>CR for corrections on Rel-17 band combinations in TS38.101-1</t>
  </si>
  <si>
    <t>R4-2220594</t>
  </si>
  <si>
    <t>CR for corrections on Rel-17 band combinations in TS38.101-3</t>
  </si>
  <si>
    <t>R4-2220724</t>
  </si>
  <si>
    <t>2683</t>
  </si>
  <si>
    <t>CR on Tidentify_inter_without_index when deriveSSB-IndexFromCellInter is configured</t>
  </si>
  <si>
    <t>R4-2220045</t>
  </si>
  <si>
    <t>Big CR for NR operation to 71GHz RRM performance requirements</t>
  </si>
  <si>
    <t>R4-2218058</t>
  </si>
  <si>
    <t>Big CR for coverage enhancement performance requirements for TS38.104</t>
  </si>
  <si>
    <t>R4-2218710</t>
  </si>
  <si>
    <t>Big CR for TS38.141-1 NR coverage enhancement demodulation requirement</t>
  </si>
  <si>
    <t>R4-2219726</t>
  </si>
  <si>
    <t>Big CR for coverage enhancement performance requirements for TS38.141-2</t>
  </si>
  <si>
    <t>R4-2219117</t>
  </si>
  <si>
    <t>Big CR to 38.101-4: Correction of RedCap UE demodulation and CSI reporting requirements</t>
  </si>
  <si>
    <t>R4-2219830</t>
  </si>
  <si>
    <t>Big CR for Performance part of RedCap - TS 38.133</t>
  </si>
  <si>
    <t>R4-2217592</t>
  </si>
  <si>
    <t>Big CR for NR IIoT and URLLC enh performance requirements</t>
  </si>
  <si>
    <t>R4-2218721</t>
  </si>
  <si>
    <t>Big CR for TS38.141-1 URLLC and IIoT reqirements</t>
  </si>
  <si>
    <t>R4-2219021</t>
  </si>
  <si>
    <t>Big CR for TS 38.141-2 Demodulation requirements for Enhanced IIOT and URLLC support</t>
  </si>
  <si>
    <t>R4-2219055</t>
  </si>
  <si>
    <t>BigCR to 38.133: measurement accuracy requirements for RTT-based PDC</t>
  </si>
  <si>
    <t>R4-2219696</t>
  </si>
  <si>
    <t>Big CR for TS 38.104 Demodulation requirements for Enhanced IIOT and URLLC support (Rel-17, CAT B)</t>
  </si>
  <si>
    <t>R4-2217589</t>
  </si>
  <si>
    <t>Big CR for NTN RRM performance requirements</t>
  </si>
  <si>
    <t>R4-2219674</t>
  </si>
  <si>
    <t>Big CR on NTN SAN performance requirements (TS38.108, Rel-17)</t>
  </si>
  <si>
    <t>R4-2220413</t>
  </si>
  <si>
    <t>Big CR for NR NTN RRM performance requirements</t>
  </si>
  <si>
    <t>R4-2220857</t>
  </si>
  <si>
    <t>Big CR for UE NTN performance requirements (TS38.101-5, Rel-17, CAT B)</t>
  </si>
  <si>
    <t>R4-2217593</t>
  </si>
  <si>
    <t>Big CR for NR SDT performance requirements</t>
  </si>
  <si>
    <t>R4-2220414</t>
  </si>
  <si>
    <t>Big CR for NR small data transmissions in INACTIVE state RRM performance requirements</t>
  </si>
  <si>
    <t>R4-2216038</t>
  </si>
  <si>
    <t>CR to TS38.114 repeater clause 8.1 R17</t>
  </si>
  <si>
    <t>R4-2220220</t>
  </si>
  <si>
    <t>CR to TS 38.114 repeater performance criteria R17</t>
  </si>
  <si>
    <t>R4-2220221</t>
  </si>
  <si>
    <t>CR to TS 38.114 Clause 4.5</t>
  </si>
  <si>
    <t>R4-2215412</t>
  </si>
  <si>
    <t>CR for TS 38.108, Corrrect definiiton order in sub-clause 3.1</t>
  </si>
  <si>
    <t>R4-2215747</t>
  </si>
  <si>
    <t>Correction on requirements for TRP specific link recovery procedures</t>
  </si>
  <si>
    <t>R4-2215767</t>
  </si>
  <si>
    <t>CR on applicability of R17 inter cell beam management for FR2-2</t>
  </si>
  <si>
    <t>R4-2216150</t>
  </si>
  <si>
    <t>CR to 38.101-5: Corrections on section 5.3.3 for NTN UE</t>
  </si>
  <si>
    <t>R4-2217033</t>
  </si>
  <si>
    <t>1202</t>
  </si>
  <si>
    <t>CR on clarification for DMRS bundling RF requirements for SUL in TS 38.101-1</t>
  </si>
  <si>
    <t>R4-2217162</t>
  </si>
  <si>
    <t>CR on correction to cell re-selection requirement for satellite access</t>
  </si>
  <si>
    <t>R4-2217163</t>
  </si>
  <si>
    <t>CR on intra-frequency and inter-frequency measurement requirement without MG for NTN</t>
  </si>
  <si>
    <t>R4-2217164</t>
  </si>
  <si>
    <t>CR on RLM and BFR requirements for NTN</t>
  </si>
  <si>
    <t>R4-2217165</t>
  </si>
  <si>
    <t>CR on MG requirements for NTN</t>
  </si>
  <si>
    <t>R4-2217166</t>
  </si>
  <si>
    <t>CR for Cell Reselection requirements with distance trigger</t>
  </si>
  <si>
    <t>R4-2217169</t>
  </si>
  <si>
    <t>CR on cell re-selection, MDT and timing requirements for NTN</t>
  </si>
  <si>
    <t>R4-2217170</t>
  </si>
  <si>
    <t>CR on scheduling restrictions for L3 measurements in FR1 for NTN</t>
  </si>
  <si>
    <t>R4-2217171</t>
  </si>
  <si>
    <t>CR on UL spatial relation switch requirements for NTN</t>
  </si>
  <si>
    <t>R4-2217172</t>
  </si>
  <si>
    <t>Editorial CR To TS 38.133 Handover requirements</t>
  </si>
  <si>
    <t>R4-2217207</t>
  </si>
  <si>
    <t>Maintenance CR on inter-cell BM</t>
  </si>
  <si>
    <t>R4-2217237</t>
  </si>
  <si>
    <t>Requirements for DRX case</t>
  </si>
  <si>
    <t>R4-2217243</t>
  </si>
  <si>
    <t>R4-2217316</t>
  </si>
  <si>
    <t>Corrections to SAN TS 38.108</t>
  </si>
  <si>
    <t>R4-2217319</t>
  </si>
  <si>
    <t>CR: 0005 Doppler test conditions for RF requirements 38.101-5</t>
  </si>
  <si>
    <t>R4-2217583</t>
  </si>
  <si>
    <t>CR on SFN based RLM and LRP</t>
  </si>
  <si>
    <t>R4-2217809</t>
  </si>
  <si>
    <t>0502</t>
  </si>
  <si>
    <t>CR to 38.101-2 to clarify P-MPR behavior when DMRS bundling is configured</t>
  </si>
  <si>
    <t>R4-2215571</t>
  </si>
  <si>
    <t>CR to TS 38.104 on reference to FRCs</t>
  </si>
  <si>
    <t>R4-2215832</t>
  </si>
  <si>
    <t>CR to TS 38.104: Correction of guardband for FR2-2 in sub-clause 5.3.3</t>
  </si>
  <si>
    <t>R4-2216262</t>
  </si>
  <si>
    <t>CR on RLM requirements for FR2-2</t>
  </si>
  <si>
    <t>R4-2216454</t>
  </si>
  <si>
    <t>CR on RedCap eDRX</t>
  </si>
  <si>
    <t>R4-2217094</t>
  </si>
  <si>
    <t>Corrections on the definition of RedCap UE</t>
  </si>
  <si>
    <t>R4-2217095</t>
  </si>
  <si>
    <t>0500</t>
  </si>
  <si>
    <t>definition on RedCap</t>
  </si>
  <si>
    <t>R4-2217189</t>
  </si>
  <si>
    <t>CR on SCell activation requirements of FR2-2</t>
  </si>
  <si>
    <t>R4-2217191</t>
  </si>
  <si>
    <t>CR on LBT assumption for FR2-2</t>
  </si>
  <si>
    <t>R4-2217192</t>
  </si>
  <si>
    <t>CR on RSSI measurement for FR2-2</t>
  </si>
  <si>
    <t>R4-2217216</t>
  </si>
  <si>
    <t>Correction to idle measurement requirements for RedCap Ues</t>
  </si>
  <si>
    <t>R4-2217218</t>
  </si>
  <si>
    <t>R4-2217233</t>
  </si>
  <si>
    <t>Clarification on measurement for inactive mode RedCap UE</t>
  </si>
  <si>
    <t>R4-2217234</t>
  </si>
  <si>
    <t>Correction on relaxed measurement for RedCap</t>
  </si>
  <si>
    <t>R4-2217235</t>
  </si>
  <si>
    <t>CR on scheduling restrictions for L3 measurements in FR1 for RedCap</t>
  </si>
  <si>
    <t>R4-2218038</t>
  </si>
  <si>
    <t>CR for 38.101-3 to Add Missing MSD Items for PC2 EN-DC combos</t>
  </si>
  <si>
    <t>R4-2218172</t>
  </si>
  <si>
    <t>CR on removing the redundancy from TS 38.133 in response to RAN2 LS</t>
  </si>
  <si>
    <t>R4-2218366</t>
  </si>
  <si>
    <t>R4-2218794</t>
  </si>
  <si>
    <t>2720</t>
  </si>
  <si>
    <t>CR to TS 38.133 Correction to conditional PSCell addition requirements(Rel-17)</t>
  </si>
  <si>
    <t>R4-2218868</t>
  </si>
  <si>
    <t>CR on ACS/IBB of FR2 inter-band CA</t>
  </si>
  <si>
    <t>R4-2218913</t>
  </si>
  <si>
    <t>1242</t>
  </si>
  <si>
    <t>CR to R17 TS38.101-1 maintenance for UE co-ex requirements for UL CA</t>
  </si>
  <si>
    <t>R4-2219023</t>
  </si>
  <si>
    <t>4961</t>
  </si>
  <si>
    <t>CR on NPUSCH format1 demodulation requirement for TS 36.104</t>
  </si>
  <si>
    <t>R4-2219491</t>
  </si>
  <si>
    <t>1254</t>
  </si>
  <si>
    <t>CR for 38.101-1: introduce UL MIMO configurations for band n40</t>
  </si>
  <si>
    <t>R4-2219518</t>
  </si>
  <si>
    <t>5895</t>
  </si>
  <si>
    <t>CR on cleanup for Rel-17 NPDSCH requirements with 16QAM in TS 36.101</t>
  </si>
  <si>
    <t>R4-2219754</t>
  </si>
  <si>
    <t>CR on TS 38.101-3 to correct delta TIB table for NE-DC and EN-DC combinations</t>
  </si>
  <si>
    <t>R4-2219848</t>
  </si>
  <si>
    <t>R4-2219991</t>
  </si>
  <si>
    <t>CR 36.141 on Finalization of NPUSCH format 1 16QAM test requirement</t>
  </si>
  <si>
    <t>R4-2219994</t>
  </si>
  <si>
    <t>1275</t>
  </si>
  <si>
    <t>CR for 38.101-1: Corrections for 5 MHz for n41 and other errors</t>
  </si>
  <si>
    <t>R4-2219995</t>
  </si>
  <si>
    <t>1276</t>
  </si>
  <si>
    <t>CR for 38.101-1: NR CA table corrections</t>
  </si>
  <si>
    <t>R4-2220035</t>
  </si>
  <si>
    <t>1205</t>
  </si>
  <si>
    <t>CR to clarify UE requirements for DMRS bundling</t>
  </si>
  <si>
    <t>R4-2220198</t>
  </si>
  <si>
    <t>CR on maintenance of PDSCH CRS-IM demod requirements</t>
  </si>
  <si>
    <t>R4-2220199</t>
  </si>
  <si>
    <t>CR on modification on Rel-17 CRS-IM performance requirements in TS 38.101-4</t>
  </si>
  <si>
    <t>R4-2220262</t>
  </si>
  <si>
    <t>Corrections for 100MHz CBW inclusion for n46 n96 and n102</t>
  </si>
  <si>
    <t>R4-2220275</t>
  </si>
  <si>
    <t>CR for Maintenance of PDSCH demod requirements with inter-cell interference</t>
  </si>
  <si>
    <t>R4-2220279</t>
  </si>
  <si>
    <t>CR on maintenance on PDSCH 4Rx demod requirements for MU-MIMO IRC</t>
  </si>
  <si>
    <t>R4-2220349</t>
  </si>
  <si>
    <t>2780</t>
  </si>
  <si>
    <t>Maintenance CR on SCell activation/deactivation with PUCCH</t>
  </si>
  <si>
    <t>R4-2220354</t>
  </si>
  <si>
    <t>2721</t>
  </si>
  <si>
    <t>CR on RLM/BFD requirement for deactivated PSCell and SCG Activation Delay requirement</t>
  </si>
  <si>
    <t>R4-2220385</t>
  </si>
  <si>
    <t>Formal CR to 38.133 Corrections on Handover with PSCell from NR SA to EN-DC with PSCell using CCA</t>
  </si>
  <si>
    <t>R4-2220386</t>
  </si>
  <si>
    <t>7182</t>
  </si>
  <si>
    <t>Maintenance CR on HO with PSCell where PSCell is on CCA</t>
  </si>
  <si>
    <t>R4-2220595</t>
  </si>
  <si>
    <t>CR to TS38.101-2 PC3 TIB values for FR2 inter-band UL CA</t>
  </si>
  <si>
    <t>R4-2220598</t>
  </si>
  <si>
    <t>1278</t>
  </si>
  <si>
    <t>CR for updating the note of mandatory simultaneous Rx/Tx capability for FR1 NR-CA combinations</t>
  </si>
  <si>
    <t>R4-2220829</t>
  </si>
  <si>
    <t>CR for 38.101-1 DMRS bundling with FR1 uplink CA</t>
  </si>
  <si>
    <t>R4-2220833</t>
  </si>
  <si>
    <t>CR for 38.101-1 for DC location R17 method</t>
  </si>
  <si>
    <t>R4-2220839</t>
  </si>
  <si>
    <t>R17 CR on introduction of FR2 CA DC location reporting</t>
  </si>
  <si>
    <t>R4-2218263</t>
  </si>
  <si>
    <t>1216</t>
  </si>
  <si>
    <t>CR correction to n100 and n101 UE to UE coexsistence tables and revoval of brackets</t>
  </si>
  <si>
    <t>R4-2218264</t>
  </si>
  <si>
    <t>5891</t>
  </si>
  <si>
    <t>CR addition of protection for n100 and n101 into 36.101</t>
  </si>
  <si>
    <t>R4-2218265</t>
  </si>
  <si>
    <t>CR addition of protection for n100 and n101 into 38.101-3</t>
  </si>
  <si>
    <t>R4-2218266</t>
  </si>
  <si>
    <t>CR addition of protection for n100 and n101 into 38.101-5</t>
  </si>
  <si>
    <t>R4-2218319</t>
  </si>
  <si>
    <t>CR to TS 38.104 on tables for BS channel bandwidths</t>
  </si>
  <si>
    <t>R4-2218532</t>
  </si>
  <si>
    <t>1230</t>
  </si>
  <si>
    <t>CR on NR-U A-MPR for PC5 VLP</t>
  </si>
  <si>
    <t>R4-2219222</t>
  </si>
  <si>
    <t>CR on cell reselection requirements for FR2-2</t>
  </si>
  <si>
    <t>R4-2219393</t>
  </si>
  <si>
    <t>Correction on measurement requirements for RedCap UE</t>
  </si>
  <si>
    <t>R4-2219936</t>
  </si>
  <si>
    <t>R4-2220259</t>
  </si>
  <si>
    <t>CR to 38.141-1: Spurious emission requirements, Rel-17</t>
  </si>
  <si>
    <t>R4-2220260</t>
  </si>
  <si>
    <t>CR to 38.141-2: Spurious emission requirements, Rel-17</t>
  </si>
  <si>
    <t>R4-2220319</t>
  </si>
  <si>
    <t>CR on QCL-ed assumption for inter-frequency RSSI measurement in FR2-2</t>
  </si>
  <si>
    <t>R4-2220320</t>
  </si>
  <si>
    <t>CR on Measurement Procedures</t>
  </si>
  <si>
    <t>R4-2220323</t>
  </si>
  <si>
    <t>2784</t>
  </si>
  <si>
    <t>CR on measurement procedures for RedCap UEs</t>
  </si>
  <si>
    <t>R4-2220324</t>
  </si>
  <si>
    <t>CR on RRC Connection mobility control</t>
  </si>
  <si>
    <t>R4-2220405</t>
  </si>
  <si>
    <t>CR for Unified TCI State switching requirements</t>
  </si>
  <si>
    <t>R4-2220406</t>
  </si>
  <si>
    <t>CR for Inter-cell Beam Management</t>
  </si>
  <si>
    <t>R4-2220408</t>
  </si>
  <si>
    <t>CR on maintaining RRM requirements for R17 FeMIMO</t>
  </si>
  <si>
    <t>R4-2220409</t>
  </si>
  <si>
    <t>CR on conditions for PL-RS maintenance</t>
  </si>
  <si>
    <t>R4-2220431</t>
  </si>
  <si>
    <t>CR on CG-SDT with RedCap eDRX R17</t>
  </si>
  <si>
    <t>R4-2220432</t>
  </si>
  <si>
    <t>CR on corrections to RedCap Core requirements</t>
  </si>
  <si>
    <t>R4-2220434</t>
  </si>
  <si>
    <t>CR on timing requirements with measurement gaps for RedCap UEs</t>
  </si>
  <si>
    <t>R4-2220527</t>
  </si>
  <si>
    <t>CR TS38.101-1 R17 Re-construct NR-U clause structure and introduce missing requirements</t>
  </si>
  <si>
    <t>R4-2220712</t>
  </si>
  <si>
    <t>CR on R17 feMIMO RRM requirements</t>
  </si>
  <si>
    <t>R4-2220821</t>
  </si>
  <si>
    <t>Adding DL RMC for band n263</t>
  </si>
  <si>
    <t>R4-2220838</t>
  </si>
  <si>
    <t>1245</t>
  </si>
  <si>
    <t>CR to 38.101-1: 4 Rx support for n104</t>
  </si>
  <si>
    <t>R4-2220866</t>
  </si>
  <si>
    <t>CR to 38.104: Spurious emission requirements, Rel-17</t>
  </si>
  <si>
    <t>R4-2218291</t>
  </si>
  <si>
    <t>CR on release independent for FR1 HST demodulation</t>
  </si>
  <si>
    <t>R4-2218305</t>
  </si>
  <si>
    <t>1223</t>
  </si>
  <si>
    <t>Definition of Window lengths for 35 and 45 MHz channel bandwidths</t>
  </si>
  <si>
    <t>R4-2218842</t>
  </si>
  <si>
    <t>CR to TS 38.161 on test parameters</t>
  </si>
  <si>
    <t>R4-2218843</t>
  </si>
  <si>
    <t>CR to TS 38.151 on FR2 MU</t>
  </si>
  <si>
    <t>R4-2219024</t>
  </si>
  <si>
    <t>Big CR on UE demodulation and CSI requirement for FeMIMO</t>
  </si>
  <si>
    <t>R4-2219032</t>
  </si>
  <si>
    <t>Big CR for NR feMIMO RRM performance requirements</t>
  </si>
  <si>
    <t>R4-2219751</t>
  </si>
  <si>
    <t>2767</t>
  </si>
  <si>
    <t>Pre-MG test case No 1-1</t>
  </si>
  <si>
    <t>R4-2219800</t>
  </si>
  <si>
    <t>CR on eIAB performance -general requirement -38.176-1</t>
  </si>
  <si>
    <t>R4-2219801</t>
  </si>
  <si>
    <t>CR on eIAB performance -general requirement -38.176-2</t>
  </si>
  <si>
    <t>R4-2220213</t>
  </si>
  <si>
    <t>CR to 38.106: ACLR requirements</t>
  </si>
  <si>
    <t>R4-2220216</t>
  </si>
  <si>
    <t>CR to 38.106: EVM requirements</t>
  </si>
  <si>
    <t>R4-2220269</t>
  </si>
  <si>
    <t>CR to 38.106: ACRR requirements</t>
  </si>
  <si>
    <t>R4-2220346</t>
  </si>
  <si>
    <t>CR on release independent for Rel-17 FR1 HST RRM</t>
  </si>
  <si>
    <t>R4-2220347</t>
  </si>
  <si>
    <t>R4-2220350</t>
  </si>
  <si>
    <t>CR on R17 HST test case - SA event triggered reporting tests without gap under DRX for UE configured with highSpeedMeasCA-Scell-r17</t>
  </si>
  <si>
    <t>R4-2220351</t>
  </si>
  <si>
    <t>2735</t>
  </si>
  <si>
    <t>L1-SINR and SS-SINR measurement accuracy requirements in R17 FR1 HST</t>
  </si>
  <si>
    <t>R4-2220441</t>
  </si>
  <si>
    <t>CR on NCSG test case</t>
  </si>
  <si>
    <t>R4-2220453</t>
  </si>
  <si>
    <t>CR to 38.133 on Rel-17 HST FR2 RRM Requirements</t>
  </si>
  <si>
    <t>R4-2220608</t>
  </si>
  <si>
    <t>CR on case-6 timing for eIAB_RF</t>
  </si>
  <si>
    <t>R4-2220738</t>
  </si>
  <si>
    <t>CR on TC for R17 HST CA enhancement on deactivated SCell (EN-DC) in FR1</t>
  </si>
  <si>
    <t>R4-2218029</t>
  </si>
  <si>
    <t>1206</t>
  </si>
  <si>
    <t>CR for TS 38.101-1, Correction of maximum configured power for PSFCH in Rel-17 sidelink enhancement</t>
  </si>
  <si>
    <t>R4-2219025</t>
  </si>
  <si>
    <t>2725</t>
  </si>
  <si>
    <t>CR on intra-frequency cell reselection in NTN</t>
  </si>
  <si>
    <t>R4-2219026</t>
  </si>
  <si>
    <t>CR on intra-frequency measurements in NTN</t>
  </si>
  <si>
    <t>R4-2219043</t>
  </si>
  <si>
    <t>CR to 38.101-5: Corrections on reference for NTN UE</t>
  </si>
  <si>
    <t>R4-2219197</t>
  </si>
  <si>
    <t>1246</t>
  </si>
  <si>
    <t>Correction on the HigherPowerLimitCADC and powerClassPerBand IE</t>
  </si>
  <si>
    <t>R4-2219330</t>
  </si>
  <si>
    <t>R4-2219477</t>
  </si>
  <si>
    <t>CR on Clarification of Ttrigger Requirements for Cell Reselection</t>
  </si>
  <si>
    <t>R4-2219968</t>
  </si>
  <si>
    <t>CR to TS 38.108: removal of colocation requirements</t>
  </si>
  <si>
    <t>R4-2220163</t>
  </si>
  <si>
    <t>Description of general performance part sections for SAN TS 38.108</t>
  </si>
  <si>
    <t>R4-2220314</t>
  </si>
  <si>
    <t>R4-2220315</t>
  </si>
  <si>
    <t>CR on L1-RSRP measurement requirements</t>
  </si>
  <si>
    <t>R4-2220352</t>
  </si>
  <si>
    <t>CR on R17 positioning measurement accuracy requirements</t>
  </si>
  <si>
    <t>R4-2220389</t>
  </si>
  <si>
    <t>Corrections to Rel.17 positioning test cases</t>
  </si>
  <si>
    <t>R4-2220430</t>
  </si>
  <si>
    <t>2766</t>
  </si>
  <si>
    <t>CR - Corrections to core requirements for NR positioning</t>
  </si>
  <si>
    <t>R4-2220454</t>
  </si>
  <si>
    <t>CR on core requirements for Rel-17 positioning</t>
  </si>
  <si>
    <t>R4-2220455</t>
  </si>
  <si>
    <t>2759</t>
  </si>
  <si>
    <t>CR on performance requirements for Rel-17 positioning</t>
  </si>
  <si>
    <t>R4-2220457</t>
  </si>
  <si>
    <t>CR on correction to CHO requirement for satellite access</t>
  </si>
  <si>
    <t>R4-2220709</t>
  </si>
  <si>
    <t>R4-2220710</t>
  </si>
  <si>
    <t>CR on RRC re-establishment requirements for NTN</t>
  </si>
  <si>
    <t>R4-2220718</t>
  </si>
  <si>
    <t>Performance requirements for PRS Measurement with reduced number of samples</t>
  </si>
  <si>
    <t>R4-2220737</t>
  </si>
  <si>
    <t>CR to TS 38.133 Correction to measurements core requirements for PDC</t>
  </si>
  <si>
    <t>R4-2220820</t>
  </si>
  <si>
    <t>CR to 38.101-5 for NTN UE RF requirements corrections</t>
  </si>
  <si>
    <t>R4-2218028</t>
  </si>
  <si>
    <t>Introduction CR on new NR DC LTE(xDL/1UL)+ NR(2DL/1UL) band combinations in Rel-18</t>
  </si>
  <si>
    <t>R4-2219220</t>
  </si>
  <si>
    <t>Big CR to reflect the completed DC combinations of x bands (x=1,2,3) LTE inter-band CA (xDL/1UL) and y bands NR inter-band CA (yDL/1UL)</t>
  </si>
  <si>
    <t>R4-2220412</t>
  </si>
  <si>
    <t>7183</t>
  </si>
  <si>
    <t>Big CR for IoT NTN core requirements for TS36.133</t>
  </si>
  <si>
    <t>R4-2218494</t>
  </si>
  <si>
    <t>CR to TS 37.105: Introduction of LTE TDD band 54</t>
  </si>
  <si>
    <t>R4-2218495</t>
  </si>
  <si>
    <t>CR to TS 37.145-1: Introduction of LTE TDD band 54</t>
  </si>
  <si>
    <t>R4-2218496</t>
  </si>
  <si>
    <t>CR to TS 37.145-2: Introduction of LTE TDD band 54</t>
  </si>
  <si>
    <t>R4-2218497</t>
  </si>
  <si>
    <t>7181</t>
  </si>
  <si>
    <t>CR to TS 36.133: Introduction of LTE TDD band 54</t>
  </si>
  <si>
    <t>R4-2219853</t>
  </si>
  <si>
    <t>CR to 38.141-1 on introduction of Band 54</t>
  </si>
  <si>
    <t>R4-2219854</t>
  </si>
  <si>
    <t>CR to 38.141-2 on introduction of Band 54</t>
  </si>
  <si>
    <t>R4-2219855</t>
  </si>
  <si>
    <t>4963</t>
  </si>
  <si>
    <t>CR to 36.104 on introduction of Band 54</t>
  </si>
  <si>
    <t>R4-2219856</t>
  </si>
  <si>
    <t>CR to 36.141 on introduction of Band 54</t>
  </si>
  <si>
    <t>R4-2219857</t>
  </si>
  <si>
    <t>0972</t>
  </si>
  <si>
    <t>CR to 37.104 on introduction of Band 54</t>
  </si>
  <si>
    <t>R4-2219858</t>
  </si>
  <si>
    <t>1024</t>
  </si>
  <si>
    <t>CR to 37.141 on introduction of Band 54</t>
  </si>
  <si>
    <t>R4-2219859</t>
  </si>
  <si>
    <t>CR to 38.104 on introduction of Band 54</t>
  </si>
  <si>
    <t>R4-2220497</t>
  </si>
  <si>
    <t>CR related to Introduction of new LTE TDD Band in 1670 – 1675 MHz</t>
  </si>
  <si>
    <t>R4-2220498</t>
  </si>
  <si>
    <t>5890</t>
  </si>
  <si>
    <t>R4-2220499</t>
  </si>
  <si>
    <t>1207</t>
  </si>
  <si>
    <t>R4-2220500</t>
  </si>
  <si>
    <t>R4-2220601</t>
  </si>
  <si>
    <t>5896</t>
  </si>
  <si>
    <t>Introduction of completed new LTE-A CA combinations to TS 36.101</t>
  </si>
  <si>
    <t>R4-2218649</t>
  </si>
  <si>
    <t>5893</t>
  </si>
  <si>
    <t>CR for 36.101: UE RF requirements for band 8 intra-band contiguous CA</t>
  </si>
  <si>
    <t>R4-2219493</t>
  </si>
  <si>
    <t>Big CR for 38.101-1 introduce UL MIMO configurations for Rel-18</t>
  </si>
  <si>
    <t>R4-2218499</t>
  </si>
  <si>
    <t>CR to TS 37.105: Introduction of NR band n105</t>
  </si>
  <si>
    <t>R4-2219863</t>
  </si>
  <si>
    <t>CR to 38.141-2 on introduction of Band n105</t>
  </si>
  <si>
    <t>R4-2220489</t>
  </si>
  <si>
    <t>CR to TS 38.141-1: Introduction of NR band n105</t>
  </si>
  <si>
    <t>R4-2220490</t>
  </si>
  <si>
    <t>0973</t>
  </si>
  <si>
    <t>CR to 37.104 on introduction of Band n105</t>
  </si>
  <si>
    <t>R4-2220492</t>
  </si>
  <si>
    <t>CR to TS 38.133: Introduction of NR band n105</t>
  </si>
  <si>
    <t>R4-2220843</t>
  </si>
  <si>
    <t>1280</t>
  </si>
  <si>
    <t>Introduction of APT 600 MHz band</t>
  </si>
  <si>
    <t>R4-2220860</t>
  </si>
  <si>
    <t>CR to 37.141 on introduction of Band n105</t>
  </si>
  <si>
    <t>R4-2220861</t>
  </si>
  <si>
    <t>CR to TS38.104 the introduction of APT600MHz</t>
  </si>
  <si>
    <t>R4-2220862</t>
  </si>
  <si>
    <t>CR to TS37.145-1 the introduction of APT600MHz</t>
  </si>
  <si>
    <t>R4-2220863</t>
  </si>
  <si>
    <t>CR to TS37.145-2 the introduction of APT600MHz</t>
  </si>
  <si>
    <t>R4-2218551</t>
  </si>
  <si>
    <t>Big CR for Rel-18 Dual Connectivity (DC) of 1 LTE band (1DL/1UL) and 1 NR band (1DL/1UL)</t>
  </si>
  <si>
    <t>R4-2219166</t>
  </si>
  <si>
    <t>CR on introduction of completed DC of 2 bands LTE and 1 band NR into TS 38.101-3</t>
  </si>
  <si>
    <t>R4-2219079</t>
  </si>
  <si>
    <t>Big CR to introduce new combinations DC of x bands LTE inter-band CA (x345) and 1 NR band</t>
  </si>
  <si>
    <t>R4-2218765</t>
  </si>
  <si>
    <t>Big CR on introduction of completed  DC of x LTE bands and y NR bands with z bands DL and 3 bands UL</t>
  </si>
  <si>
    <t>R4-2218945</t>
  </si>
  <si>
    <t>1244</t>
  </si>
  <si>
    <t>big CR 38.101-1 new combinations Rel-18 NR Intra-band</t>
  </si>
  <si>
    <t>R4-2218946</t>
  </si>
  <si>
    <t>big CR 38.101-2 new combinations Rel-18 NR Intra-band</t>
  </si>
  <si>
    <t>R4-2219216</t>
  </si>
  <si>
    <t>1248</t>
  </si>
  <si>
    <t>R4-2219217</t>
  </si>
  <si>
    <t>R4-2219218</t>
  </si>
  <si>
    <t>R4-2219764</t>
  </si>
  <si>
    <t>Big CR to reflect the completed NR inter-band CA DC combinations for  3 bands DL with x bands UL (x=1,2) into TS 38.101-1</t>
  </si>
  <si>
    <t>R4-2219765</t>
  </si>
  <si>
    <t>Big CR to reflect the completed NR inter-band CA DC combinations for  3 bands DL with x bands UL (x=1,2) into TS 38.101-3</t>
  </si>
  <si>
    <t>R4-2219301</t>
  </si>
  <si>
    <t>1247</t>
  </si>
  <si>
    <t>big CR 38.101-1 new combinations Rel-18 NR Inter-band CA/DC for y bands DL with x bands UL (y=4,5,6, x=1,2)</t>
  </si>
  <si>
    <t>R4-2219302</t>
  </si>
  <si>
    <t>big CR 38.101-3 new combinations Rel-18 NR Inter-band CA/DC for y bands DL with x bands UL (y=4,5,6, x=1,2)</t>
  </si>
  <si>
    <t>R4-2219566</t>
  </si>
  <si>
    <t>1256</t>
  </si>
  <si>
    <t>R4-2218272</t>
  </si>
  <si>
    <t>1217</t>
  </si>
  <si>
    <t>Big CR for FWA MPR and A-MPR for n71 and n85</t>
  </si>
  <si>
    <t>R4-2219390</t>
  </si>
  <si>
    <t>1250</t>
  </si>
  <si>
    <t>Big CR on TS38.101-1 Addition of intra-band CA Combinations with PC2 and PC1.5</t>
  </si>
  <si>
    <t>R4-2218949</t>
  </si>
  <si>
    <t>big CR 38.101-3 new combinations Rel-18 EN-DC HPUE</t>
  </si>
  <si>
    <t>R4-2218379</t>
  </si>
  <si>
    <t>1227</t>
  </si>
  <si>
    <t>Big CR to 38.101-1 Introduce RF requirements for HPUE inter- band CA with y(y=2,3,4) bands downlink and x bands uplink (x =1,2)</t>
  </si>
  <si>
    <t>R4-2218620</t>
  </si>
  <si>
    <t>1232</t>
  </si>
  <si>
    <t>BigCR for High power UE for inter-band CA with power class 2 on single carrier uplink on FDD band</t>
  </si>
  <si>
    <t>R4-2218443</t>
  </si>
  <si>
    <t>1228</t>
  </si>
  <si>
    <t>Big CR for TS 38.101-1, Introduction of new R18 Uu+V2X band combinations</t>
  </si>
  <si>
    <t>R4-2218444</t>
  </si>
  <si>
    <t>Big CR for TS 38.101-3, Introduction of new R18 Uu+V2X band combinations</t>
  </si>
  <si>
    <t>R2-2212369</t>
  </si>
  <si>
    <t>Correction to firstOFDMSymbolInTimeDomain</t>
  </si>
  <si>
    <t>R2-2212370</t>
  </si>
  <si>
    <t>R2-2212371</t>
  </si>
  <si>
    <t>3243</t>
  </si>
  <si>
    <t>R2-2212591</t>
  </si>
  <si>
    <t>4894</t>
  </si>
  <si>
    <t>Clarification on p-maxNR</t>
  </si>
  <si>
    <t>R2-2212592</t>
  </si>
  <si>
    <t>4895</t>
  </si>
  <si>
    <t>R2-2212593</t>
  </si>
  <si>
    <t>4896</t>
  </si>
  <si>
    <t>R2-2213058</t>
  </si>
  <si>
    <t>3676</t>
  </si>
  <si>
    <t>Miscellaneous non-controversial corrections Set XVI</t>
  </si>
  <si>
    <t>R2-2213059</t>
  </si>
  <si>
    <t>3677</t>
  </si>
  <si>
    <t>R2-2213259</t>
  </si>
  <si>
    <t>Clarification on 400MHz channel bandwidth</t>
  </si>
  <si>
    <t>R2-2213260</t>
  </si>
  <si>
    <t>R2-2213261</t>
  </si>
  <si>
    <t>R2-2213299</t>
  </si>
  <si>
    <t>3762</t>
  </si>
  <si>
    <t>Exclude the suspendConfig in the UE Inactive AS context</t>
  </si>
  <si>
    <t>R2-2213300</t>
  </si>
  <si>
    <t>3763</t>
  </si>
  <si>
    <t>R2-2213301</t>
  </si>
  <si>
    <t>3711</t>
  </si>
  <si>
    <t>R2-2213304</t>
  </si>
  <si>
    <t>3639</t>
  </si>
  <si>
    <t>38.331 CR on the periodicity of the MIB</t>
  </si>
  <si>
    <t>R2-2213305</t>
  </si>
  <si>
    <t>3640</t>
  </si>
  <si>
    <t>R2-2213306</t>
  </si>
  <si>
    <t>3641</t>
  </si>
  <si>
    <t>R2-2213309</t>
  </si>
  <si>
    <t>Clarification for ePWS</t>
  </si>
  <si>
    <t>R2-2213310</t>
  </si>
  <si>
    <t>R2-2213367</t>
  </si>
  <si>
    <t>3678</t>
  </si>
  <si>
    <t>R2-2213206</t>
  </si>
  <si>
    <t>Correction on measurement reporting for interference detection in UAV</t>
  </si>
  <si>
    <t>R2-2213207</t>
  </si>
  <si>
    <t>R2-2213208</t>
  </si>
  <si>
    <t>R2-2213286</t>
  </si>
  <si>
    <t>Support of Multiple CSI Subframe Sets on CQI-ReportPeriodicScell</t>
  </si>
  <si>
    <t>R2-2213287</t>
  </si>
  <si>
    <t>4899</t>
  </si>
  <si>
    <t>R2-2211636</t>
  </si>
  <si>
    <t>3531</t>
  </si>
  <si>
    <t>Correction on LCID assignment for SL LCH</t>
  </si>
  <si>
    <t>R2-2211637</t>
  </si>
  <si>
    <t>3532</t>
  </si>
  <si>
    <t>R2-2212501</t>
  </si>
  <si>
    <t>R2-2212998</t>
  </si>
  <si>
    <t>Correction on F1-C Traffic Transfer for EN-DC of IAB</t>
  </si>
  <si>
    <t>R2-2213110</t>
  </si>
  <si>
    <t>R2-2213111</t>
  </si>
  <si>
    <t>Corrections for MBS</t>
  </si>
  <si>
    <t>R2-2213113</t>
  </si>
  <si>
    <t>PDCP Initialisation of MRB</t>
  </si>
  <si>
    <t>R2-2213156</t>
  </si>
  <si>
    <t>3618</t>
  </si>
  <si>
    <t>Miscellaneous corrections on 38.331</t>
  </si>
  <si>
    <t>R2-2213157</t>
  </si>
  <si>
    <t>3619</t>
  </si>
  <si>
    <t>R2-2213159</t>
  </si>
  <si>
    <t>R16 MAC corrections</t>
  </si>
  <si>
    <t>R2-2213160</t>
  </si>
  <si>
    <t>1505</t>
  </si>
  <si>
    <t>R2-2213175</t>
  </si>
  <si>
    <t>Minimization of data loss and duplication avoidance during mobility from MBS non upporting gNB to supporting gNB</t>
  </si>
  <si>
    <t>R2-2213210</t>
  </si>
  <si>
    <t>Data available transmission for DAPS</t>
  </si>
  <si>
    <t>R2-2213211</t>
  </si>
  <si>
    <t>R2-2213315</t>
  </si>
  <si>
    <t>3750</t>
  </si>
  <si>
    <t>Correction on PUSCH-Allocation configuration</t>
  </si>
  <si>
    <t>R2-2213316</t>
  </si>
  <si>
    <t>3751</t>
  </si>
  <si>
    <t>Correction on PUSCH configuration</t>
  </si>
  <si>
    <t>R2-2213338</t>
  </si>
  <si>
    <t>Clarification on cell reselection priority handling for HSDN, MBS, V2X/NR sidelink, Slicing and deprioritization request</t>
  </si>
  <si>
    <t>R2-2213360</t>
  </si>
  <si>
    <t>MBS corrections for PDCP</t>
  </si>
  <si>
    <t>R2-2212905</t>
  </si>
  <si>
    <t>3752</t>
  </si>
  <si>
    <t>Correction on frequency hopping</t>
  </si>
  <si>
    <t>R2-2212906</t>
  </si>
  <si>
    <t>3753</t>
  </si>
  <si>
    <t>R2-2212978</t>
  </si>
  <si>
    <t>3635</t>
  </si>
  <si>
    <t>Clarification on R16 NR HST configuration</t>
  </si>
  <si>
    <t>R2-2212979</t>
  </si>
  <si>
    <t>3757</t>
  </si>
  <si>
    <t>Clarification on the NR HST configuration</t>
  </si>
  <si>
    <t>R2-2212990</t>
  </si>
  <si>
    <t>Miscellaneous updates for TR 38.822</t>
  </si>
  <si>
    <t>R2-2211416</t>
  </si>
  <si>
    <t>4886</t>
  </si>
  <si>
    <t>Correction on inclusion of reconnectCellId (36.331)</t>
  </si>
  <si>
    <t>R2-2211417</t>
  </si>
  <si>
    <t>4887</t>
  </si>
  <si>
    <t>R2-2211540</t>
  </si>
  <si>
    <t>Corrections to SON/MDT capabilities</t>
  </si>
  <si>
    <t>R2-2211541</t>
  </si>
  <si>
    <t>R2-2212229</t>
  </si>
  <si>
    <t>Correction to DL-PRS Search Window calculation</t>
  </si>
  <si>
    <t>R2-2212231</t>
  </si>
  <si>
    <t>R2-2212353</t>
  </si>
  <si>
    <t>Correcting field description and definition of GNSS-SSR-URA</t>
  </si>
  <si>
    <t>R2-2213068</t>
  </si>
  <si>
    <t>3770</t>
  </si>
  <si>
    <t>R2-2213123</t>
  </si>
  <si>
    <t>Corrections of  LPP capabilities on DL-RPS</t>
  </si>
  <si>
    <t>R2-2213124</t>
  </si>
  <si>
    <t>R2-2213125</t>
  </si>
  <si>
    <t>R2-2213132</t>
  </si>
  <si>
    <t>Correction of NR DL-PRS BeamInfo attribute associated-DL-PRS-ID field description</t>
  </si>
  <si>
    <t>R2-2213133</t>
  </si>
  <si>
    <t>R2-2213361</t>
  </si>
  <si>
    <t>Data volume calculation for DAPS</t>
  </si>
  <si>
    <t>R2-2213368</t>
  </si>
  <si>
    <t>3769</t>
  </si>
  <si>
    <t>R2-2213370</t>
  </si>
  <si>
    <t>3573</t>
  </si>
  <si>
    <t>Correction to on-demand SI request for posSIB</t>
  </si>
  <si>
    <t>R2-2213373</t>
  </si>
  <si>
    <t>3759</t>
  </si>
  <si>
    <t>Clarification on inter-frequency no gap measurements in NR-DC</t>
  </si>
  <si>
    <t>R2-2213374</t>
  </si>
  <si>
    <t>3760</t>
  </si>
  <si>
    <t>R2-2212128</t>
  </si>
  <si>
    <t>3497</t>
  </si>
  <si>
    <t>CRS-IM default network configuration assumptions for MBSFN configuration in non-DSS scenario</t>
  </si>
  <si>
    <t>R2-2212488</t>
  </si>
  <si>
    <t>Correction on BWP handling for deactivated SCG and the timing requirement for SCG activation</t>
  </si>
  <si>
    <t>R2-2212676</t>
  </si>
  <si>
    <t>3723</t>
  </si>
  <si>
    <t>Clarifications on DMRS bundling for NR Coverage Enhancements</t>
  </si>
  <si>
    <t>R2-2212961</t>
  </si>
  <si>
    <t>Correction to npusch-16QAM-r17</t>
  </si>
  <si>
    <t>R2-2213029</t>
  </si>
  <si>
    <t>Miscellaneous Correction for IoT-NTN Capabilities</t>
  </si>
  <si>
    <t>R2-2213031</t>
  </si>
  <si>
    <t>4884</t>
  </si>
  <si>
    <t>R2-2213080</t>
  </si>
  <si>
    <t>Miscellaneous idle mode corrections</t>
  </si>
  <si>
    <t>R2-2213182</t>
  </si>
  <si>
    <t>Correction to IoT NTN about constructing the Mapped Cell ID</t>
  </si>
  <si>
    <t>R2-2213185</t>
  </si>
  <si>
    <t>Clarification on direct data forwarding for SN initiated CPC to TS37.340</t>
  </si>
  <si>
    <t>R2-2213215</t>
  </si>
  <si>
    <t>3768</t>
  </si>
  <si>
    <t>Correction on re-establishment procedure while T346g is running</t>
  </si>
  <si>
    <t>R2-2213283</t>
  </si>
  <si>
    <t>Correction to support repetition on PDSCH time domain resource allocation for DCI format 1-2</t>
  </si>
  <si>
    <t>R2-2213291</t>
  </si>
  <si>
    <t>3761</t>
  </si>
  <si>
    <t>R2-2213364</t>
  </si>
  <si>
    <t>1556</t>
  </si>
  <si>
    <t>R2-2213365</t>
  </si>
  <si>
    <t>IoT NTN corrections</t>
  </si>
  <si>
    <t>R2-2213371</t>
  </si>
  <si>
    <t>Interaction between CPC Cancel and SN Release</t>
  </si>
  <si>
    <t>R2-2213372</t>
  </si>
  <si>
    <t>3563</t>
  </si>
  <si>
    <t>R2-2211657</t>
  </si>
  <si>
    <t>MBS corrections for 38.304</t>
  </si>
  <si>
    <t>R2-2212455</t>
  </si>
  <si>
    <t>Correction to Logged MDT type handling</t>
  </si>
  <si>
    <t>R2-2212980</t>
  </si>
  <si>
    <t>3507</t>
  </si>
  <si>
    <t>R2-2212999</t>
  </si>
  <si>
    <t>R2-2213065</t>
  </si>
  <si>
    <t>3569</t>
  </si>
  <si>
    <t>R2-2213073</t>
  </si>
  <si>
    <t>3614</t>
  </si>
  <si>
    <t>Correction to PDC in RRC</t>
  </si>
  <si>
    <t>R2-2213172</t>
  </si>
  <si>
    <t>CR to TS 38.300 on IAB-topology definition</t>
  </si>
  <si>
    <t>R2-2213178</t>
  </si>
  <si>
    <t>Failure handling for SCG MRO</t>
  </si>
  <si>
    <t>R2-2213179</t>
  </si>
  <si>
    <t>Correction of UE History Information for CHO</t>
  </si>
  <si>
    <t>R2-2213180</t>
  </si>
  <si>
    <t>Correction for TS 37.340 on UHI in MR-DC</t>
  </si>
  <si>
    <t>R2-2213181</t>
  </si>
  <si>
    <t>SHR correction</t>
  </si>
  <si>
    <t>R2-2213217</t>
  </si>
  <si>
    <t>3633</t>
  </si>
  <si>
    <t>Clarification on the TCI assumption for RSSI measurement for FR2-2</t>
  </si>
  <si>
    <t>R2-2213224</t>
  </si>
  <si>
    <t>3606</t>
  </si>
  <si>
    <t>Correction to RRC for 71 GHz</t>
  </si>
  <si>
    <t>R2-2213276</t>
  </si>
  <si>
    <t>R2-2213307</t>
  </si>
  <si>
    <t>CR on capturing L2M agreements in TS 38.314</t>
  </si>
  <si>
    <t>R2-2213348</t>
  </si>
  <si>
    <t>Clarification on BFD-RS set based BFR</t>
  </si>
  <si>
    <t>R2-2213354</t>
  </si>
  <si>
    <t>R2-2213359</t>
  </si>
  <si>
    <t>FR2-2 and CCA configuration</t>
  </si>
  <si>
    <t>R2-2211744</t>
  </si>
  <si>
    <t>R2-2212335</t>
  </si>
  <si>
    <t>R2-2212820</t>
  </si>
  <si>
    <t>Corrections to TS 38.304 for NR NTN</t>
  </si>
  <si>
    <t>R2-2212975</t>
  </si>
  <si>
    <t>3568</t>
  </si>
  <si>
    <t>Corrections to intra-band UL CA DC default location</t>
  </si>
  <si>
    <t>R2-2213021</t>
  </si>
  <si>
    <t>3732</t>
  </si>
  <si>
    <t>R2-2213025</t>
  </si>
  <si>
    <t>R2-2213028</t>
  </si>
  <si>
    <t>3570</t>
  </si>
  <si>
    <t>Corrections for Release-17 NR NTN</t>
  </si>
  <si>
    <t>R2-2213033</t>
  </si>
  <si>
    <t>Miscellaneous RedCap corrections in stage-2</t>
  </si>
  <si>
    <t>R2-2213034</t>
  </si>
  <si>
    <t>R2-2213049</t>
  </si>
  <si>
    <t>Correction on iPo determination for UE operates with eDRX</t>
  </si>
  <si>
    <t>R2-2213055</t>
  </si>
  <si>
    <t>3771</t>
  </si>
  <si>
    <t>Correction for RACH partitioning with both 2-step and 4-step RA configurations</t>
  </si>
  <si>
    <t>R2-2213136</t>
  </si>
  <si>
    <t>3534</t>
  </si>
  <si>
    <t>R2-2213186</t>
  </si>
  <si>
    <t>CR to TS 38.300 on RAN visible QoE</t>
  </si>
  <si>
    <t>R2-2213187</t>
  </si>
  <si>
    <t>Corrections on NRPPa functions and procedures</t>
  </si>
  <si>
    <t>R2-2213188</t>
  </si>
  <si>
    <t>Various LPP Corrections</t>
  </si>
  <si>
    <t>R2-2213227</t>
  </si>
  <si>
    <t>3703</t>
  </si>
  <si>
    <t>Correction CR for QoE measurements in NR</t>
  </si>
  <si>
    <t>R2-2213317</t>
  </si>
  <si>
    <t>3729</t>
  </si>
  <si>
    <t>Corrections on VIRP configuration and gapPriority description</t>
  </si>
  <si>
    <t>R2-2213356</t>
  </si>
  <si>
    <t>Correction to UE capability for DL-AoD</t>
  </si>
  <si>
    <t>R2-2213366</t>
  </si>
  <si>
    <t>Corrections to TS 38.300 for Rel-17 NR NTN</t>
  </si>
  <si>
    <t>R2-2213369</t>
  </si>
  <si>
    <t>Correction to MAC spec for positioning enhancement</t>
  </si>
  <si>
    <t>R2-2211634</t>
  </si>
  <si>
    <t>Correction on SL DRX Offset Calculation</t>
  </si>
  <si>
    <t>R2-2212986</t>
  </si>
  <si>
    <t>Corrections on 38.304 for SL relay</t>
  </si>
  <si>
    <t>R2-2212987</t>
  </si>
  <si>
    <t>PDCP correction for SL relay</t>
  </si>
  <si>
    <t>R2-2213039</t>
  </si>
  <si>
    <t>3549</t>
  </si>
  <si>
    <t>Miscellaneous RRC CR for SL relay</t>
  </si>
  <si>
    <t>R2-2213056</t>
  </si>
  <si>
    <t>Clarification on the NSAG information in slice-based cell reselection</t>
  </si>
  <si>
    <t>R2-2213057</t>
  </si>
  <si>
    <t>Clarification on slice group information provided by NAS</t>
  </si>
  <si>
    <t>R2-2213129</t>
  </si>
  <si>
    <t>Corrections for L2 U2N Relay</t>
  </si>
  <si>
    <t>R2-2213145</t>
  </si>
  <si>
    <t>Correction on Sidelink based U2N Relay</t>
  </si>
  <si>
    <t>R2-2213146</t>
  </si>
  <si>
    <t>Correction on cast type setting for discovery message</t>
  </si>
  <si>
    <t>R2-2213170</t>
  </si>
  <si>
    <t>Miscellaneous corrections on TS 38.300 for NR sidelink</t>
  </si>
  <si>
    <t>R2-2213171</t>
  </si>
  <si>
    <t>3656</t>
  </si>
  <si>
    <t>R2-2213173</t>
  </si>
  <si>
    <t>Correction on NSAG</t>
  </si>
  <si>
    <t>R2-2213174</t>
  </si>
  <si>
    <t>NSAG for cell reselection and random access</t>
  </si>
  <si>
    <t>R2-2213319</t>
  </si>
  <si>
    <t>R17 MAC corrections</t>
  </si>
  <si>
    <t>R2-2213342</t>
  </si>
  <si>
    <t>Correction on SL relay</t>
  </si>
  <si>
    <t>R2-2213355</t>
  </si>
  <si>
    <t>3736</t>
  </si>
  <si>
    <t>Clarification on the detemination of NSAG with the NSAG priority</t>
  </si>
  <si>
    <t>R2-2213357</t>
  </si>
  <si>
    <t>R2-2213358</t>
  </si>
  <si>
    <t>3541</t>
  </si>
  <si>
    <t>Rapporteur CR on TS 38.331 for SL enhancements</t>
  </si>
  <si>
    <t>R2-2213375</t>
  </si>
  <si>
    <t>RLC correction for SL relay</t>
  </si>
  <si>
    <t>R2-2212413</t>
  </si>
  <si>
    <t>Correction to definition of dualPA-Architecture capability indication</t>
  </si>
  <si>
    <t>R2-2212414</t>
  </si>
  <si>
    <t>R2-2212415</t>
  </si>
  <si>
    <t>R2-2212878</t>
  </si>
  <si>
    <t>Correction to RACH partitioning features</t>
  </si>
  <si>
    <t>R2-2213050</t>
  </si>
  <si>
    <t>3709</t>
  </si>
  <si>
    <t>CR on 38.331 for BFD relaxation when two BFD-RS sets are configured</t>
  </si>
  <si>
    <t>R2-2213051</t>
  </si>
  <si>
    <t>3741</t>
  </si>
  <si>
    <t>RLM and BFD relaxation reporting configurations are missed in the field description of otherConfig while being configured for SCG</t>
  </si>
  <si>
    <t>R2-2213052</t>
  </si>
  <si>
    <t>Miscellaneous corrections on TS 37.340 for ePowSav</t>
  </si>
  <si>
    <t>R2-2213066</t>
  </si>
  <si>
    <t>R2-2213265</t>
  </si>
  <si>
    <t>Clarifications for SDT Stage-2</t>
  </si>
  <si>
    <t>R2-2213280</t>
  </si>
  <si>
    <t>3698</t>
  </si>
  <si>
    <t>Corrections related to FeatureCombinationPreambles</t>
  </si>
  <si>
    <t>R2-2213302</t>
  </si>
  <si>
    <t>3764</t>
  </si>
  <si>
    <t>RRC correction on update of last used cell</t>
  </si>
  <si>
    <t>R2-2213339</t>
  </si>
  <si>
    <t>R2-2213340</t>
  </si>
  <si>
    <t>Clarification on PDCCH skipping</t>
  </si>
  <si>
    <t>R2-2213353</t>
  </si>
  <si>
    <t>3608</t>
  </si>
  <si>
    <t>R2-2213363</t>
  </si>
  <si>
    <t>Correction on PDCP Control PDU for UDC feedback</t>
  </si>
  <si>
    <t>R2-2211364</t>
  </si>
  <si>
    <t>Removal of FFS from LTE Relay description</t>
  </si>
  <si>
    <t>R2-2211745</t>
  </si>
  <si>
    <t>Introduction of capabilities for emergency service related fallback [CellSelection_EmergencyFallback]</t>
  </si>
  <si>
    <t>R2-2211746</t>
  </si>
  <si>
    <t>3548</t>
  </si>
  <si>
    <t>Correction on E-UTRA cell selection during emergency service fallback and EPS fallback for emergency call [CellSelection_EmergencyFallback]</t>
  </si>
  <si>
    <t>R2-2211751</t>
  </si>
  <si>
    <t>4889</t>
  </si>
  <si>
    <t>Correction on ue-ConfigRelease</t>
  </si>
  <si>
    <t>R2-2212421</t>
  </si>
  <si>
    <t>4878</t>
  </si>
  <si>
    <t>Correction to disasterRoamingFromAnyPLMN [MINT]</t>
  </si>
  <si>
    <t>R2-2212422</t>
  </si>
  <si>
    <t>3557</t>
  </si>
  <si>
    <t>R2-2213213</t>
  </si>
  <si>
    <t>R2-2213303</t>
  </si>
  <si>
    <t>3486</t>
  </si>
  <si>
    <t>Correction to explicit indication of SI Scheduling window position [SI-SCHEDULING]</t>
  </si>
  <si>
    <t>R2-2213313</t>
  </si>
  <si>
    <t>3577</t>
  </si>
  <si>
    <t>Parallel PRACH and SRS/PUCCH/PUSCH transmissions across CCs in intra-band non-contiguous CA [NC-PRACH-SimulTx]</t>
  </si>
  <si>
    <t>R2-2213362</t>
  </si>
  <si>
    <t>R2-2213037</t>
  </si>
  <si>
    <t>R2-2213038</t>
  </si>
  <si>
    <t>3621</t>
  </si>
  <si>
    <t>R2-2213209</t>
  </si>
  <si>
    <t>R2-2213346</t>
  </si>
  <si>
    <t>R2-2213347</t>
  </si>
  <si>
    <t>Higher granularity for per-FR gap capability[MaxCCPerFRGap]</t>
  </si>
  <si>
    <t>RAN #98e</t>
  </si>
  <si>
    <t>approved
RAN #98e per REL</t>
  </si>
  <si>
    <t>166 of them from R5s</t>
  </si>
  <si>
    <t>RAN #104</t>
  </si>
  <si>
    <t>RP-98e</t>
  </si>
  <si>
    <t>5GS_NR_LTE-UEConTest, TEI15_Test</t>
  </si>
  <si>
    <t>LTE_TDD_1670_1675MHz-Core</t>
  </si>
  <si>
    <t>NR_RAIL_EU_900MHz, NR_RAIL_EU_1900MHz_TDD</t>
  </si>
  <si>
    <t>TEI17, LTE_CA_R17_2BDL_1BUL, LTE_CA_R17_3BDL_1BUL, LTE_CA_R17_xBDL_1BUL, LTE_CA_R17_xBDL_2BUL</t>
  </si>
  <si>
    <t>LTE_TDD_1670_1675MHz -Core</t>
  </si>
  <si>
    <t>LTE_NBIOT_eMTC_NTN_req-Core</t>
  </si>
  <si>
    <t>LTE_TDD_1670_1675MHz-Perf</t>
  </si>
  <si>
    <t>LTE-RF, TEI15</t>
  </si>
  <si>
    <t>TEI17, LTE_Relay-Core</t>
  </si>
  <si>
    <t>TEI13_Test, NB_IOT-UEConTest</t>
  </si>
  <si>
    <t>TEI14_Test, NB_IOTenh-UEConTest</t>
  </si>
  <si>
    <t>NR_600MHz_APT-Core</t>
  </si>
  <si>
    <t>NR_600MHz_APT-Perf</t>
  </si>
  <si>
    <t>LTE_TDD_1670_1675MHz -Perf</t>
  </si>
  <si>
    <t>NR_FDD_bands_varduplex-Core</t>
  </si>
  <si>
    <t>NR_FR1_35MHz_45MHz_BW-Core</t>
  </si>
  <si>
    <t>NR_CADC_R16_2BDL_xBUL-Core, ,</t>
  </si>
  <si>
    <t>NR_newRAT-Core , NR_CADC_R16_2BDL_xBUL-Core, NR_CADC_R17_2BDL_xBUL-Core, ,</t>
  </si>
  <si>
    <t>NR_CADC_R16_2BDL_xBUL-Core, NR_CADC_R17_2BDL_xBUL-Core</t>
  </si>
  <si>
    <t>NR_CADC_R16_2BDL_xBUL-Core</t>
  </si>
  <si>
    <t>NR_6GHz-Core</t>
  </si>
  <si>
    <t>Power_Limit_CA_DC-Core</t>
  </si>
  <si>
    <t>TEI17, NR_CA_R17_intra, NR_CADC_R17_2BDL_xBUL, NR_CA_R17_3BDL_1BUL, NR_CADC_R17_3BDL_2BUL, NR_CADC_R17_4BDL_2BUL</t>
  </si>
  <si>
    <t>NR_RF_FR1-Core</t>
  </si>
  <si>
    <t>NR_bands_UL_MIMO_PC3_R17-Core</t>
  </si>
  <si>
    <t>NR_bands_UL_MIMO_R18-Core</t>
  </si>
  <si>
    <t>NR_CADC_R18_3BDL_xBUL-Core</t>
  </si>
  <si>
    <t>NR_bands_R17_BWs-Core, NR_CADC_R17_3BDL_2BUL-Core</t>
  </si>
  <si>
    <t>NR_CADC_R17_2BDL_xBUL, NR_CA_R17_3BDL_1BUL, NR_CADC_R17_3BDL_2BUL, NR_CA_R17_4BDL_1BUL, NR_CADC_R17_4BDL_2BUL</t>
  </si>
  <si>
    <t>NR_CA_R18_intra</t>
  </si>
  <si>
    <t>NR_RF_FR2_req_enh-Core</t>
  </si>
  <si>
    <t>ENDC_UE_PC2_R17_NR_TDD-Core</t>
  </si>
  <si>
    <t>NR_newRAT-Core, DC_R16_1BLTE_1BNR_2DL2UL-Core, ,</t>
  </si>
  <si>
    <t>DC_R17_1BLTE_1BNR_2DL2UL-Core, DC_R17_2BLTE_1BNR_3DL2UL-Core, ,</t>
  </si>
  <si>
    <t>NR_newRAT-Core, DC_R16_1BLTE_1BNR_2DL2UL-Core</t>
  </si>
  <si>
    <t>NR_newRAT-Core, DC_R16_1BLTE_1BNR_2DL2UL-Core, DC_R17_1BLTE_1BNR_2DL2UL-Core, DC_R17_2BLTE_1BNR_3DL2UL-Core, DC_R17_xBLTE_2BNR_yDL2UL-Core, ENDC_UE_PC2_R17_NR_TDD -Core, ENDC_PC2_R17_xLTE_yNR -Core</t>
  </si>
  <si>
    <t>DC_R18_xBLTE_yBNR_zDL2UL-Core</t>
  </si>
  <si>
    <t>DC_R16_1BLTE_1BNR_2DL2UL-Core</t>
  </si>
  <si>
    <t>TEI17, NR_CADC_R17_2BDL_xBUL, NR_CADC_R17_3BDL_2BUL</t>
  </si>
  <si>
    <t>DC_R17_1BLTE_1BNR_2DL2UL-Core</t>
  </si>
  <si>
    <t>NR_perf_enh-Perf</t>
  </si>
  <si>
    <t>NR_unlic-Perf</t>
  </si>
  <si>
    <t>5G_V2X_NRSL-Perf</t>
  </si>
  <si>
    <t>NR_repeaters-Core, NR_repeaters-Perf</t>
  </si>
  <si>
    <t>NR_pos-Perf, NR_HST-Perf</t>
  </si>
  <si>
    <t>NR_newRAT</t>
  </si>
  <si>
    <t>NR_Mob_enh</t>
  </si>
  <si>
    <t>NR_pos-Perf</t>
  </si>
  <si>
    <t>NR_RRM_enh-Perf</t>
  </si>
  <si>
    <t>NR_RRM_enh-Core</t>
  </si>
  <si>
    <t>NR_HST_FR2</t>
  </si>
  <si>
    <t>LTE_NR_DC_CA_enh-Perf</t>
  </si>
  <si>
    <t>NR_unlic-Core, NR_RRM_enh-Core</t>
  </si>
  <si>
    <t>NR_IIoT_URLLC_enh-Perf</t>
  </si>
  <si>
    <t>NR_6GHz_unlic_EU-Perf</t>
  </si>
  <si>
    <t>NR_IIOT_URLLC_enh-Core, , NR_ext_to_71GHz-Core, , NR_MBS-Core, , NR_SL_enh-Core, , NR_FeMIMO-Core, , NR_UE_pow_sav_enh-Core</t>
  </si>
  <si>
    <t>TEI17, NR_newRAT-Core</t>
  </si>
  <si>
    <t>NR_eIAB_enh-Core</t>
  </si>
  <si>
    <t>TEI16, NR_newRAT-Core</t>
  </si>
  <si>
    <t>NR_feMIMO-Core, NR_SL_enh-Core, , NR_ext_to_71GHz-Core, NR_IAB_enh, , , NR_IIOT_URLLC-Core, NR_DSS-Core, NR_NTN_Solutions-Core, NR_redcap-Core, NR_MBS-Core, NR_UE_pow_sav_enh-Core, NR_SmallData_INACTIVE-Core</t>
  </si>
  <si>
    <t>5G_V2X_NRSL-Core, TEI17</t>
  </si>
  <si>
    <t>NR_L1enh_URLLC-Core, TEI16</t>
  </si>
  <si>
    <t>NR_Mob_enh-Core, NR_L1enh_URLLC-Core, , NR_unlic-Core</t>
  </si>
  <si>
    <t>NR_FeMIMO-Core, , NR_SL_enh-Core, , NR_ext_to_71GHz-Core, NR_pos_enh-Core, NR_UE_pow_sav_enh-Core, NR_MBS-Core, , NR_IIOT_URLLC_enh-Core</t>
  </si>
  <si>
    <t>TEI17, NR_RF_FR1_enh-Core</t>
  </si>
  <si>
    <t>NR_NewRAT-Core</t>
  </si>
  <si>
    <t>TEI17, 5GS_Ph1</t>
  </si>
  <si>
    <t>TEI16_Test, NR_Mob_enh-UEConTest</t>
  </si>
  <si>
    <t>TEI15_Test, 5GS_NR_LTE-UEConTest, TEI16_Test</t>
  </si>
  <si>
    <t>NR_Mob_enh-UEConTest, TEI16_Test</t>
  </si>
  <si>
    <t>LTE_Aerial-Core</t>
  </si>
  <si>
    <t>LTE_euCA-Core, TEI17</t>
  </si>
  <si>
    <t>TEI11_Test, LTE_CA_Rel12_2UL-UEConTest</t>
  </si>
  <si>
    <t>TEI10_Test, L_Band_LTE_ATC_MSS-UEConTest</t>
  </si>
  <si>
    <t>TEI9_Test, LTE_MTCe2_L1-UEConTest</t>
  </si>
  <si>
    <t>NR_UE_pow_sav_enh</t>
  </si>
  <si>
    <t>NR_redcap-Core, NR_UE_pow_sav_enh-Core</t>
  </si>
  <si>
    <t>NR_Slice-Core, NR_MBS-Core, 5G_V2X_NRSL-Core, TEI17(HSDN)</t>
  </si>
  <si>
    <t>NR_MBS-Core, NR_IIOT_URLLC_enh-Core, , NR_NTN_solutions-Core, NR_pos_enh-Core, NR_SL_enh-Core, NR_feMIMO-Core, NR_cov_enh-Core, NR_SL_relay-Core, NR_SmallData_INACTIVE, NR_RF_FR1_enh, TEI17, LTE_NR_DC_enh2-Core, NR_DSS</t>
  </si>
  <si>
    <t>NR_eMIMO-Core, NR_L1enh_URLLC-Core</t>
  </si>
  <si>
    <t>TEI17, NR_pos-Core</t>
  </si>
  <si>
    <t>NR_HST_FR1_enh</t>
  </si>
  <si>
    <t>NR_MBS-Core, NR_IIOT_URLLC_enh-Core, , NR_NTN_solutions-Core, NR_SL_enh-Core, NR_feMIMO-Core, NR_cov_enh-Core, NR_SL_relay-Core, NR_SmallData_INACTIVE, NR_RF_FR2_req_enh2-Core</t>
  </si>
  <si>
    <t>NR_SmallData_INACTIVE-Core, NR_Slice-Core, NR_redcap-Core, NR_cov_enh-Core</t>
  </si>
  <si>
    <t>NR_redcap-Core, NR_SmallData_INACTIVE-Core, NR_cov_enh-Core, , NR_Slice-Core</t>
  </si>
  <si>
    <t>R5-227639</t>
  </si>
  <si>
    <t>TEI17_Test, NR_SAR_PC2_interB_SUL_2BUL-UEConTest</t>
  </si>
  <si>
    <t>NR_unlic-UEConTest , ,</t>
  </si>
  <si>
    <t>R5-227651</t>
  </si>
  <si>
    <t>TEI16_test, NR_Mob_enh-UEConTest</t>
  </si>
  <si>
    <t>TEI16_Test, NR_eMIMO-UEConTest</t>
  </si>
  <si>
    <t>NR_L1enh_URLLC-Core, 5G_V2X_NRSL-Core, NR_eMIMO-Core, NR_RF_FR1-Core</t>
  </si>
  <si>
    <t>NR_RF_FR2_req_enh2-UEConTest, ,</t>
  </si>
  <si>
    <t>NR_newRAT-Core, NR_DL256QAM_FR2-Core</t>
  </si>
  <si>
    <t>"TS" is spec number not allowed</t>
  </si>
  <si>
    <t>tab after Tdoc number not allowed</t>
  </si>
  <si>
    <t>modified and old CR template used</t>
  </si>
  <si>
    <t>NR_Pos_enh-Perf</t>
  </si>
  <si>
    <t>"Draft CR" on the CR cover is not allowed</t>
  </si>
  <si>
    <t>"TS" is spec number not allowed, wrong Tdoc number on CR cover</t>
  </si>
  <si>
    <t>wrong CR cat. on CR cover</t>
  </si>
  <si>
    <t>wrong rev number on CR cover</t>
  </si>
  <si>
    <t>CR was requested for 38.101-1 (CR number) but written to 38.101-2 (CR cover); therefore the CR was not implemented</t>
  </si>
  <si>
    <t>wrong version number on CR cover</t>
  </si>
  <si>
    <t>[n28_BS40MHz_raster]</t>
  </si>
  <si>
    <t>[CellSelection_EmergencyFallback]</t>
  </si>
  <si>
    <t>[MaxCCPerFRGap]</t>
  </si>
  <si>
    <t>[NC-PRACH-SimulTx]</t>
  </si>
  <si>
    <t>[DesBufRetrans]</t>
  </si>
  <si>
    <t>missing identifier [n77 US] in CR title</t>
  </si>
  <si>
    <t>conclusion: revised since RP-222694 looks like an empty slide set due to master view</t>
  </si>
  <si>
    <t>conclusion: RAN has approved the 2023 TTCN Tasks List.</t>
  </si>
  <si>
    <t>handled in discussion [98e-04-ITU-AH]</t>
  </si>
  <si>
    <t>3GPP Work Plan review at Plenary #98e</t>
  </si>
  <si>
    <t>RAN chair: no RAN action needed</t>
  </si>
  <si>
    <t>compare closed RAN SI FS_NR_NTN_netw_verif_UE_loc (AI 9.6.2);_x000D_
RAN chair: no RAN action needed</t>
  </si>
  <si>
    <t>RAN chair: no immediate RAN action needed</t>
  </si>
  <si>
    <t>handled in discussion [98e-23-R18-UAV]</t>
  </si>
  <si>
    <t>AWG = APT (Asia-Pacific Telecommunity) Wireless Group; compare LSin AWG-29_OUT-02 = RP-221045 and LSout RP-221882 of RAN #96;_x000D_
no RAN action requested</t>
  </si>
  <si>
    <t>RAN chair: no RAN action requested; WI continues</t>
  </si>
  <si>
    <t>handled in discussion [98e-06-R18-Positioning]</t>
  </si>
  <si>
    <t>moved from AI 7 to AI 9.3.3.3;_x000D_
no RAN action requested; FS_VMR is a REL-18 SA2 led SI on Vehicle-Mounted Relays</t>
  </si>
  <si>
    <t>moved from AI 7 to AI 8.2;_x000D_
RAN #97e in Sep.22 answered LSin RP-221905 in LSout RP-221923 (which went via SA and PCG to ITU-R WP5D); RAN action requested</t>
  </si>
  <si>
    <t>handled in discussion [98e-30-BWP-WithoutRestriction]</t>
  </si>
  <si>
    <t>handled in discussion [98e-20-R18-MobilityEnh]</t>
  </si>
  <si>
    <t>handled in discussion [98e-02-RANPlanning]_x000D_
_x000D_
handled in Mon GTW_x000D_
RAN chair: Tdoc is suggesting to continue with the current REL-18 schedule but we will endorse the REL-19 package 3 months later (compared to what was done in REL-17) allowing for REL-18 consolidation; a workshop for REL-19 is planned_x000D_
Mediatek: we support RP-222730; SA is in a different situation; SA2 problem should not propagate to RAN_x000D_
Spreadtrum: REL-18 timeline should be reevaluated and tends to agree with operators (see MC enhancement example)_x000D_
RAN chair: on CA/MC enhancement, RAN1 planned to increase TUs; is an example where original TU planning was not fitting to the effort_x000D_
Intel: supports RP-222730_x000D_
Telecom Italia: very worried about the quality of 3GPP specs, most of the 3GPP specs currently is not implementable (Perf. and testing missing); we should rather take a sabatical and not approve things for REL-19_x000D_
Oppo: REL-18 was already delayed for one quarter from the beginning, proposal RP-222730 is a good compromise_x000D_
Nokia: have a REL-19 workshop is useful; more time for maintenance is good; focus should be also done on ASN.1 freeze so if there is maintenance, then you can not do a proper ASN.1 freeze_x000D_
SA chair (Huawei): all TSGs should go for the same REL schedule; SA WG chairs did not ask for a delay so far but to be discussed in SA; SA2 has functional freeze date in March 23;_x000D_
RAN chair: instead of delaying the REL, we could also downscope WIs_x000D_
_x000D_
RAN chair: any serious concerns about proposal in RP-222730?_x000D_
BT: no discussion until Sep.23 does not fit with a REL-19 workshop in June 23_x000D_
DT and Telecom Italia: object to the proposal _x000D_
T-Mobile: we had tremendous amount of TUs for maintenance after a REL was frozen, why do we think that this proposal will improve the situation? shifting ASN.1 freeze by 3 months may be a compromise_x000D_
RAN chair: does not think we need to decide this now_x000D_
DT: could not agree to RP-222730; looking at the amount of essential corrections (122) coming for REL-17 just in this quarter, we can see what the quality is; it seems in RAN2 they limit the number of CRs per spec which is hiding the situation_x000D_
RAN chair: 1 CR per spec is not for hiding but rather for better coordination_x000D_
Telecom Italia: the quality is in most cases not enough for implementation, e.g. RAN4 is far behind schedule; we need to better control the load at TSG RAN; if we cannot agree on 6 months delay now, then we can review in March 23/June 23 but we need to be strict and have a proper check; if a topic is not ready, it should be out of the REL_x000D_
RAN chair: scope has to fit to TUs_x000D_
RAN chair: can we go for proposal in RP-222730_x000D_
Telecom Italia: had concerns about energy efficiency of full duplex for 2 TSG meeting which were not discussed  _x000D_
RAN chair: there are other proposals for which we also had no time_x000D_
RAN chair: suggests to check the situation in March 23; expects nothing major to be added in REL-18_x000D_
T-Mobile: could accept the proposal RP-222730 if we make the REL-18 ASN.1 freeze ffs_x000D_
RAN chair: how many companies see a strong need to shift the REL-18 ASN.1 freeze? 14_x000D_
RAN chair: how many companies would like to keep the current ASN.1 freeze? 23_x000D_
RAN chair: let's keep ASN.1 freeze for now and we can reassess_x000D_
RAN chair: 3+2 days for June 23 to add the REL-19 workshop makes sense, if June 23 can not be f2f we could still see_x000D_
AT&amp;T: May WG meeting invitation is already sent out so adding it to WG meeting is not useful (people made their bookings already); having workshop at f2f meeting is better; agrees with BT that REL-19 workshop in June 23 is too early_x000D_
Huawei: difficult to predict how many f2f TSG meetings we may have Q2/23_x000D_
Ericsson: when we come to March 23 we will check whether an ASN.1 freeze can be done or not and if not we will shift 3 months, correct?_x000D_
RAN chair: yes_x000D_
RAN2 chair: decision about ASN.1 freeze has to be taken 1 quarter earlier as WGs need to prepare for this_x000D_
conclusion: RP-222730 is endorsed_x000D_
_x000D_
RAN chair: will keep you posted about the outcome of the MHPG discussion, which is scheduled on Dec. 22_x000D_
_x000D_
_x000D_
_x000D_
announcement during Wed GTW of TSG RAN #98e:_x000D_
SA chair: we had discussion on REL-18 timeline in SA, proposal is that SA freezes 3 months later, i.e. a different time than RAN; suggests joint RAN/SA session for Thu at 13:00-14:00 UTC (one hour); session will run under SA leadership; needs endorsed RAN Tdoc as SA input_x000D_
_x000D_
joint session on Thu 13:00-14:00 UTC:_x000D_
handled Tdocs:_x000D_
- SA-endorsed R18 timeline proposal:    SP-221310_x000D_
   Proposal for freeze date shift by one quarter: stage 2: June 23, REL-18 freeze: March 24, REL-18 ASN.1 freeze: June  24_x000D_
- RAN-endorsed R18 timeline proposal: SP-221311 = RP-222730_x000D_
   No change to the original RAN Rel-18 timeline: REL-18 freeze: Dec.23, REL-18 ASN.1 freeze: March 24_x000D_
- CT-input on R18 timeline discussion:    SP-221308_x000D_
   If Stage 2 freeze date shifted by X months, then Stage 3 AND ASN.1/OpenAPI freeze dates MUST be shifted by X months._x000D_
_x000D_
report of joint session: SP-221319_x000D_
_x000D_
Note: Joint SA/RAN/CT session Tdoc RP-223528 = SP-221317 on Thursday superseded the REL-18 ASN.1 freeze conclusions of RP-222730 taken by RAN on Monday.</t>
  </si>
  <si>
    <t>handled in discussion [98e-11-Ambient-IoT]</t>
  </si>
  <si>
    <t>handled in discussion [98e-08-R18-RAN4-SpectrumRelated]</t>
  </si>
  <si>
    <t>handled in discussion [98e-29-R17-NTN-Performance]_x000D_
_x000D_
Note: RAN has the rule that Perf. part WIs have to be completed no later than 3-6 months after the Core part completion._x000D_
conclusion: Perf. part: 98%, March 23</t>
  </si>
  <si>
    <t>RAN5 agreed non TTCN CR(s) WI UE Conformance - Cross Link Interference (CLI) handling for NR 
(NR_CLI-UEConTest)</t>
  </si>
  <si>
    <t>Note: Spotted after RAN #98e: Although RAN5 revised R5-227990 in R5-227640, R5-227640 was neither submitted to RAN #98e nor approved. So R5-227990 which is submitted in RP-222749 remains approved.</t>
  </si>
  <si>
    <t>TEI8_Test, TEI9_Test, TEI10_Test, TEI11_Test, TEI12_Test, TEI13_Test, TEI14_Test, MCImp-UEConTest, LTE_MTCe2_L1-UEConTest, L_Band_LTE_ATC_MSS-UEConTest,  EIEI-UEConTest, MCPTT-ConTest, LTE_CA_Rel12_2UL-UEConTest,  LTE_CA_Rel13-UEConTest</t>
  </si>
  <si>
    <t>Note: Spotted after RAN #98e: Although RAN5 revised R5-226917 in R5-227647, R5-227647 was neither submitted to RAN #98e nor approved. So R5-226917 which is submitted in RP-222789 remains approved.</t>
  </si>
  <si>
    <t>Note: Spotted after RAN #98e: Although RAN5 revised R5-226817 in R5-227644, R5-227644 was neither submitted to RAN #98e nor approved. So R5-226817 which is submitted in RP-222793 remains approved.</t>
  </si>
  <si>
    <t>Note: It was spotted after RAN #98e, that 2 revisions of the same CRs were submitted to RAN #98e:_x000D_
- CR2093 rev - to TS 38.533 (R5-227095 in RP-222794)_x000D_
- CR2093 rev 1 to TS 38.533 (R5-227645 in RP-222794)._x000D_
Not both can be approved._x000D_
_x000D_
Note: Also spotted after RAN #98e: RAN5 revised R5-227125 in R5-227648 and R5-227648 was withdrawn. However, R5-227125 was submitted for approval in RP-222794 and it was and remains approved._x000D_
_x000D_
conclusion: All CRs of RP-222794 are approved except_x000D_
- R5-227095 which is withdrawn</t>
  </si>
  <si>
    <t>Note: Spotted after RAN #98e: Although RAN5 revised R5-227576 in R5-227649, R5-227649 was neither submitted to RAN #98e nor approved. So R5-227576 which is submitted in RP-222796 remains approved.</t>
  </si>
  <si>
    <t>Note: Spotted after RAN #98e: Although RAN5 revised R5-227820 in R5-227642, R5-227642 was neither submitted to RAN #98e nor approved. So R5-227820 which is submitted in RP-222798 remains approved.</t>
  </si>
  <si>
    <t>TEI16_Test, NR_IioT-UEConTest, NR_SON_MDT-UEConTest,  RACS-UEConTest, NR_HST-UEConTest, NR_perf_enh-UEConTest, NR_eMIMO-UEConTest, NR_Mob_enh-UEConTest</t>
  </si>
  <si>
    <t>TEI16_Test,  NR_DL256QAM_FR2-UEConTest, eNS-UEConTest, NR_IioT-UEConTest, NR_SON_MDT-UEConTest,  RACS-UEConTest, NR_HST-UEConTest, NR_perf_enh-UEConTest, NR_eMIMO-UEConTest, NR_Mob_enh-UEConTest</t>
  </si>
  <si>
    <t>MCC: status report includes action for RAN: "RAN to decide whether to start CA and FR2 normative work"_x000D_
conclusion: Core: 40%, Dec.23; Perf.: 0%, June 24</t>
  </si>
  <si>
    <t>last approved WID: RP-221938</t>
  </si>
  <si>
    <t>used as result of discussion [98e-17-R18-SLEvo]</t>
  </si>
  <si>
    <t>conclusion: WI is completed (1 year earlier)</t>
  </si>
  <si>
    <t>RAN chair: Companies are also encouraged to take a look at RP-222813, although we will not have dedicated discussion in RAN#98-e</t>
  </si>
  <si>
    <t>MCC: no CRs but 93% progress?_x000D_
_x000D_
Ericsson: due to limited resources of the industry there are no inputs to REL-16 WI LTE_CA_R16-UEConTest (started in Sep.18) anymore and we have now the choice to keep the work item open forever waiting for more inputs or to close it; note: the current RAN5 test specifications can be used to test some of the CA combinations in this WI, others were not; Note: RAN5 provides the test procedure framework for the type of CA configuration (e.g. 2DL/1UL, 2DL/2UL...xDL/yUL). On top of this, depending on the type of CA configuration or the band combination, a test configuration/test points/test requirements or a specific test points analysis may be needed (36.903 and 36.905)._x000D_
Completed LTE CA configurations confirmed to cover all required testing aspects are listed in TS 36.521-2, annex A.4.6._x000D_
_x000D_
MCC: in this case we call the WI stopped at 7% (100% would give the wrong impression that all combos were tested); Note: In contrast to other stopped WIs where all implemented CRs for this WI have to be deimplemented, we will keep what was implemented for this WI as the elements of this basket WI are independent of each other; we can also add a reference into the workplan to TS 36.521-2, annex A.4.6 to find those combinations that can be tested;_x000D_
in general this raises the question for RAN4 whether it makes sense to still introduce huge numbers of combinations if there is no capacity to define tests for them_x000D_
_x000D_
conclusion: Testing WI LTE_CA_R16-UEConTest remains 7% complete (as reported at least in the last 3 years) and the WI is stopped at RAN #98e in Dec.22 (Note: It is not excluded that industry interest is coming back in the future for the one or the other not tested combination.)</t>
  </si>
  <si>
    <t>MCC: target dates have to be RAN dates_x000D_
conclusion: NR_QoE-UEConTest: 5%, Sep.23</t>
  </si>
  <si>
    <t>handled in discussion [98e-02-RANPlanning]</t>
  </si>
  <si>
    <t>handled in discussion [98e-24-R18-NR-NTN]</t>
  </si>
  <si>
    <t>handled in discussion [98e-19-R18-eRedCap]</t>
  </si>
  <si>
    <t>conclusion: Core and Perf. part WI completed</t>
  </si>
  <si>
    <t>handled in discussion [98e-07-R18-XR]</t>
  </si>
  <si>
    <t>last approved WID: RP-222092</t>
  </si>
  <si>
    <t>MCC: no CRs?_x000D_
ZTE: R4-2219764 (38.101-1) and R4-2219765 (38.101-3), both in CRpack RP-223325, AI 9.4.3.2, were agreed by RAN4_x000D_
MCC: both CRs have only WI code NR_CADC_R18_3BDL_xBUL-Core but they were obviously packed in the wrong CRpack for WI NR_CADC_R18_2BDL_xBUL-Core</t>
  </si>
  <si>
    <t>handled in discussion [98e-16-R18-MIMO]</t>
  </si>
  <si>
    <t>handled in discussion [98e-17-R18-SLEvo]</t>
  </si>
  <si>
    <t>last approved WID: RP-221944</t>
  </si>
  <si>
    <t>wrong Tdoc type "WIDnew" was corrected; last approved WID: RP-222660</t>
  </si>
  <si>
    <t>This WID is merging the REL-18 WI NR_RAIL_HPUE_n100_n101-Core into the REL-18 WI LTE_NR_HPUE_FWVM_R18-Core._x000D_
MCC: considered power class is unclear in the objectives and also a note is needed that explains that you actually gain REL-independence for the considered bands of REL-18 WI LTE_NR_HPUE_FWVM_R18-Core via a general requirements that were introduced by REL-17 WI LTE_NR_HPUE_FWVM into TS 36.307 and TS 38.307.</t>
  </si>
  <si>
    <t>handled in discussion [98e-18-R18-NCR]</t>
  </si>
  <si>
    <t>AT&amp;T: The status report is missing the Excel spreadsheet which identifies the status for the individual band combinations. In particular, AT&amp;T would like to see the completion status for our combinations listed in the SR Excel spreadsheet. The SR indicates that the status is in the revised WID but the revised WID still shows the AT&amp;T combinations as Ongoing when they are now Completed with the big CR.</t>
  </si>
  <si>
    <t>MCC: company CR in RP-223144 replacing R3-226879 of CRpack RP-222879_x000D_
_x000D_
handled in discussion [98e-33-R18-RAN3-CompanyCRs]_x000D_
_x000D_
conclusion: all CRs of this CRpack are approved except:_x000D_
R3-226879 which is revised in RP-223477</t>
  </si>
  <si>
    <t>MCC: several empty clauses (6.6.3.5.3 (even referenced), 8.1.2, 11.1.3, B.6 (even referenced), Annex L); unclear why a void annex K is needed; missing Fig. D.6.1-1 and D.6.2-1; wrong reference to clause 4.X, clause 8.1.x, clause 8.1.xx, clause 8.1.2.x, annex Dx.x, annex E.x;_x000D_
suggested to just note TS 38.181 v1.0.0 of RP-222880 at RAN #98e and to bring TS 38.181 v2.0.0 for approval to RAN #99 in March 23; until then the TS can be cleaned up via pCRs_x000D_
_x000D_
conclusion: TR 38.181 v1.0.0 is just noted</t>
  </si>
  <si>
    <t>MCC: company CR in RP-222957 to replace R3-226907 of CRpack RP-222884_x000D_
_x000D_
handled in discussion [98e-33-R18-RAN3-CompanyCRs]_x000D_
_x000D_
conclusion: all CRs of RP-222884 are approved except_x000D_
- R3-226907 which is revised in RP-222957</t>
  </si>
  <si>
    <t xml:space="preserve">RAN3 CR for Small Technical Enhancements and Improvements for REL-17 </t>
  </si>
  <si>
    <t>MCC: R3-226909 of CRpack RP-222885 is not based on the latest spec 38.473 v17.2.0 in clause 8.3.4.2 (but it actually reuses parts of RP-222957 text as basis for the CR which is not allowed). Since R3-226909 is modifying text introduced via RP-222957 (company CR to RAN #98e replacing R3-226907 of CRpack RP-222884)_x000D_
the only way to solve this without CR clash and without merging these CRs on different topics and different releases is to postpone R3-226909 and to bring it back to the next RAN3 meeting based on the latest spec version._x000D_
_x000D_
conclusion: CR R3-226909 is postponed</t>
  </si>
  <si>
    <t>MCC: company CR in RP-223490 to replace R3-226853 of RP-222890_x000D_
_x000D_
conclusion: all CRs of this CRpack are approved except_x000D_
- R3-226853 which is revised in RP-223490</t>
  </si>
  <si>
    <t>EDCE5, TEI17</t>
  </si>
  <si>
    <t>handled in discussion [98e-09-6GHz-TR]_x000D_
conclusion: 95%, March 23</t>
  </si>
  <si>
    <t>handled in discussion [98e-09-6GHz-TR]</t>
  </si>
  <si>
    <t>handled in discussion [98e-09-6GHz-TR]_x000D_
conclusion: merged into RP-223483</t>
  </si>
  <si>
    <t>MCC: no CRs?_x000D_
Ericsson: no CRs for RAN</t>
  </si>
  <si>
    <t>handled in discussion [98e-05-R18-NES]</t>
  </si>
  <si>
    <t>revised to indicate the full title</t>
  </si>
  <si>
    <t>handled in discussion [98e-02-RANPlanning]_x000D_
_x000D_
handled in Mon GTW_x000D_
proposals:_x000D_
- Quality must be the driving force in publication, not publication deadlines_x000D_
- Move Release 18 completion date out 6 months,_x000D_
  Only start WID’s shown in RP-213469, RP-220068 and ones requested by other TSG’s_x000D_
- Continue SI phase for XR, Positioning, Network Energy Saving, and Smart Repeater for another 3 months   before turning them into a WI_x000D_
- Improve specification quality and improve inter TSG coordination_x000D_
- Increase industry need for quality specifications at the right time for when features will be available in commercial product_x000D_
- Don’t allow the extra time to be filled with new work when there is already to much work to be done!_x000D_
Lower the overall burden for all 3GPP delegates as elec meetings continue!_x000D_
_x000D_
T-Mobile: workload is not sustainable and we need to keep up the quality of our specs_x000D_
ZTE: agrees that no up-scoping should be considered; prefers to stick to current schedule; smart repeater has been already converted to a WI in the past so the situation is different compared to XR, Positioning, Network Energy Saving_x000D_
Nokia: in our paper RP-223227 we suggested a comprise to add 3 months; saying we freeze a REL but do not use it is not a good message about the quality of 3GPP specs_x000D_
Huawei: we need to discuss the status of the 3 SIs on XR, Positioning, Network Energy Saving but we think they are completed; overall amount for the end of the REL is not that big; delaying the REL now would just extend the time in WGs to take decisions_x000D_
Ericsson: agrees with many aspects of the Tdoc; root of the problem is the overload is that we are creating from TSG side for the WGs; we would keep REL-18 time lines in order to complete the work_x000D_
LG: better to keep the current schedule for REL-18; what would be the consequence of delaying REL-18 by 6 months?_x000D_
RAN chair: REL-19 would start 6 months later_x000D_
Qualcomm: complexity of the specs has grown tremendously; can understand frustration from operators to find what is the implementable REL; pushing out now by 6 months is too early; but we need to take these Tdoc's aspects into account when defining REL-19 package; we think REL-18 is on track_x000D_
NTT DOCOMO: keeping deadline at least for some features is important for us_x000D_
Verizon: shares views on the burden but think keeping REL-18 schedule as is, is the best solution_x000D_
Futurewei: agrees that quality is important; in RAN1 we had only 3 SIs which helped; follow the SI recommendations is important; 3 months maintenance as proposed by RAN chair is good, we could then later check the REL-18 schedule again_x000D_
KT: 6 months delay would rather mean that new work get added, we should see what's the TSG SA situation in order to decide about a 3 month delay_x000D_
RAN chair: we tried to keep the load at a reasonable level, thinks for REL-18 it is ok; we can still see where we can do better; it is important that the project reflects the commercial reality; in last 2 meetings we did not approve additional projects; let's have a look at RP-222730 what is suggested from RAN leadership_x000D_
Intel: agrees with many observations in the operators paper but delaying by 6 months will not have the intended effect_x000D_
Samsung: shares the operator's concerns and that quality is important but agrees with others that keeping the deadlines will help to reach decision</t>
  </si>
  <si>
    <t>handled in discussion [98e-15-R18-MultiCarrier]</t>
  </si>
  <si>
    <t>MCC: no revised WID?_x000D_
Samsung: not this time</t>
  </si>
  <si>
    <t>MCC: Where are the CRs to complete this WI?_x000D_
RAN4 Chair (Huawei): in R4-2219024 (38.101-4) and R4-2219032 (38.133) of CRpack RP-223310_x000D_
MCC: Ok, so then these 2 CRs are packed by accident under AI 9.8 for closed REL-17 WIs although NR_feMIMO-Perf is an open REL-17 WI_x000D_
conclusion: Perf. part WI completed</t>
  </si>
  <si>
    <t>handled in discussion [98e-13-R18-AIML-Air]</t>
  </si>
  <si>
    <t>handled in discussion [98e-22-R18-SLRelay]</t>
  </si>
  <si>
    <t>MCC: 80%, Dec.22 is a request to stop the SI FS_NR_XR_enh_x000D_
Nokia: this was not intended but target date needs to be shifted</t>
  </si>
  <si>
    <t>MCC: no CRs?_x000D_
RAN4 Chair (Huawei): no CRs but just some pCRs to TR 37.877 were agreed in this quarter</t>
  </si>
  <si>
    <t>AT&amp;T: Excel list of combinations missing</t>
  </si>
  <si>
    <t>MCC: Perf. part: 0%, Dec.22 makes no sense_x000D_
China Telecom: it should say Dec.23</t>
  </si>
  <si>
    <t>MCC: NonCol_intraB_ENDC_NR_CA-Core and NonCol_intraB_ENDC_NR_CA-Perf_x000D_
were both started in March 22 at RAN #95e, so the green text under "Overall Completion level" is not correct</t>
  </si>
  <si>
    <t>moved from AI 9.12 to AI 14; company CR; replacing agreed CR R3-226907 of CRpack RP-222884 to_x000D_
- update the title to align with CR R3-226098(Rel-16 cat.F)_x000D_
- update the description in reason for change to aligned with R3-226908_x000D_
- use rule A2 agreed in RAN3#118  to align the IE tabular</t>
  </si>
  <si>
    <t>handled in discussion [98e-33-R18-RAN3-CompanyCRs]</t>
  </si>
  <si>
    <t>MCC: no CRs?_x000D_
China Unicom: no CRs but some agreements captured in TR 38.896</t>
  </si>
  <si>
    <t>withdrawn as not available</t>
  </si>
  <si>
    <t>RAN chair: welcomes comments/suggestions on how to improve e-meeting/F2F management. Depending on additional feedback, we may come back to this topic in future plenary meetings</t>
  </si>
  <si>
    <t>handled in discussion [98e-06-R18-Positioning]_x000D_
conclusion: SI is completed</t>
  </si>
  <si>
    <t>handled in discussion [98e-06-R18-Positioning]_x000D_
_x000D_
handled in Mon GTW</t>
  </si>
  <si>
    <t xml:space="preserve">ZTE Corporation (rapporteur) </t>
  </si>
  <si>
    <t>alignment with some latest RAN2 agreements; last approved WID: RP-213583</t>
  </si>
  <si>
    <t>Deutsche Telekom: The SR indicates completion level of 100%. We think that this is exaggerated as many topics have not been evaluated to the necessary details in the rush to complete the SI in the originally planned time (until Dec. 2022). In reference to RP-222988 (Deutsche Telekom, Fraunhofer IIS, Fraunhofer HHI) we claim that the SI should be extended by 3 months to converge based on further discussion between the RAN2 experts to an agreeable WI for the normative phase of rel-18 in March 2023 at RAN#99._x000D_
We further give reference to RP-222915 on “Operator concern on quality, timeline and maturity of Rel-18” (T-Mobile USA, Deutsche Telekom, Telecom Italia, Vodafone, BT, Turkcell, Spark NZ et al) which clearly indicates that in the view of the co-signing operators the SI on NES should continue for another 3 months as the work quality is not yet achieved (summary slide)._x000D_
_x000D_
finally handled in discussion [98e-05-R18-NES]_x000D_
_x000D_
RAN1 chair: Since Wednesday GTW on [98e-05-R18-NES] decided to take Alternative 3 (Start the normative work on network energy savings in 2023.Q1. There is no extension on the study of network energy savings techniques.), the flag is resolved_x000D_
_x000D_
DT: honestly we would prefer keeping it open until at least after the SA-RAN session which is scheduled for today 13 UTC. Alternative 3 was ONLY agreed by me under the consideration that the decision of the RAN Chairs to not extend the Rel-18 holds. After the call the situation might be different and we remind that besides Deutsche Telekom claiming in RP-222988 that we should not rush for a WID as we might miss out essential points for the operators in terms of NES (at least Vodafone and AT&amp;T said something also along these lines)._x000D_
_x000D_
RAN chair: SA/RAN/CT joint-session earlier, the flag is now resolved_x000D_
_x000D_
_x000D_
_x000D_
conclusion: SI is completed</t>
  </si>
  <si>
    <t>handled in discussion [98e-17-R18-SLEvo]_x000D_
_x000D_
handled in Mon GTW_x000D_
Proposal: Down-scoping of CA and FR2 objectives is proposed as followed, if no additional TUs can be allocated to both RAN1 / RAN2 and no change in the official Rel-18 functional freeze target dates for RAN WGs._x000D_
- Dropping the CA objective, since the work for this objective has not commenced from the start of the WI. This would also significantly reduce the workload required in other WGs (e.g., RAN2/RAN4) other than RAN1. The CA objective could be picked up again in Rel-19._x000D_
- Making the FR2 beam management to be a “study-only” objective within Rel-18, and the study continues in RAN1 to study and identify candidate solutions for SL beam management according to the existing technical scope and RAN2 to study beam failure recovery.</t>
  </si>
  <si>
    <t>handled in discussion [98e-32-R18-IoT-NTN]</t>
  </si>
  <si>
    <t>MCC: the target date of NR_IIOT_URLLC_enh-Perf was Dec.22 after RAN #97e and "(+3months)" is wrong_x000D_
conclusion: Perf. part is completed</t>
  </si>
  <si>
    <t>see RP-223029 instead</t>
  </si>
  <si>
    <t xml:space="preserve">Discussion on WID scope for NR network energy saving </t>
  </si>
  <si>
    <t>last approved SID: RP-222110</t>
  </si>
  <si>
    <t>MCC: 100%, Sep.22 makes no sense</t>
  </si>
  <si>
    <t>MCC: no CRs but jumping from 0% to 30%?_x000D_
CMCC: no CRs but a draft CR was endorsed_x000D_
_x000D_
MCC: revised WID RP-223054 seems to stop the Perf. part while RP-223053 says Perf. part targets Dec.23; also unclear what happens with REL-independence_x000D_
CMCC: it is true that no Perf. part is needed, as the impact on 38.307 due to REL-indepence is already by generic requirements which are already in 38.307_x000D_
MCC: In this case the target date of the Perf. part shall be Dec.22  and not Dec.23; it is also useful to explain the REL-indepence aspect in the revised WID and not just remove 38.307 which might give the wrong impression that PC1.5 for bands n34, n39 and n40 is only introduced in REL-18_x000D_
_x000D_
conclusion: Core: 30%, Dec.23, Perf.: 0%, Dec.22; Perf. part is stopped</t>
  </si>
  <si>
    <t>MCC: with the removal of TS 38.307 and no further clarification regarding REL-independence it looks as if PC1.5 for bands n34, n39 and n40 is only introduced in REL-18_x000D_
CMCC: no, they will be REL-indepent from REL-15 via generic requirements already present in TS 38.307_x000D_
MCC: but then a clarifying note shall be added to the WID as this is not obvious</t>
  </si>
  <si>
    <t>handled in discussion [98e-34-R18-RAN4-CompanyCRs]_x000D_
conclusion: finally it was decided to have the CRs only starting from REL-16, so the REL-15 CR is not pursued</t>
  </si>
  <si>
    <t>handled in discussion [98e-34-R18-RAN4-CompanyCRs]</t>
  </si>
  <si>
    <t>Note: It was detected after RAN #98e that the target date in status report RP-223066 (June 23) is in contradiction to this revised WID (Dec.22)._x000D_
The rapporteur (CMCC) clarified that the correct target date is June 23 (so the error is in revised WID RP-223065).</t>
  </si>
  <si>
    <t>handled in discussion [98e-03-DevCompliance]</t>
  </si>
  <si>
    <t>handled in discussion [98e-11-Ambient-IoT]_x000D_
_x000D_
handled in Mon GTW_x000D_
Proposal 1: Taking SA1 identified 28 use cases as starting point, RAN level study item focuses on 4 general categories of use cases: warehousing inventory, sensor perception, positioning/tracking/ranging, activator._x000D_
Proposal 2: The key use cases and RAN design targets in the following table are proposed to be taken as baseline for RAN study item._x000D_
Proposal 3: RAN study item focus on the ultra-low complexity, ultra-low power consumption and ultra-low cost ambient IoT devices, e.g.:_x000D_
(1) battery-less device, with 1uW power consumption and 0.03USD cost for each device_x000D_
(2) device with limited energy storage capability, with 100uW power consumption and 0.3USD cost for each device._x000D_
Proposal 4: Capture the two E2E architecture into the TR 38.848:_x000D_
- Wide area E2E architecture: Connection to server through simplified 5GC_x000D_
- Local area E2E architecture: Connection to server through Proxy._x000D_
Proposal 5: Capture the 6 candidate RAN architectures for Ambient IoT into TR 38.848._x000D_
_x000D_
Qualcomm: nailing down use cases in one meeting would be challenging but agreeing on common terminology would be good_x000D_
Vodafone: proxy is just a local 5G core_x000D_
Huawei: deployments and RAN characteristics could be taken into account when translating SA1 requirements; we should also focus on hardware and storage of the device</t>
  </si>
  <si>
    <t>handled in discussion [98e-08-R18-RAN4-SpectrumRelated]_x000D_
MCC: overlap with REL-18 WI NR_SUL_combos_R18 (AI 9.4.3.5)?_x000D_
CMCC: NR_SUL_combos_R18 has only one cell as SUL cell while we propose in this new WID SUL band combination with two SUL cells</t>
  </si>
  <si>
    <t>last approved WID: RP-222091</t>
  </si>
  <si>
    <t>handled in discussion [98e-14-R18-FR2-OTA]</t>
  </si>
  <si>
    <t>handled in discussion [98e-28-R18-MIMO-OTA]</t>
  </si>
  <si>
    <t>MCC: clause 8 an clause 11 are missing</t>
  </si>
  <si>
    <t>handled in discussion [98e-21-R18-MUSIM]</t>
  </si>
  <si>
    <t>last approved WID: RP-222669</t>
  </si>
  <si>
    <t>handled in discussion [98e-06-R18-Positioning]_x000D_
_x000D_
handled in Mon GTW_x000D_
Proposal 1: The following topics should be included in the Rel 18 positioning WI:_x000D_
- Sidelink Positioning_x000D_
- Integrity for RAT Dependent Positioning Techniques_x000D_
- Low Power High Accuracy Positioning_x000D_
- Positioning for RedCap UEs (Note, this includes performance requirements for the legacy (Rel 16/17) measurements.)_x000D_
Proposal 2: If there are available TUs for an additional objective, add PRS/SRS Aggregation in the Rel 18 normative phase._x000D_
Proposal 3: Defer remaining topics to Rel 19._x000D_
_x000D_
Nokia: accuracy enhancement is of high interest_x000D_
Samsung: SI is completed and we need to respect SI conclusions, we can not accomodate everything in one REL_x000D_
Vodafone: has 2 Tdocs related to this topic about GNSS integrity which could not be handled in REL-17_x000D_
RAN chair: project is rather ambitious and we have to limit the scope_x000D_
Intel (moderator): we need to discuss carrier aggregation, carrier phase, Vodafone topic which was not part of the SI</t>
  </si>
  <si>
    <t>conclusion: Perf. part: 85%, March 23 (note: RAN has the rule that Perf. part WIs have to be completed no later than 3-6 months after the Core part completion).</t>
  </si>
  <si>
    <t>company CR; replacing agreed CR R3-226879 of CRpack RP-222879 due a change without revision marks in 9.3.1.174 at the bottom of the tabular; since this CR is non backward compatible, it is better to agree the CR as early as possible; some editorial change is also updated;_x000D_
correction on NGAP support for MDT configuration.</t>
  </si>
  <si>
    <t>handled in discussion [98e-33-R18-RAN3-CompanyCRs]_x000D_
conclusion: revised to remove a blank in 9.1.3.x and to show } with revision marks in bottom line in 9.3.1.x</t>
  </si>
  <si>
    <t>handled in discussion [98e-27-R18-FR2_multiRx_DL]</t>
  </si>
  <si>
    <t>handled in discussion [98e-26-R18-FR1-RF]</t>
  </si>
  <si>
    <t>handled in discussion [98e-30-BWP-WithoutRestriction] as it is proposed to address the "Bandwidth Part (BWP) operation without bandwidth restriction" (see AI 9.11 and LSin RP-222725) within this existing REL-18 WI NR_RRM_enh3</t>
  </si>
  <si>
    <t>LG Uplus: also Samsung is supporting this Tdoc RP-223176</t>
  </si>
  <si>
    <t>MCC: why does an NR only WI impact 36.300 and 36.331?_x000D_
RAN3 chair: the objective "Support the continuity of legacy QoE measurement job for streaming and MTSI service during intra-5GC inter-RAT handover process [RAN2, RAN3]." has probably triggered this; but RAN3 has not worked on this so far and it was not expected that this WI has LTE impact_x000D_
RAN2 chair: RAN2 has also not yet worked on this objective and it was also assumed that this WI has no LTE impact_x000D_
RAN3 chair: the reason for 37.340 as affected spec may be that NR-NR DC aspects are part of this WI, so 37.340 as affected is probably ok</t>
  </si>
  <si>
    <t>supporting now also RP-222983</t>
  </si>
  <si>
    <t>handled in discussion [98e-07-R18-XR]_x000D_
MCC: TR includes several editor's notes (to be cleaned up before approval)</t>
  </si>
  <si>
    <t>handled in discussion [98e-05-R18-NES]_x000D_
handled in Mon GTW</t>
  </si>
  <si>
    <t>conclusion: revised since two more countries  - Turkey and Columbia - have updated the 6GHz band rules</t>
  </si>
  <si>
    <t>handled in discussion [98e-12-RAN4-Irregular-BWs]</t>
  </si>
  <si>
    <t>handled in discussion [98e-10-R18-Regional-Subsets-Bands]</t>
  </si>
  <si>
    <t>9%, Dec.23</t>
  </si>
  <si>
    <t>handled in discussion [98e-07-R18-XR];_x000D_
Apple: KT Corp., Microsoft and Spark New Zealand are supporting this Tdoc RP-223208_x000D_
_x000D_
handled in Mon GTW_x000D_
Proposed Way Forward: For 3GPP Rel-18 XR Work Item, include the following objective_x000D_
Specify mechanism to support new device type (XR) that is only mandated to support 2Rx antenna ports in the NR bands in which 4Rx antenna ports is mandated in legacy [RAN4, RAN2]_x000D_
Qualcomm: we support this, topic is controversial, decision should come from TSG RAN avoiding to spend more time in WGs_x000D_
Huawei: overall scope of the WI needs to be discussed before going in details, no all form factors have limitations; at first we should define which devices have problems with 4Rx_x000D_
CMCC: 2RX with 100MHz on smart phone will reduce network performance, defining a new redcap device may be considered_x000D_
Vodafone: we do not support 2Rx without further explanation, glasses have enough space for 4Rx so it is not about form factor_x000D_
China Unicom: same view as Vodafone_x000D_
Telecom Italia: strong concern about the proposal and would not like to see redcap used for this_x000D_
DT: similar view as other operators and start of an XR WI shall be shifted_x000D_
Orange: XR needs high capacity and going for 2RX is contradicting so too early to agree on anything there_x000D_
AT&amp;T: we are fine to extend the SI by 1 quarter but scope shall not increase; form factors and use cases need to be clarified before abandoning 4Rx can be discussed_x000D_
Verizon: we can discuss the form factor; we were accomodating 1RX redcap so we are open for discussions_x000D_
T-Mobile: no industrial design criteria is given; difference between XR and redcap is that redcap is not supposed to be data heavy; reducing perf. criteria for XR is not appropriate without more detailed explanations/discussions</t>
  </si>
  <si>
    <t>handled in discussion [98e-07-R18-XR]_x000D_
_x000D_
handled in Mon GTW_x000D_
Proposal 1: Specify UE-to-gNB signaling to make gNB scheduler aware of when scheduling restrictions apply for UEs that are configured with s-MeasureConfig (e.g., MAC CE or RRC signaling) [RAN2]._x000D_
Proposal 2: Specify gNB-2-UE signaling where gNB can signal UE to skip a measurement gap (to avoid scheduling restrictions) for UEs configured with inter-frequency measurement gaps (e.g., DCI) [RAN1, RAN2, RAN4]._x000D_
Proposal 3: Specify gNB-2-UE signaling for the gNB to instruct UE to prioritize PDCCH/PDSCH decoding during a sub-set of SMTC windows in FR2 (e.g., RRC signaling) [RAN2, RAN4]._x000D_
Proposal 4: Specify gNB-2-UE signaling to instruct UE to prioritize PDCCH/PDSCH decoding during the next SMTC window by means of PDCCH signaling in FR2 [RAN1, RAN2, RAN4]._x000D_
_x000D_
Qualcomm: agrees with the proposals, we should not add things that were not discussed_x000D_
Huawei: RAN4 should be involved; is not the only not concluded topic from SI; at first we need to decide why normative work should start</t>
  </si>
  <si>
    <t>MCC: target dates Dec.21 make no sense; revised WID is out-of-date</t>
  </si>
  <si>
    <t>moved from AI 15 to AI 5._x000D_
This document raises the Release 18 timeline and suggest to consider discuss this jointly with SA/CT and to consider delay for the Release 18 timeline due to the slow start of F2F meetings due to the pandemic.</t>
  </si>
  <si>
    <t>Note: It was spotted only after RAN #98e that_x000D_
 - Status report RP-223230: Core: 40%, Sep.23; Perf.: 0%, Dec.23   (these dates were also reported at RAN #97e)_x000D_
 - revised WID   RP-223519: Core: RAN #102 = Dec.23; Perf.: RAN #104 = June 24_x000D_
have contradicting target dates. The rapporteur confirmed that Core: Dec.23 and Perf.: June 24 are correct (i.e. targets in status report RP-223230 are not correct).</t>
  </si>
  <si>
    <t>Huawei: The overall completion level for core part is 100%. However the REFSENS values are still in brackets. In the WF on UE RF requirements, it says that European regulatory requirement may not be finished yet. In addition, for the RRM core requirements, there are still issues marked as FFS. We wonder whether the core part of the WI could be considered as completed. Clarification on the consideration of the open issues would be appreciated. _x000D_
_x000D_
Huawei: Based on offline coordination with the WI Rapporteur, we have concluded that the flag can be resolved with a SR revision: Completion rates are kept the same, while the Core part text in the “Remaining Open issues” section is updated. We assume that related SR tdoc revision will be provided by the WI Rapporteur. _x000D_
_x000D_
MediaTek: ok with this, and will provide a revision assuming there are no objections</t>
  </si>
  <si>
    <t>MCC: empty clause 8 and reserved Annex A?</t>
  </si>
  <si>
    <t>revised to update reference to WID</t>
  </si>
  <si>
    <t>moved from AI 6.1 to AI 5._x000D_
Discussion on Rel-18 timeline and Rel-19. Relevant to SA/CT Coordination matters (AI 6.1) and AOB (AI 15)</t>
  </si>
  <si>
    <t>conclusion: revised because of a wrong section name and one proposal order mistaken</t>
  </si>
  <si>
    <t>handled in discussion [98e-17-R18-SLEvo]_x000D_
_x000D_
handled in Mon GTW_x000D_
Proposal 1: Support a limited normative phase of SL CA in Rel-18:_x000D_
- considering the specified CA in LTE-SL Rel.-15_x000D_
- adopting BWP adaptation for CA in NR Uu_x000D_
Proposal 2: RAN plenary should give more guidance to SL Evo WID Objective 4, where it is proposed to consider the following limitation: _x000D_
- For the specification of SL dynamic co-channel coexistence in a shared resource pool, limit the NR SCS to that of LTE, i.e., 15 kHz. _x000D_
Proposal 3: For FR2 consider a detailed SI-phase during the entire Rel-18 and postpone the normative phase to Rel-19_x000D_
Proposal 4: Specify SL-U in Rel.-18 in NR sidelink evolution WI._x000D_
_x000D_
Toyota: one good candidate for limitation would be SI SL on FR2 in REL-18_x000D_
Intel: we support downscoping but not for SL CA _x000D_
Samsung: worried about up-scoping_x000D_
Huawei: if 10+10 are not supported from a regulary side before 2027, then it makes no difference to have it in REL-19_x000D_
Interdigital: CA load would be more on RAN2</t>
  </si>
  <si>
    <t xml:space="preserve">On Rel-18 UAV </t>
  </si>
  <si>
    <t>handled in discussion [98e-19-R18-eRedCap]_x000D_
_x000D_
handled in Mon GTW_x000D_
Proposal 1: For some uses cases, e.g., industrial sensors, discuss whether the peak date rate can be lower than 10Mbps._x000D_
Proposal 2: UE peak data rate reduction is not supported as a standalone feature._x000D_
Proposal 3: Separate early indication for Rel-18 RedCap UE should be supported._x000D_
_x000D_
Qualcomm: does not agree with market fragmentation arguments_x000D_
Spreadtrum: supports ZTE proposal_x000D_
Nordic: also worried about market fragmentation for standalone_x000D_
Nokia: message 3 should be enough; 4 vs. 10Mbit, as long as we avoid fragmentation i.e. one number we are fine; standalone or not: main point is to avoid fragmentation, to be checked which features should be together</t>
  </si>
  <si>
    <t>last approved WID: RP-221778; rapporteur of this WI is Spark NZ Ltd</t>
  </si>
  <si>
    <t>handled in discussion [98e-25-R18-SONMDT]</t>
  </si>
  <si>
    <t>last approved WID: RP-213598</t>
  </si>
  <si>
    <t>used as result of discussion [98e-16-R18-MIMO]</t>
  </si>
  <si>
    <t>withdrawn since not available; see RP-223365 instead</t>
  </si>
  <si>
    <t xml:space="preserve">Positioning integrity related objective for new WID on Expanded and Improved NR positioning </t>
  </si>
  <si>
    <t>handled in discussion [98e-20-R18-MobilityEnh]_x000D_
Ericsson: also Qualcomm, ZTE, CATT supporting this Tdoc</t>
  </si>
  <si>
    <t>handled in discussion [98e-06-R18-Positioning]_x000D_
MCC: presentation cover is not using the usual template</t>
  </si>
  <si>
    <t>Note: It was spotted only after RAN #98e that the 3 CRs R4-2218095, R4-2218096, R4-2218097 of RP-223290 were requested for TS 38.101-1 (they got corresponding 38.101-1 CR numbers and are associated to TS 38.101-1 in the CR database) but they were actually written to TS 38.101-2 which is a severe violation of the CR procedures. These CRs could not be implemented into the TS 38.101-1 specs after RAN #98e (although they were approved as CRs to TS 38.101-1) and a corresponding note for this is done in the history table of the TS 38.101-1 specs.</t>
  </si>
  <si>
    <t>MCC: CRs R4-2220831 and R4-2220840 are missing the TEI identifier [n77 US] in the CR titles_x000D_
_x000D_
conclusion: all CRs of this CRpack are approved except:_x000D_
- R4-2220831 is revised in RP-223480_x000D_
- R4-2220840 is revised in RP-223481</t>
  </si>
  <si>
    <t>MediaTek: After some further checking of the CR 1273rev1 in R4-2220829 “CR for 38.101-1 DMRS bundling with FR1 uplink CA” we have identified that it does not cover all of the constraints highlighted in the LS to RAN1 in R4-2211225 and response LS in R4-2218014, that:_x000D_
-	 Phase continuity on the DMRS bundling carrier is not required to be maintained if carrier switching takes place during a DMRS-bundled transmission. _x000D_
-	 Only applicable for the back-to-back case (i.e., zero gap between two transmissions within an actual TDW)_x000D_
Before RAN plenary approves this CR, we would like to ensure that this issue is acknowledged, and for RAN plenary to task RAN4 to ensure that the additional constraints above are adequately captured in RAN4 specifications, ready for approval at RAN#99._x000D_
_x000D_
Qualcomm: The CR was endorsed in the October meeting and formally agreed in November. In our understanding, the issues you mention are understood and the CR is the result of the RAN4 discussion. We do not see any need to do anything else. If you would like to make any changes to the CR, could you please provide some concrete proposals?_x000D_
_x000D_
MediaTek: After some further discussion with those involved in this topic, it seems (based on the latest LS of UE features from RAN1 to RAN2 and UE feature list in R1-2210488) that it is requested by RAN1 for RAN2 to capture the missing constraints we highlighted, as part of the RAN2 UE capabilities spec. So we are fine to approve R4-2220829 of CRpack RP-223308.</t>
  </si>
  <si>
    <t>MCC: it seems the WI will continue for another quarter until March 23; normally we approve a complete set of CRs together</t>
  </si>
  <si>
    <t>MCC: includes 2 CRs R4-2219764 (38.101-1) and R4-2219765 (38.101-3) which belong to AI 9.4.3.3</t>
  </si>
  <si>
    <t>MediaTek: The overall completion level is claimed as: Core 20%, Performance 20%. However, in the open issue section, mostly the original core objectives are listed, which could also be interpreted as the work has not been started yet, and it is not clear either on what is 20% performance progress. Some updates on the open issues to reflect the claimed overall progress would be highly appreciated._x000D_
_x000D_
finally handled in discussion [98e-26-R18-FR1-RF]</t>
  </si>
  <si>
    <t>MCC: x=1 is still CA?_x000D_
Huawei: yes, it means intra-band CA (contiguous or non-contiguous)</t>
  </si>
  <si>
    <t>finally also handled in discussion [98e-08-R18-RAN4-SpectrumRelated]</t>
  </si>
  <si>
    <t>MCC: no CRs?_x000D_
RAN4 Chair (Huawei): no CRs this time, only some pCRs to TR 38.894 were agreed</t>
  </si>
  <si>
    <t xml:space="preserve">Vodafone </t>
  </si>
  <si>
    <t>handled in discussion [98e-29-R17-NTN-Performance]</t>
  </si>
  <si>
    <t>handled in discussion [98e-32-R18-IoT-NTN] (focusing on Section 2.2)</t>
  </si>
  <si>
    <t>see RP-223274 instead;_x000D_
note: A revised WID has to be based on the last approved WID (and not RP-222458 which was not treated at RAN #97e).</t>
  </si>
  <si>
    <t xml:space="preserve">On the Study on Expanded and Improved NR Positioning </t>
  </si>
  <si>
    <t>handled in discussion [98e-10-R18-Regional-Subsets-Bands]_x000D_
not provided as no pCRs were approved</t>
  </si>
  <si>
    <t>handled in discussion [98e-10-R18-Regional-Subsets-Bands]_x000D_
conclusion: 50%, March 23</t>
  </si>
  <si>
    <t>new internal RAN4 TR 36.8xx</t>
  </si>
  <si>
    <t>MCC: UID: 960073 is missing on the Tdoc</t>
  </si>
  <si>
    <t>MCC: UID: 960074 is missing on the Tdoc</t>
  </si>
  <si>
    <t>handled in discussion [98e-04-ITU-AH]_x000D_
conclusion: no LS answer to 3GPP ITU-R AH but RP-223390 was used as basis for LSout RP-223439</t>
  </si>
  <si>
    <t>after RAN review an LSout will go to SA and PCG (deadline for PCG approval 17 January 2023) before it will be provided to ITU-R WP5D;_x000D_
RAN action requested</t>
  </si>
  <si>
    <t>handled in discussion [98e-04-ITU-AH]_x000D_
conclusion: no LS answer to 3GPP ITU-R AH but RP-223391 was used as basis for LSout RP-223440</t>
  </si>
  <si>
    <t>handled in discussion [98e-04-ITU-AH]_x000D_
conclusion: no LS answer to 3GPP ITU-R AH but RP-223392 was used as basis for LSout RP-223441</t>
  </si>
  <si>
    <t>handled in discussion [98e-19-R18-eRedCap]_x000D_
_x000D_
handled in Mon GTW_x000D_
Proposal 1: Include the standalone UE peak data rate reduction scheme inside the scope of Rel-18 eRedCap WI_x000D_
Proposal 2: The decision of "Whether or not/how a separate early indication can be supported" shall be left for RAN WG to decide._x000D_
Proposal 3: Add the following text to the WI "Specify, an early indication for eRedcap if deemed needed (RAN1, RAN2)"_x000D_
Proposal 4: Add this objective to eRedcap WI “Specify a system information indication to indicate whether a Rel 18 eRedCap UE can camp on the cell/frequency or not [RAN2, RAN1]”</t>
  </si>
  <si>
    <t>RAN led SI;_x000D_
Tdoc to be provided at the end of RAN#98e</t>
  </si>
  <si>
    <t>handled in discussion [98e-11-Ambient-IoT]_x000D_
conclusion: 25%, June 23</t>
  </si>
  <si>
    <t>last approved SID: RP-222685; administrative updates to title, WID code, TR number, etc.</t>
  </si>
  <si>
    <t>Deutsche Telekom: Deutsche Telekom objects the approval of the agreed CR 0859rev1 to 36.304 (R2-2213080) for the following reasons:_x000D_
1) Formal reasons:_x000D_
# The Box “Radio Access Network” should not be ticked as this is the UE idle mode specification_x000D_
# The title of the CR should read: “Miscellaneous idle mode corrections related to NTN IoT” _x000D_
# The WI code is wrong ! -&gt; it should be “LTE_NBIOT_eMTC_NTN-Core” _x000D_
2) The proposed change to 4.1 adding “(e.g., performing intra-frequency, inter-frequency or inter-RAT measurements)” is not an essential correction for a closed release. _x000D_
Further this aimed clarification introduces even more unclarity on the technically wrong sentence it tries to clarify:_x000D_
In our understanding – and already explained in RAN2 discussion after the November meetings [Post120] and also already after the Feb 2022 meeting [Post117e] on March 16th 2022 to the editor/rapporteur of the related RAN2 aspects for this WI, the RAN2 Chair, the RAN Chair and MCC – the sentence is technically completely wrong as it leaves all the freedom to a UE implementation once the Discontinues Coverage (DC) of the NTN network is detected. _x000D_
We think RAN2 totally forgot during the discussion that the UE is supposed to perform idle mode tasks even between a NTN and a TN, especially if these two network are configured to work closely together in case they are using the same PLMN ID or use ePLMN between them. In such a situation, especially if on the NTN inter-frequency or inter-RAT neighbor relations and the related measurements are configured, the UE shall continue to execute the required procedures as in the remainder of the specification (which are the legacy procedures defined since the beginning of LTE (and also required in UMTS and GSM similarly). _x000D_
Related proposals to clarify the meaning of the sentence proposed by Deutsche Telekom have not been taken into account during RAN2#120._x000D_
Deutsche Telekom will provide a corrective CR for the next RAN2 meeting to correct the underlying issue as part of Rel-17._x000D_
_x000D_
RAN2 chair (MediaTek): 1.	Your technical point on Idle mode behaviour TN-NTN was discussed in RAN2 a number of times, and RAN2 decisions were communicated to SA2, SA1, CT1 by LS from R2 119bis. I understand DT raised this item at last RAN2 meeting (R2 120), but there was no/limited support in RAN2 to revisit the earlier decisions. For IoT-NTN, RAN2 has indeed skipped a number of optimizations for TN-NTN cooperation, but to my understanding this has all been deliberate. I don’t see anything forgotten._x000D_
2.	On the flagged CR, First - it doesn’t change your main technical point as the CR is a clarification CR not intended to change agreed behaviour but just provide improved description and consistency update to avoid future misunderstanding. To my understanding the CR correctly reflects RAN2 agreements. Second - for 2022Q4 I had explicitly in RAN2 asked and encouraged rapporteurs for all Rel-17 WIs and others to provide Rel-17 textual enhancements now (last call), because in the next quarter the bar is expected to be really high._x000D_
_x000D_
Vodafone: this seems to be another case where the (IoT) NTN work may be correct from a R17-(IoT)-NTN perspective but might harm existing things when integrated into the base specifications_x000D_
_x000D_
Qualcomm:  Interested people are encouraged to refer to the RAN2 email discussion “[AT119bis-e][104][IoT NTN] AS deactivation (Qualcomm)”, corresponding offline report, related discussion in RAN2, and agreements made by RAN2 in the session chair notes (R2-2210801)._x000D_
The flagged text in the CR for TS 36.304 is to capture the clarification (it was not clear so CT1 asked question to SA2, again SA2 asked question to RAN2 and RAN2 clarified). At this stage, any changes to RAN2 CR can impact multiple working groups; reopening the discussion on the CR text here which was extensively discussed and agreed in RAN2 should be avoided._x000D_
_x000D_
Huawei: We understand the CR was based on the RAN2 agreements and this is to clarify which idle mode tasks are allowed not to be performed. So from this perspective, the CR itself seems OK and agreeable, of course those points raised by DT on the coversheet can be fixed at this plenary._x000D_
On the other hand, we had some sympathy on DT’s point on changing it specific to NTN. In previous RAN2 meetings we also had similar proposals that in case there is TN coverage, the idle mode tasks are better to be performed. So if operators do believe the mechanism should avoid impact on existing TN cases, we are open to investigate this issue a bit further at next RAN2 meeting. We also understand the previous agreement has been sent to SA2, SA1 and CT1. But looking into the corresponding changes from these WGs, perhaps only SA2 specification could be affected, the specification for CT1 seems agnostic on this potential modification, and SA1 is only in cc and so no specification change seems needed. So the potential impact to other WGs seems manageable._x000D_
_x000D_
RAN2 chair (MediaTek): Proposed Way forward for this flag:_x000D_
-	Not approve CR 0859rev1 to 36.304 (R2-2213080). _x000D_
-	Expect continued discussions in Q1 in RAN2 on how to better clarify in 36.304 the UE behaviour when SIB32 is received and the UE is out of coverage._x000D_
Please note also: _x000D_
1)	I would expect Current RAN2 agreements to not be turned around, possibly complemented. _x000D_
2)	I would expect the Q1 discussion to not be a simple repetition of the previous discussion. _x000D_
FYI Background: for IoT-NTN, iwk TN-NTN is non-optimal, and switching between TN and NTN would typically be associated with significant overhead (e.g. more overhead than typical TN inter-network switching), and making different assumptions would be associated with significant work, assumed not possible in Rel-17._x000D_
_x000D_
Ericsson: We support this way forward and are fine to continue the discussion in Q1 in RAN2 as suggested_x000D_
_x000D_
DT: thanks to the RAN chair for the offline efforts to get this solved and improve the quality of Rel-17 specification while allowing to fix a critical issue for TN operator._x000D_
Thanks also to Vodafone and Huawei openly indicating that we might found an real issue here which needs to be fixed. Obviously, Deutsche Telekom is supportive of this outlined way forward for the next quarter to fix it by March 23. So we agree on: Proposed Way forward for this CR:_x000D_
-	 Not approve CR 0859rev1 to 36.304 (R2-2213080). _x000D_
- 	Expect continued discussions in Q1 in RAN2 on how to better clarify in 36.304 the UE behaviour when SIB32 is received and the UE is out of NTN coverage._x000D_
Deutsche Telekom will draft a crisp discussion paper for RAN2 and propose an update of the CR in question for discussion and agreement in RAN2 in Feb._x000D_
_x000D_
Qualcomm: we do not believe RAN2 forgot or ignored anything; RAN2 wanted to clarify the specifications. _x000D_
Now, we should recognize that RAN2 is already consumed with more important stuff for NTN than the text in question in this CR. So, let me put forward this alternative way forward for your consideration:_x000D_
-	 Update the CR cover page as suggested by DT (good suggestions)._x000D_
-	 Remove the change that is flagged by DT as being not an essential correction for a closed release._x000D_
- 	Approve the rest of the changes (which are mostly minor but good to have the spec clean)._x000D_
-	 RAN understands that further discussion on this item in RAN2 is not expected._x000D_
_x000D_
DT: thanks for providing the updated CR which now only contains the none contentious changes._x000D_
Obviously Deutsche Telekom is fine with approving this instead the older version we had problems with._x000D_
On your Qualcomm's way forward (	RAN understands that further discussion on this item in RAN2 is not expected): DT wants to clarify that "this item" means those parts which are in the updated CR you provided, not the issue we raised with regard to idle mode tasks towards TN!_x000D_
If this is common understanding we can approve your updated CR here at RAN#98e and we will bring a paper to RAN2 in Feb. again explaining our concerns along with a draft CR to resolve our technical concerns, as we still think there is a technical mistake being introduced, which changes intended legacy behaviour._x000D_
_x000D_
conclusion: all CRs of this CRpack are approved except:_x000D_
- R2-2213080 which is revised in RP-223533</t>
  </si>
  <si>
    <t>MCC: CRs were only technically endorsed because the CRs are related to a RAN2 task from RAN #97e (see RP-222590) where final decision was left to TSG RAN._x000D_
_x000D_
handeld in discussion [98e-31-PerFRGap-CR]_x000D_
_x000D_
conclusion: all CRs of RP-223417 are approved except_x000D_
- R2-2213347 which is revised in RP-223486</t>
  </si>
  <si>
    <t>RAN #97e concluded regarding RP-222371:_x000D_
-	 RTCM is listed on 3GPP’s LS page, so LSs can be exchanged._x000D_
-	 3GPP can reference RTCM specs as they are publicly available, which doesn’t require them to be free of charge._x000D_
-	 MCC will check RTCM’s copyright and IPR rules as RTCM functionality may become part of 3GPP solutions._x000D_
RP-223421 is summarizing the results regarding the last bullet point.</t>
  </si>
  <si>
    <t>conclusion: replacing "against" by "for"</t>
  </si>
  <si>
    <t>JCA = Joint Coordination Activity; compare LSin: RP-190044 (RAN #83), RP-191643 (RAN #85), RP-192388 (RAN #86),_x000D_
RP-201423 (RAN #89e), RP-210218 (RAN #91e), RP-213512 (RAN #94e), RP-221906 (RAN #97e); no explicit RAN action requested</t>
  </si>
  <si>
    <t>MCC: wrong Tdoc number on Tdoc; late submission_x000D_
_x000D_
Futurewei: The completion percentage is 90-100% depending on the % value we assign to waiting for the LS response from SA, not 80% as in the SR. In addition, the SI needs not continue, the WI can simply include the relevant objective and take into account the LS response when it arrives. See RP-223334 for our detailed analysis. Suggest to include this in the email discussion [98e-07-R18-XR]._x000D_
_x000D_
finally handled in discussion [98e-07-R18-XR]_x000D_
_x000D_
conclusion: 80%, March 23</t>
  </si>
  <si>
    <t>handled in discussion [98e-05-R18-NES]_x000D_
handled in Mon GTW_x000D_
Nokia: it is clear that we will have to downscope_x000D_
RAN1 chair: agrees that scope is too ambitious_x000D_
RAN chair: it is clear that the scope has to fit to the requested TU budget_x000D_
Telecom Italia: worried about conclusion of the SI and that scope is too big_x000D_
NTT DOCOMO: time domain enhancement is important for us_x000D_
Vodafone: TD stuff is interesting but we also want to have some power domain stuff as well_x000D_
DT: 3.-5. are topics that should have been addressed in the SI; we need a consistent solution in one REL_x000D_
AT&amp;T: agrees with RAN1 Chair and other operators on scope; also worried about NBC issues; strongly agrees with VDF on power domain_x000D_
Verizon: same view as AT&amp;T</t>
  </si>
  <si>
    <t>MCC: late submission_x000D_
conclusion: Core part WI is completed</t>
  </si>
  <si>
    <t>LSout will go to SA and from there to PCG (deadline for PCG approval 17 January 2023) before it will be provided to ITU-R WP5D_x000D_
_x000D_
LS was sent to SA on Tue of RAN #98e</t>
  </si>
  <si>
    <t>RAN chair: we don’t have a consensus on how to proceed</t>
  </si>
  <si>
    <t>satellite SI aspect handled in Fri GTW_x000D_
Vodafone: cannot agree to leave this open to RAN #99_x000D_
RAN chair: how many companies are fine to agree the moderator's proposal? 16 companies_x000D_
Vodafone: has deployed hardware that can cover the IMT-2020 satellite requirements and does not want to see this excluded_x000D_
Lidago: we spent a lot of effort to get NR NTN running_x000D_
Inmarsat: 3GPP has not idea of which scenarios we are talking about, why would 3GPP study this? We need at least some contributions describing what is proposed to be studied_x000D_
Mediatek: has similar view as Inmarsat, a lot more information needs to be provided about what is this "other thing" to be studied_x000D_
RAN chair: we could say "other techniques will be considered if sufficient info for evaluation and submission is provided"_x000D_
T-Mobile: if we want to evaluate other technologies, then start a study first about what other technologies we have_x000D_
Telecom Italia: this is contribution driven; if someone wants to make the efforts that's fine; and we are not deciding here on what to submit but just about what can be studied_x000D_
Hughes: REL-17 NR-NTN and REL-17 NTN-IoT are on the table, we cannot agree to "at least"_x000D_
RAN chair: suggests:_x000D_
The evaluation and submission shall at least consider REL-17 NR-NTN and REL-17 NTN-IoT_x000D_
Other 3GPP technologies are not excluded (contribution driven)_x000D_
Mediatek: change "consider" to "cover" and "Other technologies based on 3GPP are not excluded (contribution driven)"_x000D_
Ligado: we could go for a working agreement_x000D_
Hispasat: objects_x000D_
RAN chair: no conclusion is possible then and we come back in March23_x000D_
Telecom Italia: would like to come back later in the GTW_x000D_
RAN chair: if you can come back with a compromise, then fine otherwise the topic goes to March 23_x000D_
_x000D_
later in Fri GTW:_x000D_
Telecom Italia: has a way forward in RP-223554_x000D_
Note: In the end no consensus was achieved.</t>
  </si>
  <si>
    <t>handled Tdocs: RP-222902, 2919, 2974, 2990, 3003=&gt;3432, 3004, 3021, 3031, 3043, 3131, 3162, 3182, 3188, 3200, 3224, 3241, 3335, 3340,_x000D_
2914, 2988, 3084, 3094, 3152, 3261</t>
  </si>
  <si>
    <t>handled in Wed GTW_x000D_
RAN chair: can we accept alt3?  _x000D_
DT: we are not happy with not studying 3 months more but we go with the majority_x000D_
Vodafone: we are not happy with happy with alt3 but we do not object; D5 may need more study in the future_x000D_
which may lead to fragmentation of the solutions _x000D_
AT&amp;T: not happy either, hopes power domain can be enhanced in the future_x000D_
RAN chair: so alt3 is agreed so we will go for a normative WI at RAN #98e_x000D_
_x000D_
RAN chair: can we agree proposal 1?_x000D_
CEWIT: would make sure that we are in line with the TR_x000D_
Mediatek: last note is important to minimize UE impact_x000D_
RAN chair: proposal 1 on slide 3 is agreed_x000D_
_x000D_
RAN chair: can we agree proposal 2?_x000D_
Mediatek: impact on legacy UE has to be avoided_x000D_
RAN chair: if the note is controversial then we remove the note and you can discuss further_x000D_
RAN1 chair: note came from vivo/RAN2_x000D_
vivo: fine to remove the note_x000D_
Apple: would prefer to that idle mode behaviour of new UEs can change but fine to not touch legacy UE_x000D_
Nokia: prefers to have alignment as a note and not as an objective as this may be confusing for RAN2_x000D_
Intel: agrees with Nokia as this is already possible by implementation_x000D_
ZTE: suggests to remove first note_x000D_
Huawei: intention of first note unclear_x000D_
LG: prefers to keep the first note, baseline should be legacy SSB transmission; 2nd note: legacy UE should not be impacted_x000D_
Vodafone: if a 2nd note is added it should say "avoided" and not "considered"_x000D_
Mediatek, Qualcomm: important to keep first note_x000D_
RAN chair: is proposal 2 acceptable with changes in 2nd note: add "legacy" and say "should be avoided" (and DTX/DRX in first line instead of DRX/DRX)?_x000D_
vivo: remove "legacy" as we also want to avoid this for REL-18_x000D_
CEWIT: suggests to add "for anchor cell" to first note_x000D_
RAN chair: "Specify enhancement on cell DTX/DRX mechanism" is the general intention, details can still be discussed in the [98e-05-R18-NES] discussion_x000D_
_x000D_
RAN chair: can we agree proposal 3?_x000D_
Intel: 2nd bullet: there is no evaluation of the perf. gain from the SI from RAN1_x000D_
RAN chair: this is RAN3 so why should RAN1 evaluate?_x000D_
Vodafone: what does the "if necessary" mean? We think we need such a mechanism._x000D_
Qualcomm: proposal 3 is not about time window_x000D_
RAN1 chair: made a copy-and-past error_x000D_
RAN chair: 27 companies supporting proposal 3, can we agree it? proposal 3 is agreed_x000D_
_x000D_
RAN chair: can we agree proposal 5?_x000D_
RAN1 chair: work has to be done in RAN2_x000D_
RAN chair: proposal 5 is agreed_x000D_
_x000D_
RAN chair: can we agree proposal 4 as a compromise?_x000D_
Intel: would like to clarify that this is for FR1 and colocated scenario to reduce RAN4 work/discussions_x000D_
Apple: has similar view as Intel; RAN4 will study first and if feasible, RAN4 will do normative work?_x000D_
RAN1 chair: yes_x000D_
RAN chair: we could add "if feasible by RAN4 study"_x000D_
Apple: wants to add "and L1/L3 measurements"_x000D_
RAN chair: please continue discussion on "SSB-less SCell operation for inter-band CA" in [98e-05-R18-NES] discussion_x000D_
AT&amp;T: scope remains limited to RAN2/RAN4?_x000D_
RAN chair: yes _x000D_
LG: giving the limited TU budget for RAN2, we should not include RAN2_x000D_
RAN chair: discuss this further in [98e-05-R18-NES] discussion_x000D_
_x000D_
RAN1 chair/moderator: can not recommend D-5 for REL-18_x000D_
Vodafone: heavy something that works in high load case is important for operators so having something like this before REL-19 would be helpful_x000D_
AT&amp;T: would also like to look at power domainm but if REL-18 is on/off and if REL-19 is on power, then this is probably the best we could do_x000D_
RAN chair: moderator's proposal (to further consider D-5 as an enhancement for Rel-19 at a later phase) is endorsed _x000D_
_x000D_
conclusion: proposal 1/3/5 and "to further consider D-5 as an enhancement for Rel-19 at a later phase" are agreed, spirit of proposals 2 and 4 is endorsed, further discussion about them will happen in discussion [98e-05-R18-NES]</t>
  </si>
  <si>
    <t>handled Tdocs: RP-222983, 2984, 2991, 3005, 3007, 3017, 3035, 3042, 3095, 3124, 3134, 3135, 3163, 3225, 3244, 3255, 3278, 3281, 3286, 3336, 3360,_x000D_
2717, 2726, 2982, 3020, 3025, 3085, 3121, 3251-&gt;3425, 3289, 3373</t>
  </si>
  <si>
    <t>handled in Wed GTW_x000D_
_x000D_
NR carrier phase positioning and Bandwidth aggregation:_x000D_
Ericsson: if we are worried about workload, then we need to go for Bandwidth aggregation as NR carrier phase positioning_x000D_
Qualcomm: similar view as Ericsson; a technique that was not studied in the SI should not really be considered_x000D_
Nokia: both techniques were considered under accuracy improvements and a number of operators are supporting NR carrier phase positioning; we would reuse existing PRS/SRS so does not think the workload would be so high; about 30 companies including a dozen of operators is supporting it; how many operators high contiguous 100MHz band? this may explain where the operator support is_x000D_
Lenovo: already without these accuracy enhancements the workload will be already high; if we include both features of slide 2, then the scope needs to be reduced_x000D_
ZTE: we reduced the scope already a lot in the SI; RAN4 confirmed that bandwidth aggregation is feasible so we strongly support to have this in the WI;_x000D_
RAN chair: NR carrier phase positioning was studied but not recommended by the SI but it has a lot of operator support, Bandwidth aggregation was studied and recommended but has less operator support; question to RAN1 chair: what happens if we take both?_x000D_
RAN1 chair: sidelink positioning and other aspects will take already a lot of TUs and so would recommend to take only one of the two (NR carrier phase positioning or Bandwidth aggregation); and "2nd priority" idea usually is not working well_x000D_
RAN2 chair: also recommends to take only 1 technique_x000D_
RAN3 chair: prefers to have a late start in RAN3 as progress in RAN1 is needed first, regarding the 2 techniques we are not yet sure about the RAN3 impact_x000D_
RAN4 chair: RAN4 looked already a bit into Bandwidth aggregation, having 1 technique that is less controversial would be better_x000D_
RAN chair: is there a way to consider both techniques but to restrict the scope to a minimum?_x000D_
Intel/moderator: for NR carrier phase: new measurement would be the minimum; for Bandwidth aggregation focus on intra-band case (contiguous) was considered to limit the scope _x000D_
RAN chair: proposes to take both techniques but reduce the work to a minimum?_x000D_
Telecom Italia: objects because CA in same band is not a use case as most operators do not have enough space, the workload of this WI is getting out of control_x000D_
RAN chair: strong need for bandwidth aggregation? CMCC and some vendors_x000D_
Futurewei: to not do both and do them in REL-19 is a good suggestion_x000D_
RAN chair: who supports to not do both in REL-18 and consider them in REL-19? 10 companies_x000D_
RAN chair: who supports to do both in REL-18 both reduce workload to absolute minimum? 21 companies_x000D_
RAN chair: suggests to consider both in REL-18 but put all conditions there to reduce the workload to a minimum_x000D_
_x000D_
LPHAP:_x000D_
RAN chair: can we agree that 6. will not be in the scope of the WI?_x000D_
ZTE: this feature is quite simple_x000D_
RAN chair: how many companies want to have this 6.? 4 companies_x000D_
RAN chair: how many companies think 6. should not be included in the WI? 4 companies_x000D_
Intel/moderator: 6. was not in the recommendations of the SI_x000D_
RAN chair: if only 8 companies care about it, then the interest seems to be low_x000D_
RAN chair: so 6. will not be in the scope of the WI; whether you want to try it under TEI is up to proponents_x000D_
_x000D_
RAN chair: can we agree that 5. will not be in the scope of the WI?_x000D_
Huawei: it was considered beneficial from RAN1_x000D_
RAN chair: how many companies want to have this 5.? 2 companies_x000D_
RAN chair: how many companies think 5. should not be included in the WI? 6 companies_x000D_
RAN chair: again not many companies seem to be interested; sos 5. will not be in the scope of the WI_x000D_
_x000D_
Sidelink positioning (including ranging):_x000D_
Telecom Italia: not sure that this will still be usable for automotive industry; we do not have sidelink for FR2_x000D_
RAN chair: can we confirm that 5. will not be in the scope of the WI? it seems we can_x000D_
RAN chair: can we confirm inter-UE coordination is in the WI scope? it seems we can_x000D_
Bosch: yes, supports it_x000D_
Intel: "now" should say "no" for 4._x000D_
RAN chair: can we confirm "no explicit restrictions against transmission of SL-PRS in FR2"? confirmed_x000D_
_x000D_
conclusion: both (NR carrier phase positioning and Bandwidth aggregation) will be considered in REL-18 but discussion [98e-06-R18-Positioning] will work on adding conditions to reduce workload to a minimum;_x000D_
on LPHAP: 5. (Skipping paging reception in RRC_INACTIVE) and 6. (DL PRS configuration with 1-symbol PRS) are excluded from the scope of the WI; _x000D_
Sidelink positioning:_x000D_
- 5. (SL-AOD) will be excluded form WI scope,_x000D_
- Resource allocation scheme 2 congestion control/inter UE coordination is included in scope;_x000D_
- no explicit restrictions against transmission of SL-PRS in FR2</t>
  </si>
  <si>
    <t>handled Tdocs: RP-222832, 2936, 2981, 3032, 3036, 3098, 3099, 3123, 3160, 3207, 3208, 3209, 3223, 3242, 3262, 3334, 3367,_x000D_
2903, 2920, 2962, 2999, 3045, 3049, 3086, 3132, 3187, 3243, 3279, 2935-&gt;3429 (which was flagged)</t>
  </si>
  <si>
    <t>see also AI  9.2.10 for SI FS_NR_XR_enh_x000D_
_x000D_
handled in Wed GTW_x000D_
Nokia/moderator: suggests SI will be kept open until March 23 to work only on XR awareness and to approve a WI at RAN #98e not yet working on XR Awareness; WID can be updated in March 23 regarding XR Awareness_x000D_
Qualcomm: some concern about parallel SI and WI_x000D_
RAN2 chair: as long as SI and WI are decoupled this can work_x000D_
RAN chair: any RAN3 impact considered?_x000D_
Nokia: can be discussed in March 23_x000D_
RAN3 chair: so no TU requested for Q1/23 for RAN3?_x000D_
Nokia: correct_x000D_
Huawei: we need to be clear about remaining open issues for the SI; congestion management from SA2 could impact RAN3 so no need to say that RAN3 would only start in Q2/23_x000D_
ZTE: there are some aspects of XR Awareness which are already stable in the SI that we should not reopen_x000D_
Vodafone: RAN2 sent LS to SA2 and this is actually the open part_x000D_
_x000D_
Nokia/moderator: PDCCH skipping and RRM enhancements will not be included as not part of the TR_x000D_
Apple: supports PDCCH skipping and RRM enhancement needs RAN4 involvement_x000D_
RAN chair: how many companies see a need for both (PDCCH skipping and RRM enhancement)? 6 companies_x000D_
RAN chair: how many companies have strong concerns to include both (PDCCH skipping and RRM enhancement)? 5 companies_x000D_
RAN chair: how many companies see a need for RRM enhancement in WI? 5 companies_x000D_
RAN chair: how many companies have strong concerns to have RRM enhancements in WI? 5 companies_x000D_
RAN chair: how many companies see a need for PDCCH skipping in WI? 16 companies_x000D_
RAN chair: how many companies have strong concerns to have PDCCH skipping in WI? 5 companies_x000D_
Nokia: PDCCH skipping includes a lot of new techniques that's why interests go up;_x000D_
it's nice to have but not critical for XR so would still skip it in the REL-18 WID_x000D_
RAN chair: so let's drop both from the WID_x000D_
_x000D_
2RX for XR:_x000D_
Nokia/moderator: suggests to come back at RAN#99 in March23 and try to define a way forward_x000D_
Apple: suggests to add "if issues are solved, then 2RX for XR will be added"_x000D_
RAN chair: does not think that such an addition is needed_x000D_
MediaTek: we shall not confuse such a new XR device type with the redcap type_x000D_
Futurewei: same view as Mediatek_x000D_
Qualcomm: keeping discussion at RAN level is good; assumes that this 2RX discussion is still for REL-18_x000D_
RAN VC(DT): for us this topic is clearly out of REL-18, it was not part of the REL-18 SI and requires a detailed study_x000D_
T-Mobile: We'd like to see data on the network impact. 2 Rx will have lower SNR, so lower MCS, lower throughput_x000D_
RAN chair: it can still be discussed for REL-18, is there a guarantee that this will be part of REL-18: no_x000D_
China Unicom: performance impacts are still to be considered_x000D_
_x000D_
conclusion: SID will be limited on XR Awareness aspects, WID will be approved at RAN #98e excluding any XR Awareness work in Q1/23; no RAN3 impact from WI in Q1/23 (will be reassed in RAN #99); PDCCH skipping and RRM enhancement will not be considered in the REL-18 WI;_x000D_
The delay of the start of the normative work on XR awareness is not foreseen to have an impact on the Release 18 completion schedule;_x000D_
2RX for XR: Come back at RAN#99 in March23 and try to define a way forward_x000D_
_x000D_
conclusion: Wed GTW agreements will be documented in RP-223493</t>
  </si>
  <si>
    <t>handled Tdocs:_x000D_
RP-223287, 3365, _x000D_
2734, 2824, 3247, _x000D_
2735, 2955, 2992, 2997 (except PC2 part)-&gt;3431, 2998 (except PC2 part), 3026, 3029, 3075, 3076, 3260, 3361, 3362</t>
  </si>
  <si>
    <t>MCC: RP-223287 (motivation paper) and RP-223365 (new WID) are actually not spectrum related; new WID RP-223365 is a resubmission of RP-222661 (which was at first approved at RAN #97e but then not pursued after the meeting as target date(s) and rapporteur were missing)_x000D_
_x000D_
handled in Fri GTW_x000D_
slide 4:_x000D_
Qualcomm: worried about the NOTE2 as "transmission" is not correct_x000D_
CMCC: NOTE2 was actually coming from Qualcomm_x000D_
RAN VC (AT&amp;T): we have to make sure that PC2 work does not start before PC3 work is completed but yes, Alt 2 is in line with the approach that RAN4 took in the past by grouping high power aspects into separate WIs_x000D_
MCC: would be ok to follow the RAN4 chair's proposal and go for Alt1 provided it is clear that at RAN #99 we really remove the high power aspects from this WID (RP-223515=&gt;RP-223553) and that RAN4 does not work on these high power aspects in Q1/23_x000D_
RAN VC (AT&amp;T): high power aspects shall not be considered before the combos are done for PC3_x000D_
MCC: suggests that combos can be transferred from the new WI (RP-223515=&gt;RP-223553) to the existing high power basket WI HPUE_FR1_TDD_NR_CADC_SUL_R18 at RAN #99 and to add there a note addressing the concern from AT&amp;T_x000D_
RAN chair: slide 6: UE type for low bands: any comments?_x000D_
Skyworks: 4Rx antenna aspects were not studied and wondering how this could be done together with 3TX which should be easier to consider_x000D_
Sony: we planned a study phase for 4Rx_x000D_
Mediatek: impact for 3Tx is significant_x000D_
Skyworks: strange that 3Tx work for smart phones is not considered in RP-223517 _x000D_
conclusion: _x000D_
- slide 2 and 3 recommendations are endorsed:_x000D_
   - new WIDs RP-223511, RP-223529, RP-223530, RP-223514, RP-223485, RP-222824 are approved_x000D_
   - RP-223427 IoT NTN LTE band: come back with the spectrum related WI proposal for satellite L-/S-Band for IoT NTN in the next RAN plenary_x000D_
- RP-223553 is approved but high power (non-PC3) aspects will be removed from RP-223553 at RAN #99 and moved to basket WI HPUE_FR1_TDD_NR_CADC_SUL_R18 with the disclaimer that non-PC3 work on these combos will not start before PC3 part is done in RP-223553_x000D_
- revised WID RP-223537 (revision of RP-223350) is approved (it is a revision of the WI title avoiding an overlap with new WID RP-223515)_x000D_
- slide 6 proposal 1 is endorsed, new RP-223516 is approved_x000D_
- new WIDs RP-223517, RP-223541 are approved</t>
  </si>
  <si>
    <t>handled in Fri GTW_x000D_
Qualcomm/moderator: in total there were 3 pCRs planned to still be uploaded but corresponding draft versions of them did not reach consensus_x000D_
MCC: allocacted were: RP-223196=&gt;RP-223547, RP-223358=&gt;RP-223548, for a 3rd pCR no Tdoc number was allocated so far as the relation to existing documents was unclear_x000D_
RAN chair: suggest to bring pCRs to RAN #99_x000D_
Qualcomm/moderator: we could still upload RP-223547 and RP-223548 (and merge the 3rd one into one of both) just for documentation purposes even there was no consensus on them?_x000D_
MCC: yes, please do so but they will get the status not pursued_x000D_
MCC: general comment on RAN led SIs: Normally a TSG is not leading SIs (so this is a RAN invention) and we have to make sure that we do not run into a WG mode of working where we still see pCRs coming on the last day of the RAN meeting; a RAN led SI shall come to agreements about pCRs earlier in the week in order to give the rapporteur the chance to prepare the new TR version and the status report that still have to be handled by RAN in the same week_x000D_
conclusion: 2pCRs (RP-223547 and RP-223548) will still be uploaded but there was no agreement about those</t>
  </si>
  <si>
    <t>handled in Fri GTW_x000D_
RAN chair: slide 4: proposal 4-4v2 is agreeable? seems so_x000D_
Huawei/moderator: we agreed a skeleton TR but pCR with additional RAN #98e agreements will be submitted to RAN #99_x000D_
conclusion: slide 2 is endorsed, slide 4 proposal 4-4v2 is endorsed, slide 6 is endorsed</t>
  </si>
  <si>
    <t>conclusion:_x000D_
- 	Let RAN4 proceed according to the current schedule_x000D_
- Aspects of new and legacy behaviours should be discussed in parallel in the SI in 1Q2023_x000D_
- Aspects of legacy behaviour might be prerequisite to find final agreement on enhancement aspects.</t>
  </si>
  <si>
    <t>handled in Wed GTW:_x000D_
Proposal 1: Confirm the following representative sub use cases according to RAN1 agreements for the initial set of use case as below_x000D_
- CSI feedback enhancement_x000D_
 - Spatial-frequency domain CSI compression using two-sided AI model_x000D_
 - Time domain CSI prediction using UE sided model_x000D_
- Beam management_x000D_
 - Spatial-domain DL beam prediction for Set A of beams based on measurement results of Set B of beams_x000D_
 - Temporal DL beam prediction for Set A of beams based on the historic measurement results of Set B of beams_x000D_
- Positioning accuracy enhancements for different scenarios _x000D_
 - direct AI/ML positioning_x000D_
 - AI/ML assisted positioning_x000D_
Proposal 2:  Leave the discussion of “For BM-Case1 and BM-Case2, beams in Set A and Set B should be in the same Frequency Range” to RAN1_x000D_
Proposal 3:  Leave the work arrangement about what to be discussed or what to be prioritized to WGs._x000D_
_x000D_
Futurewei: concerned about proposal 1 as not in line with RAN1_x000D_
CMCC/moderator: some companies try to remove some use cases but acc. to RAN1 agreements is ok_x000D_
LG: "initial set" is dangerous_x000D_
RAN chair: we could say "proposal 1: Confirm the sub use cases according to RAN1 agreements"_x000D_
_x000D_
RAN chair: on proposal 2 we could say that RAN does not give guidance on this_x000D_
_x000D_
conclusion: revised in RP-223494 to document the 3 agreed proposals_x000D_
CMCC: with this discussion [98e-13-R18-AIML-Air] can be closed</t>
  </si>
  <si>
    <t>conclusion: To postpone the checkpoint on revisiting whether or not to include the case of transmitting simultaneously to RAN#99.</t>
  </si>
  <si>
    <t>handled in Fri GTW_x000D_
RAN chair: could this be handled in RAN1?_x000D_
RAN1 chair: would rather prefer that RAN can handle it but ok_x000D_
conclusion: topic will be handled by RAN1 in Q1/23_x000D_
- It is confirmed by RAN/RAN1 chairs that additional 1 TU is allocated to Rel-18 MC enh WI for RAN1 in Q1 2023 (RAN1#112 meeting) by using one of RAN1 reserved TUs.</t>
  </si>
  <si>
    <t>conclusion: On the scope/workload issue on Rel-18 NR MIMO evolution for downlink and uplink WI, no RAN-level action is needed at RAN#98e</t>
  </si>
  <si>
    <t>handled in Wed GTW_x000D_
Proposal 1 (II): _x000D_
- Continue the FR2 topic as a “study” only objective from RAN#98-e with both RAN1 and RAN2 involvement_x000D_
  - The priority handling of this objective is up to the session chairs in RAN1 and RAN2_x000D_
  - The timing to start the RAN2 study is up to RAN2 session chair (e.g., after RAN1 has made some progress)_x000D_
- The CA objective is dropped from Rel-18. It should be re-considered in Rel-19_x000D_
_x000D_
NSC: questioning proposal 1_x000D_
Bosch: CA for REL-19 is not acceptable for us_x000D_
ZTE: maybe we can study the CA aspects in REL-18 so that we can really start in REL-19_x000D_
Intel: does not like to drop the CA objective now_x000D_
RAN chair: how many companies support proposal 1? 17 companies_x000D_
RAN chair: how many companies have strong concerns about proposal 1? 9 companies_x000D_
RAN chair: it must be clear that if we do CA in REL-18 it must be minimized_x000D_
Oppo: tried already minimizing the scope which was not acceptable_x000D_
RAN1 chair: even without CA we are completely loaded for sidelink in RAN1; very concerned if we take both FR2 and CA_x000D_
RAN chair: continue FR2 and could revisit the CA objective in March 23 (including in REL-18 with minimal effort or dropping from REL-18 and reconsider for REL-19)_x000D_
Bosch: suggests an email discussion about the CA scope for REL-18_x000D_
RAN chair: no official email discussion, people can discuss offline_x000D_
_x000D_
Proposal 3 (I): For the SL-U objective, update the following bullet as:_x000D_
 - focus on FR1 unlicensed bands (n46 and n96/n102)_x000D_
_x000D_
RAN chair: is proposal 3 (I) acceptable? seems so_x000D_
conclusion: revised in in RP-223495 to capture conclusions:_x000D_
- continue FR2 and could revisit the CA objective in March 23 (including in REL-18 with minimal effort or dropping from REL-18 and reconsider for REL-19)_x000D_
- proposal 3 (I) is agreed</t>
  </si>
  <si>
    <t>handled in Fri GTW_x000D_
Qualcomm: does not agree with the proposal and there should be an agreement here as otherwise discussion will continue_x000D_
Ericsson: also things we need to decide, only one meeting left in RAN1, it is not essential for the repeater operation_x000D_
AT&amp;T: worried that we have to rely of a magic O&amp;M solution; so working on some semi-static power control would be useful_x000D_
Orange: supports AT&amp;T that having a semi-static solution to adjust the power is very useful for operators_x000D_
RAN1 chair: dynamic is not possible, even a semi-static solution would have to be simplified; preference would not to do it in REL-18 but if there is good support, then we could try _x000D_
Panasonic: worried that comments from people are not aligned, semi-static may not work with a dynamically changing element_x000D_
Qualcomm: there are some things mixed up (DL and UL, NCR-Fwd and ...) _x000D_
RAN chair: how many companies think it is necessary to add semi-static PC for DL and UL? 10 companies_x000D_
RAN chair: strong concerns to do this? 15 companies_x000D_
RAN chair: so we need to drop_x000D_
Qualcomm: very surprised and disappointed about this_x000D_
AT&amp;T: not enough time seems to be the main argument, suggests to leave WGs to discuss this in next quarter_x000D_
RAN1 chair: this would not be a good idea_x000D_
DT: is a good example that the SI had no conclusion about this, so it should not be discussed_x000D_
Ericsson: we should remove the last bullet on slide 4_x000D_
Panasonic: removing it does mean it will not happen_x000D_
RAN chair: correct; last bullet will be removed_x000D_
conclusion: no semi-static PC for DL and UL, last bullet on slide 4 will be removed; revised in RP-223550 to document agreements</t>
  </si>
  <si>
    <t>handled in Wed GTW_x000D_
Issue 2. Additional separate early indication:_x000D_
Proposal_x000D_
- Update the WID by adding objective: Support additional separate early indication(s) (RAN1, RAN2)_x000D_
- How to support is decided by WGs_x000D_
_x000D_
RAN chair: can proposal for issue 2 agreed?_x000D_
Samsung: was not discussed in RAN2, requires WG discussion_x000D_
RAN chair: can be discussed further under [98e-19-R18-eRedCap]_x000D_
_x000D_
Issue 3. Other restrictions of the WI (e.g., connectivity restrictions, band, etc.):_x000D_
Proposal_x000D_
For restriction of the WI (e.g., connectivity restriction, band, etc), keep the objective as it is, i.e., inheriting Rel-17 restrictions on Redcap_x000D_
Observation: _x000D_
seems agreeable to all but one company?who wants to add one more note  This WI focuses on SA mode and single connectivity with operation in a single band at a time.” _x000D_
_x000D_
Mediatek: is same note for REL-18 WID that we had in REL-17_x000D_
DT: wondering why note and proposal is needed_x000D_
RAN chair: can we agree with the proposal? proposal is agreed_x000D_
_x000D_
Issue 4: Minimum target (downlink) peak data rate:_x000D_
Proposal: Keep the minimum target peak rate as 10Mbps_x000D_
RAN chair: how many companies support the proposal? 19 companies_x000D_
RAN chair: how many companies want to go with 6Mbps? 5 companies_x000D_
RAN chair: suggests to go with the proposal_x000D_
_x000D_
conclusion: proposals for issue 3 and issue 4 are agreed</t>
  </si>
  <si>
    <t>conclusions:_x000D_
- proposals 6 and 7 endorsed (to revise WID in RP-223520)</t>
  </si>
  <si>
    <t>conclusion: agreements:_x000D_
-	 For TU allocation, move 0.5 RAN2 TU from Apr. 2023 to Feb. 2023._x000D_
-	 For R17 MUSIM gap supporting, add separated bullet, i.e., “Specify MN-SN coordination of R17 MUSIM gaps when network A is NR-DC in Rel-18 [RAN2]” in revised WID RP-223492._x000D_
- For network B requirement removing or postpone, no change is needed now, leave it as RAN4 discussion._x000D_
- For Clarification on the collision between MUSIM gap an SMTC, no change is needed now, leave it as RAN4 discussion._x000D_
- For Clarification RAN4 TU for Band Confliction, RAN4 can discuss band conflict issue based on RAN2 LS, if any</t>
  </si>
  <si>
    <t>handled in Wed GTW_x000D_
proposal: RAN to start a normative phase on network verified UE location_x000D_
Apple: we were the company that was objecting; no country requires UE verified location; SA3 asked UE report is not trustable; performance is worse performance than GNSS; up to 180sec needed while SA2 required 60sec; there is a also a UE privacy concern; so we have to object such a WI objective_x000D_
RAN chair: not sure whether further technical discussion is needed_x000D_
RAN chair: how many companies support the proposal? 23 companies_x000D_
RAN chair: how many companies have strong concerns? 1 company_x000D_
RAN chair: can we go with the proposal?_x000D_
Apple: we object, non of our concerns was addressed_x000D_
RAN chair: is it ok that we minute Apple's concerns and go with the proposal?_x000D_
Apple: no, we object to the proposal_x000D_
MCC: consensus means abscence of sustained objection_x000D_
Thales/moderator: there is no requirement to achieve the same accuracy as GNSS it is just a way to increase trust; the privacy aspect could be addressed in SA3 as a consent issue_x000D_
RAN chair: let's see the next days whether the situation can be addressed/solved, if not, we may consider a working agreement</t>
  </si>
  <si>
    <t>Conclusion: There is no need to update the WID at this meeting, and the discussions for both inter-RAT_x000D_
Successful Handover Report (SHR) and MRO for MR-DC SCG failure scenario may be continued in_x000D_
RAN WGs.</t>
  </si>
  <si>
    <t>originally planned to be handled in Fri GTW but finally not handled there_x000D_
_x000D_
conclusion: proposal 1 is agreed to revise WID of WI NR_FR2_multiRX_DL in RP-223527</t>
  </si>
  <si>
    <t>conclusions:_x000D_
- Include a note into update WID for FR2 framework part “Down-selection between pure measurement approach and hybrid of simulation and measurement approach is suggested to be done before the completion of core part.” _x000D_
- The simulation efforts and measurement efforts can be conducted in parallel before RAN4 makes the decision on selecting either Pure measurement approach or Hybrid simulation and measurements approach.</t>
  </si>
  <si>
    <t>conclusion: target date of NR_NTN_solutions-Perf is shifted to March 23 and status report RP-222739 is noted which captures the necessary remaining objectives/open issues</t>
  </si>
  <si>
    <t>handled Tdocs: RP-222725, 2923, 2963, 3030, 3074, 3113, 3149, 3175, 3248, 3366_x000D_
3172, 3173</t>
  </si>
  <si>
    <t>Note: RP-223172 and RP-223173 (AI 9.3.4.6 for REL-18 WI NR_RRM_enh3) are included in discussion [98e-30-BWP-WithoutRestriction] as they propose to address the "Bandwidth Part (BWP) operation without bandwidth restriction" (see AI 9.11 and LSin RP-222725) within this existing REL-18 WI NR_RRM_enh3._x000D_
_x000D_
handled in Wed GTW_x000D_
RAN chair: any concerns about question 1: "Companies with concerns about the completeness of Option A should submit contributions to RAN4. RAN requests RAN4 to treat any such documents"_x000D_
vivo: so only option c for REL-18?_x000D_
RAN chair: topic can continue under [98e-30-BWP-WithoutRestriction]</t>
  </si>
  <si>
    <t>conclusion: RP-223055 (REL-15) not pursued, RP-223523 (REL-16) &amp; RP-223524 (REL-17) are approved</t>
  </si>
  <si>
    <t>RAN chair: this LSin arrived late, companies would need time to digest the information therein and perform necessary discuss to formulate their views, let’s note the LS in RAN#98-e. Potential reply LS can be considered in future RAN meetings</t>
  </si>
  <si>
    <t>MCC: late submission_x000D_
AT&amp;T: the revision is addressing our comment to RP-222875_x000D_
conclusion: Core: 15%, Dec.23; Perf.: 5%, Dec.23</t>
  </si>
  <si>
    <t>result of discussion [98e-26-R18-FR1-RF]</t>
  </si>
  <si>
    <t>result of discussion [98e-26-R18-FR1-RF]_x000D_
conclusion: Core: 20%, Dec.23; Perf.: 20%, June 24</t>
  </si>
  <si>
    <t>conclusion: Core part WI completed; Core: 100%, Dec.22; Perf.: 20%, June 23</t>
  </si>
  <si>
    <t>result of discussion [98e-09-6GHz-TR]</t>
  </si>
  <si>
    <t>conclusion: revised adding "e.g." as intra-band CA is also possible for x&gt;1</t>
  </si>
  <si>
    <t>result of discussion [98e-08-R18-RAN4-SpectrumRelated]</t>
  </si>
  <si>
    <t>result of discussion [98e-31-PerFRGap-CR]</t>
  </si>
  <si>
    <t>RAN chair: no action for TSG RAN_x000D_
_x000D_
CT chair (Orange): The LS is a reminder for the RAN3 chair to ask RAN3 spec rapporteurs to check if there is any pending IANA assignment request in their specs, especially for Rel-17 specifications (even if the tracking should be done for Rel-18 as well). If any, please inform the CT chair and the MCC._x000D_
_x000D_
RAN3 chair (ZTE):_x000D_
The IANA port allocation issue was triggered in R17 for W1 interface, but can also be used for future expansion requirements when new interface is introduced._x000D_
For W1 interface, the SCTP Destination Port number value assigned by IANA for W1AP is 37472 and it has been captured in TS37.472. While for UDP/TCP port assignment for W1 interface, further checking by companies especially the rapporteur is needed and this LS will be treated in RAN3#119 meeting, will keep you in the loop if something is missing here._x000D_
While for general solution, RAN3 replied in R3-212800 in RAN3#112e, both Solutions 1 and 2 are feasible in TR29.835 (now, it should be solution#6 and solution#7 in TR 29.941).</t>
  </si>
  <si>
    <t>Revised WID: Core part: Enhancement on NR QoE management and optimizations for diverse services</t>
  </si>
  <si>
    <t>result of discussion [98e-21-R18-MUSIM]</t>
  </si>
  <si>
    <t>conclusion: all 3 proposals of slide 6 are endorsed_x000D_
MCC: NWM summary is missing</t>
  </si>
  <si>
    <t>conclusions:_x000D_
- Continue the FR2 topic as a “study” only objective from RAN#98-e with both RAN1 and RAN2_x000D_
involvement_x000D_
  - The priority handling of this objective is up to the session chairs in RAN1 and RAN2_x000D_
  - The timing to start the RAN2 study is up to RAN2 session chair (e.g., after RAN1 has made some_x000D_
progress)_x000D_
- Revisit the CA objective in March, including the possibility of including it in Rel-18 with minimal WG_x000D_
efforts, or dropping it from Rel-18 but re-consider it in Rel-19_x000D_
- In the SL-U objective: update bullet to "Focus on FR1 unlicensed bands (n46 and n96/n102)"</t>
  </si>
  <si>
    <t>result of discussion [98e-04-ITU-AH]</t>
  </si>
  <si>
    <t>Note: HPUE_NR_FR1_TDD_R18-Perf part is stopped at RAN #98e at 0%</t>
  </si>
  <si>
    <t>result of discussion [98e-22-R18-SLRelay]</t>
  </si>
  <si>
    <t>result of discussion [98e-07-R18-XR]</t>
  </si>
  <si>
    <t>conclusions: way forwards of 4.1 and 4.2 are endorsed._x000D_
The delay of the start of the normative work on XR awareness is not foreseen to have an impact on the Release 18 completion schedule.</t>
  </si>
  <si>
    <t>result of discussion [98e-18-R18-NCR]</t>
  </si>
  <si>
    <t>handled in Fri GTW_x000D_
Apple: power will increase by 30% so can not agree_x000D_
Samsung: can also not agree; B-1-1 and B-2-2 should be agreed as a package otherwise no need for agreeing anything in REL-18_x000D_
Nokia: B-1-1 plus C is already a stretch, B-1-1 plus B-2-2 is not acceptable for us_x000D_
RAN chair: B-1-1 plus C: supported by 18 companies; B-1-1 plus B-2-2 plus C: supported by 5 companies_x000D_
RAN chair: taking B-1-1 plus C now and have B-2-2 as come back for RAN #99?_x000D_
Apple: not acceptable for us; we could go B-1-1 plus B-2-2 plus C and if serious network problems are detected we could come back to B-2-2_x000D_
RAN chair: could we reduce B.2.2 and just take NCSG? just 9 companies supporting, 7 companies strong concerns_x000D_
Nokia: B-1-2 and B-2-2 not acceptable for Nokia_x000D_
Intel: "Companies with concerns about the completeness of Option A should submit contributions to RAN 4. RAN requests RAN 4 to treat any such documents." still applies_x000D_
RAN chair: up to RAN4 chair_x000D_
RAN chair: B1 plus C: 2 companies object_x000D_
conclusion: RAN4 shall not discuss this further and RAN will come back at RAN #99</t>
  </si>
  <si>
    <t>- Proposal 1: Confirm the representative sub use cases according to RAN1 _x000D_
- Proposal 2:  No RAN guidance on the issue of “For BM-Case1 and BM-Case2, beams in Set A and Set B should be in the same Frequency Range” to RAN1_x000D_
- Proposal 3:  Leave the work arrangement about what to be discussed or what to be prioritized to WGs._x000D_
conclusion: all 3 proposals of slide 6 are endorsed</t>
  </si>
  <si>
    <t>result of discussion [98e-10-R18-Regional-Subsets-Bands]_x000D_
conclusion: revised since this revision WID does not show any changes with rev marks</t>
  </si>
  <si>
    <t>result of discussion [98e-28-R18-MIMO-OTA]</t>
  </si>
  <si>
    <t>result of discussion [98e-08-R18-RAN4-SpectrumRelated]_x000D_
conclusion: revised to update co-rapporteur</t>
  </si>
  <si>
    <t>result of discussion [98e-08-R18-RAN4-SpectrumRelated]_x000D_
conclusion: revised during Fri GTW to update Note 2 and to replace SUL_n79A-n98A by SUL_n79A-n95A for combo CA_SUL_n41A-n83A_SUL_n79A-n95A in the Excel list</t>
  </si>
  <si>
    <t>handled in Fri GTW_x000D_
RAN chair: how many companies think WID can be approved? 18 company_x000D_
RAN chair: how many companies have serious concerns to approve the WI? 1 company_x000D_
RAN chair: suggests to approve the WID</t>
  </si>
  <si>
    <t>result of discussion [98e-08-R18-RAN4-SpectrumRelated]_x000D_
multiple versions of RP-223518 exist</t>
  </si>
  <si>
    <t>result of discussion [98e-20-R32-IoT-NTN]</t>
  </si>
  <si>
    <t>result of discussion [98e-20-R18-MobilityEnh]</t>
  </si>
  <si>
    <t>result of discussion [98e-23-R18-UAV]</t>
  </si>
  <si>
    <t>result of discussion [98e-34-R18-RAN4-CompanyCRs]</t>
  </si>
  <si>
    <t>result of discussion [98e-11-Ambient-IoT]</t>
  </si>
  <si>
    <t>result of discussion [98e-27-R18-FR2_multiRx_DL]</t>
  </si>
  <si>
    <t>handled in joint session:_x000D_
- SP-221311 RAN chair_x000D_
- SP-221308 CT chair_x000D_
- SP-221310 SA chair_x000D_
resulting:_x000D_
- SP-221317 = RP-223528 endorsed timeplan_x000D_
- SP-221319 notes of the joint session_x000D_
i.e. REL-18 ASN.1 freeze is shifted from March 24 to June 24 (March 24 will remain an ASN.1 checkpoint); REL-18 freeze remains Dec.23 in RAN and is shifted in SA/CT from Dec.23 to March 24</t>
  </si>
  <si>
    <t>New WID: Introduction of 900 MHz NR band in the US</t>
  </si>
  <si>
    <t>New WID: Introduction of 900 MHz LTE band in the US</t>
  </si>
  <si>
    <t>result of discussion [98e-06-R18-Positioning]_x000D_
handled in Fri GTW_x000D_
Ericsson: prefers to have no work in RAN4 in Feb.23 meeting_x000D_
ZTE: why does RAN2 need to be involved in last bullet is unclear_x000D_
Nokia: connected mode and inactive mode should be considered for BW aggregation and carrier phase_x000D_
DT: WI is totally overloaded and we have only 9 months for this_x000D_
RAN chair: scope is at least within what agreed before_x000D_
DT: a couple of operators indicated which points are not needed_x000D_
RAN chair: proposes to agree the WID as is and we could do further refinements later_x000D_
Intel/moderator: sent an email to the RAN reflector on Fri morning with explanations why which part was included, so agrees with the RAN chair_x000D_
Qualcomm: we made great efforts to reduce RAN4 workload_x000D_
CATT: concerned about "with measurement gaps"; does not make sense on a single carrier_x000D_
RAN chair: main point is to reduce workload for RAN4_x000D_
ZTE: there is no measurement gap in inactive mode_x000D_
conclusion: revised in RP-223549 to include online drafting comments</t>
  </si>
  <si>
    <t>result of discussion [98e-24-R18-NR-NTN]</t>
  </si>
  <si>
    <t>handled in Fri GTW_x000D_
slide 6, proposal1_x000D_
DT: how can this be optional for emergency call routing, it's a bit strange_x000D_
Apple: there is no requirement for this; the slide 6 can not be endorsed as Annex is not_x000D_
addressing our concerns; but we will not object anymore but have still strong concerns_x000D_
about user privacy and necessity of the normative work for this_x000D_
RAN chair: 4 companies support option 1, 21 companies supporting option2; so option 2 is agreed_x000D_
Intel: option 3 multi-RTT only is missing_x000D_
RAN chair: how many companies would support such option 3? 7 companies_x000D_
RAN chair: so let's go for option 2_x000D_
_x000D_
RAN chair: slide 7: proposal 2bis: option 2 seems agreeable_x000D_
Huawei: worried about Note 4 on slide 7, will lead to discussion in WG_x000D_
RAN chair: is a soft note (may be considered)_x000D_
RAN chair: slide 7: can we agree to option 2 and the notes?_x000D_
Futurewei: we have only 1 TU for all this, we can add 2nd priority issues but people have to realize that there will be no time for this_x000D_
_x000D_
conclusion: agreements:_x000D_
- slide 1: agreement1_x000D_
- slide 4: agreement 2_x000D_
- slide 6 proposal 1 and  proposal 2 option 2_x000D_
- slide 7: option 2 agreed and notes of slide 7 are endorsed_x000D_
revised in RP-223552 to document these agreements</t>
  </si>
  <si>
    <t>result of discussion [98e-14-R18-FR2-OTA]</t>
  </si>
  <si>
    <t>see also AI 9.2.5 for REL-18 SI FS_Netw_Energy_NR</t>
  </si>
  <si>
    <t>handled in Fri GTW_x000D_
RAN chair: slide 12, "Proposal for Issue – 1 UE peak rate reduction as a standalone feature" agreeable?_x000D_
Nokia: was not part of the discussion so far; RAN1 had a SI TR; discussion about this shall not happen in RAN1 but rather in RAN_x000D_
RAN1 chair: same view as Nokia_x000D_
RAN chair: slide 12, Proposal for Issue – 1: no discussion in RAN1, revisit at RAN #99_x000D_
ZTE: we discussed it already for 2 RAN meetings so we should decide in RAN_x000D_
Futurewei: we had already a checkpoint for RAN #98e, so discussion of RAN #99 should be for REL-18 only_x000D_
CMCC/moderator: there was no plan for REL-17 changes_x000D_
_x000D_
RAN chair: option 1 for "Proposal for Issue – 2 Additional separate early indication" acceptable_x000D_
Sierra Wireless: should say "indication(s)"_x000D_
CMCC/moderator: correct_x000D_
T-Mobile: can not accept option 1_x000D_
RAN chair: 20 companies support option 1_x000D_
T-Mobile: we are adding complexity with option 1_x000D_
Huawei: will be documented in WID? inside BW reduction?_x000D_
RAN chair: keep it under BW reduction so far_x000D_
_x000D_
Qualcomm: concerned that UL layer part is not discussed, so we should have a check for it at RAN #99_x000D_
_x000D_
conclusion: _x000D_
- Proposal for Issue – 1 UE peak rate reduction as a standalone feature: revisit at RAN #99 (no additional discussion in RAN1 in Q1/23)_x000D_
  Proposal for Issue – 2 Additional separate early indication: option 1 is agreed;_x000D_
  both will be documented in revision RP-223551_x000D_
- Upper layer part (RAN2) will be discussed at RAN #99 in March 23</t>
  </si>
  <si>
    <t>result of discussion [98e-05-R18-NES]_x000D_
handled in Fri GTW</t>
  </si>
  <si>
    <t>orginally planned as revision of RP-223496 (to transfer non-PC3 aspects from RP-223553 into this WI HPUE_FR1_TDD_NR_CADC_SUL_R18) but then withdrawn after Fri GTW discussion of RP-223448 (since this transfer was postponed to RAN #99 in March 23)</t>
  </si>
  <si>
    <t>result of discussion [98e-19-R18-eRedCap]</t>
  </si>
  <si>
    <t xml:space="preserve"> LTE_NBIOT_eMTC_NTN_req-Core</t>
  </si>
  <si>
    <t>result of discussion [98e-10-R18-Regional-Subsets-Bands]</t>
  </si>
  <si>
    <t>result of discussion [98e-10-R18-Regional-Subsets-Bands]_x000D_
multiple versions of the Tdoc exist</t>
  </si>
  <si>
    <t>conclusion: approved unseen_x000D_
WID is also supported by AT&amp;T</t>
  </si>
  <si>
    <t>conclusion: _x000D_
- no semi-static PC for DL and UL_x000D_
- "Note: Power control aspect will be checked in RAN#98e." will be removed from WID in RP-223505</t>
  </si>
  <si>
    <t>conclusion: The agreements/conclusions per Friday’s GTW are captured on slide 14 in RP-223351</t>
  </si>
  <si>
    <t>conclusion: RP-223553 is approved with the understanding that_x000D_
- non-PC3 aspects will be removed from this WI and shifted into WI HPUE_FR1_TDD_NR_CADC_SUL_R18 at RAN #99;_x000D_
- RAN4 will not work on non-PC3 aspects of WI RP-223553 in Q1/23)</t>
  </si>
  <si>
    <t>handled in Fri GTW_x000D_
proposal:_x000D_
- The self-evaluation includes Rel 17 NR-NTN and Rel 17 NTN-IoT_x000D_
- The self-evaluation of other technologies specified by 3GPP is not precluded_x000D_
- The submission to WP4B is based on the results of the self-evaluation phase._x000D_
- The submission will be done if NR NTN and IoT NTN is fully evaluated and passes the criteria established by WP4B, irrespective of other technologies specified by 3GPP_x000D_
- Potential submission of other technologies specified by 3GPP is not precluded if they pass the criteria established by WP4B_x000D_
_x000D_
Vodafone: existing 3GPP technologies (NR/LTE/NB-IOT) shall not be precluded_x000D_
RAN chair: any objection to add "(limited to NR/LTE/NB-IoT)" to 2nd bullet? 5-6 companies_x000D_
RAN chair: any objection to the original RP-223554? 1 company (Vodafone)_x000D_
Ligado: can we not have a working agreement on this?_x000D_
RAN chair: does not plan to take a working agreement here since it is still feasible for ITU submission if starting from March 23; have to come back to this topic at RAN #99_x000D_
conclusion: no consensus</t>
  </si>
  <si>
    <t>conclusion: Core: 70%, Dec.23; Perf.: 0%, June 24</t>
  </si>
  <si>
    <t>to be endorsed by email after RAN #98e</t>
  </si>
  <si>
    <t>This CR R5s221241 was not based on v16.0.0 but on v15.0.0 as TS 36.579-5 was not upgraded in time from REL-15 to REL-16</t>
  </si>
  <si>
    <t>R5-227705</t>
  </si>
  <si>
    <t>Although RAN5 revised R5-227990 in R5-227640, R5-227640 was neither submitted to RAN #98e nor approved. So R5-227990 which is submitted in RP-222749 remains approved.</t>
  </si>
  <si>
    <t>Although RAN5 revised R5-226817 in R5-227644, R5-227644 was neither submitted to RAN #98e nor approved. So R5-226817 which is submitted in RP-222793 remains approved.</t>
  </si>
  <si>
    <t>Although RAN5 revised R5-227576 in R5-227649, R5-227649 was neither submitted to RAN #98e nor approved. So R5-227576 which is submitted in RP-222796 remains approved.</t>
  </si>
  <si>
    <t>Although RAN5 revised R5-227820 in R5-227642, R5-227642 was neither submitted to RAN #98e nor approved. So R5-227820 which is submitted in RP-222798 remains approved.</t>
  </si>
  <si>
    <t>RAN5 revised R5-227125 in R5-227648 and R5-227648 was withdrawn. However, R5-227125 was submitted for approval in RP-222794 and it was and remains approved.</t>
  </si>
  <si>
    <t>Although RAN5 revised R5-226917 in R5-227647, R5-227647 was neither submitted to RAN #98e nor approved. So R5-226917 which is submitted in RP-222789 remains approved.</t>
  </si>
  <si>
    <t>2 revisions of the same CRs were submitted to RAN #98e: CR2093 rev - to TS 38.533 (R5-227095 in RP-222794) and CR2093 rev 1 to TS 38.533 (R5-227645 in RP-222794). Therefore R5-227095 was withdrawn.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</si>
</sst>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9"/>
      <color indexed="8"/>
      <name val="Arial"/>
      <family val="2"/>
    </font>
    <font>
      <sz val="9"/>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4" fillId="0" borderId="0"/>
    <xf numFmtId="0" fontId="6" fillId="0" borderId="0"/>
    <xf numFmtId="0" fontId="11" fillId="0" borderId="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82">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6" fillId="0" borderId="0" xfId="2"/>
    <xf numFmtId="0" fontId="7" fillId="0" borderId="0" xfId="2" applyFont="1"/>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5"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2" fillId="7" borderId="2" xfId="3" applyNumberFormat="1" applyFont="1" applyFill="1" applyBorder="1" applyAlignment="1">
      <alignment horizontal="center" vertical="top" wrapText="1"/>
    </xf>
    <xf numFmtId="0" fontId="12" fillId="7" borderId="2" xfId="3" applyFont="1" applyFill="1" applyBorder="1" applyAlignment="1">
      <alignment horizontal="center" vertical="top" wrapText="1"/>
    </xf>
    <xf numFmtId="0" fontId="0" fillId="0" borderId="2" xfId="0" applyBorder="1"/>
    <xf numFmtId="0" fontId="0" fillId="8" borderId="2" xfId="0" applyFill="1" applyBorder="1"/>
    <xf numFmtId="0" fontId="0" fillId="0" borderId="0" xfId="0" applyAlignment="1">
      <alignment horizontal="center"/>
    </xf>
    <xf numFmtId="0" fontId="0" fillId="0" borderId="0" xfId="0" applyAlignment="1">
      <alignment horizontal="center" vertical="top"/>
    </xf>
    <xf numFmtId="0" fontId="11" fillId="0" borderId="5" xfId="4" applyBorder="1" applyAlignment="1">
      <alignment horizontal="left" vertical="top" wrapText="1"/>
    </xf>
    <xf numFmtId="0" fontId="11" fillId="0" borderId="8" xfId="4" applyBorder="1" applyAlignment="1">
      <alignment horizontal="left" vertical="top" wrapText="1"/>
    </xf>
    <xf numFmtId="0" fontId="11" fillId="9" borderId="5" xfId="4" applyFill="1" applyBorder="1" applyAlignment="1">
      <alignment horizontal="left" vertical="top" wrapText="1"/>
    </xf>
    <xf numFmtId="0" fontId="6" fillId="0" borderId="5" xfId="2" applyBorder="1" applyAlignment="1">
      <alignment horizontal="left" vertical="top" wrapText="1"/>
    </xf>
    <xf numFmtId="0" fontId="13" fillId="0" borderId="2" xfId="2" applyFont="1" applyBorder="1" applyAlignment="1">
      <alignment horizontal="center" vertical="top" wrapText="1"/>
    </xf>
    <xf numFmtId="0" fontId="13" fillId="0" borderId="9" xfId="2" applyFont="1" applyBorder="1" applyAlignment="1">
      <alignment horizontal="center" vertical="top" wrapText="1"/>
    </xf>
    <xf numFmtId="0" fontId="14" fillId="0" borderId="2" xfId="0" applyFont="1" applyBorder="1" applyAlignment="1">
      <alignment horizontal="center" vertical="top" wrapText="1"/>
    </xf>
    <xf numFmtId="0" fontId="14" fillId="0" borderId="7" xfId="2" applyFont="1" applyBorder="1" applyAlignment="1">
      <alignment horizontal="center" vertical="top" wrapText="1"/>
    </xf>
    <xf numFmtId="0" fontId="6" fillId="0" borderId="0" xfId="2" applyAlignment="1">
      <alignment horizontal="center" vertical="top" wrapText="1"/>
    </xf>
    <xf numFmtId="0" fontId="13" fillId="8" borderId="2" xfId="2" applyFont="1" applyFill="1" applyBorder="1" applyAlignment="1">
      <alignment horizontal="center" vertical="top" wrapText="1"/>
    </xf>
    <xf numFmtId="0" fontId="13" fillId="8" borderId="9" xfId="2" applyFont="1" applyFill="1" applyBorder="1" applyAlignment="1">
      <alignment horizontal="center" vertical="top" wrapText="1"/>
    </xf>
    <xf numFmtId="0" fontId="14" fillId="8" borderId="2" xfId="0" applyFont="1" applyFill="1" applyBorder="1" applyAlignment="1">
      <alignment horizontal="center" vertical="top" wrapText="1"/>
    </xf>
    <xf numFmtId="0" fontId="14" fillId="8" borderId="7" xfId="2" applyFont="1" applyFill="1" applyBorder="1" applyAlignment="1">
      <alignment horizontal="center" vertical="top" wrapText="1"/>
    </xf>
    <xf numFmtId="0" fontId="6" fillId="8" borderId="2" xfId="2" applyFill="1" applyBorder="1"/>
    <xf numFmtId="0" fontId="6" fillId="8" borderId="2" xfId="2" applyFill="1" applyBorder="1" applyAlignment="1">
      <alignment horizontal="center"/>
    </xf>
    <xf numFmtId="0" fontId="15" fillId="8" borderId="2" xfId="0" applyFont="1" applyFill="1" applyBorder="1" applyAlignment="1">
      <alignment horizontal="center" vertical="top" wrapText="1"/>
    </xf>
    <xf numFmtId="0" fontId="15" fillId="0" borderId="2" xfId="0" applyFont="1" applyBorder="1" applyAlignment="1">
      <alignment horizontal="center" vertical="top" wrapText="1"/>
    </xf>
    <xf numFmtId="0" fontId="6" fillId="10" borderId="2" xfId="2" applyFill="1" applyBorder="1" applyAlignment="1">
      <alignment horizontal="center"/>
    </xf>
    <xf numFmtId="0" fontId="17" fillId="0" borderId="2" xfId="5" applyFont="1" applyBorder="1" applyAlignment="1">
      <alignment horizontal="center" vertical="top" wrapText="1"/>
    </xf>
    <xf numFmtId="0" fontId="17" fillId="8" borderId="2" xfId="5"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3" fillId="8" borderId="7" xfId="2" applyFont="1" applyFill="1" applyBorder="1" applyAlignment="1">
      <alignment horizontal="center" vertical="top" wrapText="1"/>
    </xf>
    <xf numFmtId="0" fontId="13" fillId="0" borderId="7" xfId="2" applyFont="1" applyBorder="1" applyAlignment="1">
      <alignment horizontal="center" vertical="top" wrapText="1"/>
    </xf>
    <xf numFmtId="0" fontId="14" fillId="0" borderId="2" xfId="2" applyFont="1" applyBorder="1" applyAlignment="1">
      <alignment horizontal="center" vertical="top" wrapText="1"/>
    </xf>
    <xf numFmtId="0" fontId="6" fillId="0" borderId="0" xfId="2" applyAlignment="1">
      <alignment horizontal="center" vertical="top"/>
    </xf>
    <xf numFmtId="0" fontId="5" fillId="0" borderId="0" xfId="1" applyFont="1" applyAlignment="1">
      <alignment vertical="top"/>
    </xf>
    <xf numFmtId="0" fontId="7" fillId="0" borderId="0" xfId="2" applyFont="1" applyAlignment="1">
      <alignment horizontal="left" vertical="top" wrapText="1"/>
    </xf>
    <xf numFmtId="0" fontId="14" fillId="0" borderId="0" xfId="2" applyFont="1" applyAlignment="1">
      <alignment horizontal="left" vertical="top" wrapText="1"/>
    </xf>
    <xf numFmtId="0" fontId="6" fillId="11" borderId="0" xfId="2" applyFill="1" applyAlignment="1">
      <alignment horizontal="center" vertical="top" wrapText="1"/>
    </xf>
    <xf numFmtId="0" fontId="6" fillId="12" borderId="0" xfId="2" applyFill="1" applyAlignment="1">
      <alignment horizontal="center"/>
    </xf>
    <xf numFmtId="0" fontId="6" fillId="11" borderId="0" xfId="2" applyFill="1" applyAlignment="1">
      <alignment horizontal="center"/>
    </xf>
    <xf numFmtId="0" fontId="6" fillId="12" borderId="0" xfId="2" applyFill="1"/>
    <xf numFmtId="49" fontId="6" fillId="11" borderId="0" xfId="2" applyNumberFormat="1" applyFill="1" applyAlignment="1">
      <alignment horizontal="center"/>
    </xf>
    <xf numFmtId="0" fontId="6" fillId="11" borderId="0" xfId="2" applyFill="1"/>
    <xf numFmtId="0" fontId="6" fillId="12" borderId="0" xfId="2" applyFill="1" applyAlignment="1">
      <alignment horizontal="left"/>
    </xf>
    <xf numFmtId="49" fontId="6" fillId="0" borderId="0" xfId="2" applyNumberFormat="1" applyAlignment="1">
      <alignment horizontal="center"/>
    </xf>
    <xf numFmtId="0" fontId="14" fillId="0" borderId="0" xfId="2" applyFont="1" applyAlignment="1">
      <alignment horizontal="center" vertical="top" wrapText="1"/>
    </xf>
    <xf numFmtId="0" fontId="6" fillId="0" borderId="10" xfId="2" applyBorder="1" applyAlignment="1">
      <alignment horizontal="center" vertical="top" wrapText="1"/>
    </xf>
    <xf numFmtId="0" fontId="6" fillId="4" borderId="0" xfId="2" applyFill="1" applyAlignment="1">
      <alignment horizontal="center" vertical="top" wrapText="1"/>
    </xf>
    <xf numFmtId="0" fontId="6" fillId="0" borderId="11" xfId="2" applyBorder="1" applyAlignment="1">
      <alignment horizontal="center" vertical="top" wrapText="1"/>
    </xf>
    <xf numFmtId="0" fontId="6" fillId="4" borderId="0" xfId="2" applyFill="1"/>
    <xf numFmtId="0" fontId="6" fillId="0" borderId="2" xfId="2" applyBorder="1" applyAlignment="1">
      <alignment horizontal="center" vertical="top" wrapText="1"/>
    </xf>
    <xf numFmtId="0" fontId="6" fillId="5" borderId="0" xfId="2" applyFill="1"/>
    <xf numFmtId="0" fontId="6" fillId="6" borderId="2" xfId="2" applyFill="1" applyBorder="1" applyAlignment="1">
      <alignment horizontal="center" vertical="top" wrapText="1"/>
    </xf>
    <xf numFmtId="0" fontId="6" fillId="4" borderId="2" xfId="2" applyFill="1" applyBorder="1" applyAlignment="1">
      <alignment horizontal="center" vertical="top" wrapText="1"/>
    </xf>
    <xf numFmtId="0" fontId="6" fillId="4" borderId="2" xfId="2" applyFill="1" applyBorder="1" applyAlignment="1">
      <alignment horizontal="center"/>
    </xf>
    <xf numFmtId="0" fontId="6" fillId="4" borderId="2" xfId="2" applyFill="1" applyBorder="1" applyAlignment="1">
      <alignment horizontal="center" vertical="top"/>
    </xf>
    <xf numFmtId="0" fontId="6" fillId="0" borderId="0" xfId="2" applyAlignment="1">
      <alignment vertical="top"/>
    </xf>
    <xf numFmtId="0" fontId="6" fillId="8" borderId="2" xfId="2" applyFill="1" applyBorder="1" applyAlignment="1">
      <alignment vertical="top"/>
    </xf>
    <xf numFmtId="0" fontId="6" fillId="8" borderId="2" xfId="2" applyFill="1" applyBorder="1" applyAlignment="1">
      <alignment horizontal="center" vertical="top" wrapText="1"/>
    </xf>
    <xf numFmtId="0" fontId="6" fillId="8" borderId="2" xfId="2" applyFill="1" applyBorder="1" applyAlignment="1">
      <alignment horizontal="center" vertical="top"/>
    </xf>
    <xf numFmtId="0" fontId="6" fillId="5" borderId="2" xfId="2" applyFill="1" applyBorder="1" applyAlignment="1">
      <alignment horizontal="center" vertical="top"/>
    </xf>
    <xf numFmtId="0" fontId="6" fillId="10" borderId="2" xfId="2" applyFill="1" applyBorder="1" applyAlignment="1">
      <alignment vertical="top"/>
    </xf>
    <xf numFmtId="0" fontId="6" fillId="10" borderId="2" xfId="2" applyFill="1" applyBorder="1" applyAlignment="1">
      <alignment horizontal="center" vertical="top" wrapText="1"/>
    </xf>
    <xf numFmtId="0" fontId="6" fillId="10"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6" borderId="2" xfId="2" applyFill="1" applyBorder="1" applyAlignment="1">
      <alignment horizontal="center" vertical="top"/>
    </xf>
    <xf numFmtId="0" fontId="6" fillId="8" borderId="2" xfId="2" applyFill="1" applyBorder="1" applyAlignment="1">
      <alignment horizontal="left" vertical="top"/>
    </xf>
    <xf numFmtId="0" fontId="6" fillId="0" borderId="0" xfId="2" applyAlignment="1">
      <alignment horizontal="left" vertical="top"/>
    </xf>
    <xf numFmtId="0" fontId="17" fillId="0" borderId="2" xfId="0" applyFont="1" applyBorder="1" applyAlignment="1">
      <alignment horizontal="center" vertical="top" wrapText="1"/>
    </xf>
    <xf numFmtId="0" fontId="17" fillId="8" borderId="2" xfId="0" applyFont="1" applyFill="1" applyBorder="1" applyAlignment="1">
      <alignment horizontal="center" vertical="top" wrapText="1"/>
    </xf>
    <xf numFmtId="0" fontId="11" fillId="0" borderId="2" xfId="4" applyBorder="1" applyAlignment="1">
      <alignment horizontal="left" vertical="top" wrapText="1"/>
    </xf>
    <xf numFmtId="0" fontId="13" fillId="8" borderId="2" xfId="2" applyFont="1" applyFill="1" applyBorder="1" applyAlignment="1">
      <alignment vertical="top" wrapText="1"/>
    </xf>
    <xf numFmtId="0" fontId="14" fillId="0" borderId="7" xfId="2" applyFont="1" applyBorder="1" applyAlignment="1">
      <alignment horizontal="center" vertical="top"/>
    </xf>
    <xf numFmtId="0" fontId="13" fillId="0" borderId="2" xfId="2" applyFont="1" applyBorder="1" applyAlignment="1">
      <alignment vertical="top" wrapText="1"/>
    </xf>
    <xf numFmtId="0" fontId="14" fillId="0" borderId="2" xfId="2" applyFont="1" applyBorder="1" applyAlignment="1">
      <alignment horizontal="center"/>
    </xf>
    <xf numFmtId="0" fontId="11" fillId="0" borderId="5" xfId="4" applyBorder="1" applyAlignment="1">
      <alignment horizontal="center" vertical="top" wrapText="1"/>
    </xf>
    <xf numFmtId="0" fontId="11" fillId="0" borderId="8" xfId="4" applyBorder="1" applyAlignment="1">
      <alignment horizontal="center" vertical="top" wrapText="1"/>
    </xf>
    <xf numFmtId="0" fontId="13" fillId="10" borderId="2" xfId="2" applyFont="1" applyFill="1" applyBorder="1" applyAlignment="1">
      <alignment vertical="top" wrapText="1"/>
    </xf>
    <xf numFmtId="0" fontId="17" fillId="8" borderId="7" xfId="5" applyFont="1" applyFill="1" applyBorder="1" applyAlignment="1">
      <alignment horizontal="center" vertical="top" wrapText="1"/>
    </xf>
    <xf numFmtId="0" fontId="17" fillId="0" borderId="7" xfId="5" applyFont="1" applyBorder="1" applyAlignment="1">
      <alignment horizontal="center" vertical="top" wrapText="1"/>
    </xf>
    <xf numFmtId="0" fontId="18" fillId="0" borderId="0" xfId="1" applyFont="1" applyAlignment="1">
      <alignment vertical="top" wrapText="1"/>
    </xf>
    <xf numFmtId="0" fontId="18" fillId="0" borderId="0" xfId="1" applyFont="1"/>
    <xf numFmtId="0" fontId="8" fillId="0" borderId="0" xfId="1" applyFont="1"/>
    <xf numFmtId="0" fontId="14" fillId="10"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xf>
    <xf numFmtId="0" fontId="6" fillId="0" borderId="0" xfId="2" applyAlignment="1">
      <alignment wrapText="1"/>
    </xf>
    <xf numFmtId="0" fontId="6" fillId="10" borderId="2" xfId="2" applyFill="1" applyBorder="1"/>
    <xf numFmtId="0" fontId="14" fillId="8" borderId="7" xfId="2" applyFont="1" applyFill="1" applyBorder="1" applyAlignment="1">
      <alignment horizontal="center" vertical="top"/>
    </xf>
    <xf numFmtId="0" fontId="14" fillId="0" borderId="2" xfId="2" applyFont="1" applyBorder="1" applyAlignment="1">
      <alignment horizontal="center" vertical="top"/>
    </xf>
    <xf numFmtId="0" fontId="4" fillId="0" borderId="0" xfId="1" applyAlignment="1">
      <alignment horizontal="center" vertical="top"/>
    </xf>
    <xf numFmtId="0" fontId="13" fillId="0" borderId="0" xfId="2" applyFont="1" applyAlignment="1">
      <alignment vertical="top" wrapText="1"/>
    </xf>
    <xf numFmtId="0" fontId="4" fillId="0" borderId="0" xfId="1" applyAlignment="1">
      <alignment horizontal="center"/>
    </xf>
    <xf numFmtId="0" fontId="13" fillId="0" borderId="0" xfId="2" applyFont="1" applyAlignment="1">
      <alignment horizontal="center" vertical="top" wrapText="1"/>
    </xf>
    <xf numFmtId="0" fontId="14" fillId="0" borderId="0" xfId="2" applyFont="1" applyAlignment="1">
      <alignment horizontal="center"/>
    </xf>
    <xf numFmtId="0" fontId="14" fillId="0" borderId="0" xfId="2" applyFont="1" applyAlignment="1">
      <alignment horizontal="center" vertical="top"/>
    </xf>
    <xf numFmtId="0" fontId="11" fillId="0" borderId="7" xfId="2" applyFont="1" applyBorder="1" applyAlignment="1">
      <alignment horizontal="center" vertical="top" wrapText="1"/>
    </xf>
    <xf numFmtId="0" fontId="11" fillId="8" borderId="7" xfId="2" applyFont="1" applyFill="1" applyBorder="1" applyAlignment="1">
      <alignment horizontal="center" vertical="top" wrapText="1"/>
    </xf>
    <xf numFmtId="0" fontId="11" fillId="0" borderId="0" xfId="2" applyFont="1" applyAlignment="1">
      <alignment horizontal="center" vertical="top" wrapText="1"/>
    </xf>
    <xf numFmtId="0" fontId="13" fillId="10" borderId="7" xfId="2" applyFont="1" applyFill="1" applyBorder="1" applyAlignment="1">
      <alignment horizontal="center" vertical="top" wrapText="1"/>
    </xf>
    <xf numFmtId="0" fontId="14" fillId="10" borderId="7" xfId="2" applyFont="1" applyFill="1" applyBorder="1" applyAlignment="1">
      <alignment horizontal="center" vertical="top"/>
    </xf>
    <xf numFmtId="0" fontId="6" fillId="0" borderId="0" xfId="2" applyAlignment="1">
      <alignment horizontal="left"/>
    </xf>
    <xf numFmtId="0" fontId="6" fillId="10" borderId="0" xfId="2" applyFill="1"/>
    <xf numFmtId="0" fontId="6" fillId="10" borderId="0" xfId="2" applyFill="1" applyAlignment="1">
      <alignment horizontal="left" vertical="top" wrapText="1"/>
    </xf>
    <xf numFmtId="0" fontId="6" fillId="10" borderId="0" xfId="2" applyFill="1" applyAlignment="1">
      <alignment horizontal="left"/>
    </xf>
    <xf numFmtId="0" fontId="6" fillId="8" borderId="0" xfId="2" applyFill="1" applyAlignment="1">
      <alignment horizontal="left" vertical="top"/>
    </xf>
    <xf numFmtId="0" fontId="6" fillId="8" borderId="0" xfId="2" applyFill="1" applyAlignment="1">
      <alignment horizontal="left" vertical="top" wrapText="1"/>
    </xf>
    <xf numFmtId="0" fontId="6" fillId="8" borderId="0" xfId="2" applyFill="1"/>
    <xf numFmtId="0" fontId="16" fillId="0" borderId="0" xfId="5"/>
    <xf numFmtId="0" fontId="19" fillId="0" borderId="0" xfId="6" applyFont="1" applyAlignment="1">
      <alignment wrapText="1"/>
    </xf>
    <xf numFmtId="0" fontId="19" fillId="0" borderId="0" xfId="6" applyFont="1" applyAlignment="1">
      <alignment horizontal="right" wrapText="1"/>
    </xf>
    <xf numFmtId="0" fontId="11" fillId="0" borderId="2" xfId="2" applyFont="1" applyBorder="1" applyAlignment="1">
      <alignment horizontal="center" vertical="top" wrapText="1"/>
    </xf>
    <xf numFmtId="0" fontId="14" fillId="0" borderId="7" xfId="2" applyFont="1" applyBorder="1" applyAlignment="1">
      <alignment horizontal="right" vertical="top"/>
    </xf>
    <xf numFmtId="0" fontId="11" fillId="10" borderId="2" xfId="2" applyFont="1" applyFill="1" applyBorder="1" applyAlignment="1">
      <alignment horizontal="center" vertical="top" wrapText="1"/>
    </xf>
    <xf numFmtId="0" fontId="14" fillId="8" borderId="2" xfId="2" applyFont="1" applyFill="1" applyBorder="1" applyAlignment="1">
      <alignment horizontal="center"/>
    </xf>
    <xf numFmtId="0" fontId="14" fillId="10" borderId="7" xfId="2" applyFont="1" applyFill="1" applyBorder="1" applyAlignment="1">
      <alignment horizontal="right" vertical="top"/>
    </xf>
    <xf numFmtId="0" fontId="11" fillId="8" borderId="2" xfId="2" applyFont="1" applyFill="1" applyBorder="1" applyAlignment="1">
      <alignment horizontal="center" vertical="top" wrapText="1"/>
    </xf>
    <xf numFmtId="0" fontId="14" fillId="8" borderId="7" xfId="2" applyFont="1" applyFill="1" applyBorder="1" applyAlignment="1">
      <alignment horizontal="right" vertical="top"/>
    </xf>
    <xf numFmtId="0" fontId="11" fillId="0" borderId="2" xfId="2" applyFont="1" applyBorder="1" applyAlignment="1">
      <alignment vertical="top" wrapText="1"/>
    </xf>
    <xf numFmtId="0" fontId="19" fillId="0" borderId="0" xfId="7" applyFont="1" applyAlignment="1">
      <alignment wrapText="1"/>
    </xf>
    <xf numFmtId="0" fontId="19" fillId="0" borderId="0" xfId="7" applyFont="1" applyAlignment="1">
      <alignment horizontal="right" wrapText="1"/>
    </xf>
    <xf numFmtId="0" fontId="19" fillId="0" borderId="0" xfId="8" applyFont="1" applyAlignment="1">
      <alignment horizontal="center"/>
    </xf>
    <xf numFmtId="0" fontId="11" fillId="0" borderId="0" xfId="9" applyAlignment="1">
      <alignment wrapText="1"/>
    </xf>
    <xf numFmtId="0" fontId="19" fillId="0" borderId="0" xfId="8" applyFont="1" applyAlignment="1">
      <alignment wrapText="1"/>
    </xf>
    <xf numFmtId="0" fontId="19" fillId="0" borderId="0" xfId="8" applyFont="1" applyAlignment="1">
      <alignment horizontal="right" wrapText="1"/>
    </xf>
    <xf numFmtId="0" fontId="11" fillId="0" borderId="0" xfId="9" applyAlignment="1">
      <alignment horizontal="right" wrapText="1"/>
    </xf>
    <xf numFmtId="0" fontId="19" fillId="0" borderId="0" xfId="10" applyFont="1" applyAlignment="1">
      <alignment wrapText="1"/>
    </xf>
    <xf numFmtId="0" fontId="19" fillId="0" borderId="0" xfId="10" applyFont="1" applyAlignment="1">
      <alignment horizontal="right" wrapText="1"/>
    </xf>
    <xf numFmtId="0" fontId="14" fillId="0" borderId="2" xfId="2" applyFont="1" applyBorder="1" applyAlignment="1">
      <alignment horizontal="right" vertical="top"/>
    </xf>
    <xf numFmtId="0" fontId="6" fillId="0" borderId="12" xfId="2" applyBorder="1" applyAlignment="1">
      <alignment horizontal="center"/>
    </xf>
    <xf numFmtId="0" fontId="11" fillId="0" borderId="0" xfId="11" applyAlignment="1">
      <alignment wrapText="1"/>
    </xf>
    <xf numFmtId="0" fontId="11" fillId="0" borderId="0" xfId="11" applyAlignment="1">
      <alignment horizontal="right" wrapText="1"/>
    </xf>
    <xf numFmtId="0" fontId="14" fillId="10" borderId="7" xfId="2" applyFont="1" applyFill="1" applyBorder="1" applyAlignment="1">
      <alignment horizontal="center"/>
    </xf>
    <xf numFmtId="0" fontId="11" fillId="0" borderId="3" xfId="2" applyFont="1" applyBorder="1" applyAlignment="1">
      <alignment horizontal="center" vertical="top" wrapText="1"/>
    </xf>
    <xf numFmtId="0" fontId="14" fillId="0" borderId="7" xfId="2" applyFont="1" applyBorder="1" applyAlignment="1">
      <alignment horizontal="center"/>
    </xf>
    <xf numFmtId="0" fontId="14" fillId="0" borderId="12"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3" applyAlignment="1">
      <alignment wrapText="1"/>
    </xf>
    <xf numFmtId="0" fontId="11" fillId="0" borderId="0" xfId="3" applyAlignment="1">
      <alignment horizontal="right" wrapText="1"/>
    </xf>
    <xf numFmtId="0" fontId="6" fillId="0" borderId="7" xfId="2" applyBorder="1" applyAlignment="1">
      <alignment horizontal="right" vertical="top"/>
    </xf>
    <xf numFmtId="0" fontId="6" fillId="10" borderId="7" xfId="2" applyFill="1" applyBorder="1" applyAlignment="1">
      <alignment horizontal="right" vertical="top"/>
    </xf>
    <xf numFmtId="0" fontId="6" fillId="0" borderId="2" xfId="2" applyBorder="1" applyAlignment="1">
      <alignment horizontal="right" vertical="top"/>
    </xf>
    <xf numFmtId="0" fontId="14" fillId="10" borderId="0" xfId="2" applyFont="1" applyFill="1" applyAlignment="1">
      <alignment horizontal="left" vertical="top" wrapText="1"/>
    </xf>
    <xf numFmtId="0" fontId="11" fillId="0" borderId="0" xfId="12" applyAlignment="1">
      <alignment wrapText="1"/>
    </xf>
    <xf numFmtId="0" fontId="6" fillId="0" borderId="10" xfId="2" applyBorder="1" applyAlignment="1">
      <alignment horizontal="right" vertical="top"/>
    </xf>
    <xf numFmtId="0" fontId="13" fillId="10" borderId="2" xfId="2" applyFont="1" applyFill="1" applyBorder="1" applyAlignment="1">
      <alignment horizontal="center" vertical="top" wrapText="1"/>
    </xf>
    <xf numFmtId="0" fontId="14" fillId="10" borderId="0" xfId="2" applyFont="1" applyFill="1" applyAlignment="1">
      <alignment horizontal="center"/>
    </xf>
    <xf numFmtId="0" fontId="6" fillId="10"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10"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10"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0" borderId="2" xfId="2" applyFont="1" applyFill="1" applyBorder="1" applyAlignment="1">
      <alignment horizontal="right" vertical="top" wrapText="1"/>
    </xf>
    <xf numFmtId="0" fontId="11" fillId="10" borderId="5" xfId="2" applyFont="1" applyFill="1" applyBorder="1" applyAlignment="1">
      <alignment horizontal="center" vertical="top" wrapText="1"/>
    </xf>
    <xf numFmtId="0" fontId="6" fillId="10" borderId="5" xfId="2" applyFill="1" applyBorder="1" applyAlignment="1">
      <alignment horizontal="right" vertical="top"/>
    </xf>
    <xf numFmtId="0" fontId="11" fillId="10" borderId="5" xfId="2" applyFont="1" applyFill="1" applyBorder="1" applyAlignment="1">
      <alignment horizontal="right" vertical="top" wrapText="1"/>
    </xf>
    <xf numFmtId="0" fontId="6" fillId="10" borderId="8"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9" borderId="2" xfId="4" applyFill="1" applyBorder="1" applyAlignment="1">
      <alignment horizontal="left" vertical="top" wrapText="1"/>
    </xf>
    <xf numFmtId="0" fontId="11" fillId="13" borderId="13" xfId="2" applyFont="1" applyFill="1" applyBorder="1" applyAlignment="1">
      <alignment vertical="top" wrapText="1"/>
    </xf>
    <xf numFmtId="0" fontId="11" fillId="13" borderId="14" xfId="2" applyFont="1" applyFill="1" applyBorder="1" applyAlignment="1">
      <alignment horizontal="center" vertical="top" wrapText="1"/>
    </xf>
    <xf numFmtId="0" fontId="11" fillId="10" borderId="13" xfId="2" applyFont="1" applyFill="1" applyBorder="1" applyAlignment="1">
      <alignment vertical="top" wrapText="1"/>
    </xf>
    <xf numFmtId="0" fontId="11" fillId="10" borderId="14" xfId="2" applyFont="1" applyFill="1" applyBorder="1" applyAlignment="1">
      <alignment horizontal="center" vertical="top" wrapText="1"/>
    </xf>
    <xf numFmtId="0" fontId="11" fillId="0" borderId="2" xfId="2" applyFont="1" applyBorder="1" applyAlignment="1">
      <alignment horizontal="center"/>
    </xf>
    <xf numFmtId="0" fontId="11" fillId="10" borderId="15" xfId="2" applyFont="1" applyFill="1" applyBorder="1" applyAlignment="1">
      <alignment vertical="top" wrapText="1"/>
    </xf>
    <xf numFmtId="0" fontId="11" fillId="10" borderId="16" xfId="2" applyFont="1" applyFill="1" applyBorder="1" applyAlignment="1">
      <alignment horizontal="center" vertical="top" wrapText="1"/>
    </xf>
    <xf numFmtId="0" fontId="11" fillId="10" borderId="2" xfId="2" applyFont="1" applyFill="1" applyBorder="1" applyAlignment="1">
      <alignment vertical="top" wrapText="1"/>
    </xf>
    <xf numFmtId="0" fontId="6" fillId="10" borderId="5" xfId="2" applyFill="1" applyBorder="1" applyAlignment="1">
      <alignment horizontal="center"/>
    </xf>
    <xf numFmtId="0" fontId="11" fillId="10" borderId="4" xfId="2" applyFont="1" applyFill="1" applyBorder="1" applyAlignment="1">
      <alignment vertical="top" wrapText="1"/>
    </xf>
    <xf numFmtId="0" fontId="11" fillId="10" borderId="4" xfId="2" applyFont="1" applyFill="1" applyBorder="1" applyAlignment="1">
      <alignment horizontal="center" vertical="top" wrapText="1"/>
    </xf>
    <xf numFmtId="0" fontId="11" fillId="10" borderId="17" xfId="2" applyFont="1" applyFill="1" applyBorder="1" applyAlignment="1">
      <alignment horizontal="center" vertical="top" wrapText="1"/>
    </xf>
    <xf numFmtId="0" fontId="11" fillId="13" borderId="2" xfId="2" applyFont="1" applyFill="1" applyBorder="1" applyAlignment="1">
      <alignment vertical="top" wrapText="1"/>
    </xf>
    <xf numFmtId="0" fontId="11" fillId="0" borderId="13" xfId="2" applyFont="1" applyBorder="1" applyAlignment="1">
      <alignment vertical="top" wrapText="1"/>
    </xf>
    <xf numFmtId="0" fontId="11" fillId="0" borderId="14" xfId="2" applyFont="1" applyBorder="1" applyAlignment="1">
      <alignment horizontal="center" vertical="top" wrapText="1"/>
    </xf>
    <xf numFmtId="0" fontId="20" fillId="13" borderId="13" xfId="2" applyFont="1" applyFill="1" applyBorder="1" applyAlignment="1">
      <alignment vertical="top" wrapText="1"/>
    </xf>
    <xf numFmtId="0" fontId="20" fillId="13" borderId="14" xfId="2" applyFont="1" applyFill="1" applyBorder="1" applyAlignment="1">
      <alignment vertical="top" wrapText="1"/>
    </xf>
    <xf numFmtId="0" fontId="13" fillId="0" borderId="7" xfId="2" applyFont="1" applyBorder="1" applyAlignment="1">
      <alignment horizontal="center" wrapText="1"/>
    </xf>
    <xf numFmtId="0" fontId="14" fillId="0" borderId="12" xfId="2" applyFont="1" applyBorder="1"/>
    <xf numFmtId="0" fontId="6" fillId="0" borderId="12" xfId="2" applyBorder="1"/>
    <xf numFmtId="0" fontId="20" fillId="10" borderId="13" xfId="2" applyFont="1" applyFill="1" applyBorder="1" applyAlignment="1">
      <alignment vertical="top" wrapText="1"/>
    </xf>
    <xf numFmtId="0" fontId="20" fillId="10" borderId="14" xfId="2" applyFont="1" applyFill="1" applyBorder="1" applyAlignment="1">
      <alignment vertical="top" wrapText="1"/>
    </xf>
    <xf numFmtId="0" fontId="13" fillId="10" borderId="7" xfId="2" applyFont="1" applyFill="1" applyBorder="1" applyAlignment="1">
      <alignment horizontal="center" wrapText="1"/>
    </xf>
    <xf numFmtId="0" fontId="6" fillId="10" borderId="7" xfId="2" applyFill="1" applyBorder="1"/>
    <xf numFmtId="0" fontId="13" fillId="10" borderId="2" xfId="2" applyFont="1" applyFill="1" applyBorder="1" applyAlignment="1">
      <alignment horizontal="center"/>
    </xf>
    <xf numFmtId="0" fontId="5" fillId="0" borderId="0" xfId="2" applyFont="1"/>
    <xf numFmtId="0" fontId="13" fillId="9" borderId="2" xfId="4" applyFont="1" applyFill="1" applyBorder="1" applyAlignment="1">
      <alignment horizontal="left" vertical="top" wrapText="1"/>
    </xf>
    <xf numFmtId="0" fontId="14" fillId="0" borderId="2" xfId="2" applyFont="1" applyBorder="1" applyAlignment="1">
      <alignment horizontal="left" vertical="top" wrapText="1"/>
    </xf>
    <xf numFmtId="0" fontId="14" fillId="0" borderId="0" xfId="2" applyFont="1"/>
    <xf numFmtId="0" fontId="14" fillId="0" borderId="2" xfId="2" applyFont="1" applyBorder="1"/>
    <xf numFmtId="0" fontId="13" fillId="13" borderId="13" xfId="13" applyFont="1" applyFill="1" applyBorder="1" applyAlignment="1">
      <alignment horizontal="right" vertical="top" wrapText="1"/>
    </xf>
    <xf numFmtId="0" fontId="14" fillId="0" borderId="7" xfId="2" applyFont="1" applyBorder="1"/>
    <xf numFmtId="0" fontId="14" fillId="10" borderId="2" xfId="2" applyFont="1" applyFill="1" applyBorder="1"/>
    <xf numFmtId="0" fontId="13" fillId="10" borderId="13" xfId="13" applyFont="1" applyFill="1" applyBorder="1" applyAlignment="1">
      <alignment horizontal="right" vertical="top" wrapText="1"/>
    </xf>
    <xf numFmtId="0" fontId="14" fillId="10" borderId="7" xfId="2" applyFont="1" applyFill="1" applyBorder="1"/>
    <xf numFmtId="0" fontId="14" fillId="10" borderId="0" xfId="2" applyFont="1" applyFill="1"/>
    <xf numFmtId="0" fontId="13" fillId="0" borderId="2" xfId="2" applyFont="1" applyBorder="1" applyAlignment="1">
      <alignment horizontal="center"/>
    </xf>
    <xf numFmtId="0" fontId="14" fillId="0" borderId="4" xfId="2" applyFont="1" applyBorder="1"/>
    <xf numFmtId="0" fontId="14" fillId="0" borderId="3" xfId="2" applyFont="1" applyBorder="1"/>
    <xf numFmtId="0" fontId="14" fillId="0" borderId="0" xfId="2" applyFont="1" applyAlignment="1">
      <alignment horizontal="left"/>
    </xf>
    <xf numFmtId="0" fontId="11" fillId="0" borderId="2" xfId="4" applyBorder="1" applyAlignment="1">
      <alignment wrapText="1"/>
    </xf>
    <xf numFmtId="0" fontId="11" fillId="0" borderId="2" xfId="4" applyBorder="1" applyAlignment="1">
      <alignment horizontal="right" wrapText="1"/>
    </xf>
    <xf numFmtId="0" fontId="11" fillId="14" borderId="2" xfId="4" applyFill="1" applyBorder="1" applyAlignment="1">
      <alignment wrapText="1"/>
    </xf>
    <xf numFmtId="0" fontId="11" fillId="14" borderId="2" xfId="4" applyFill="1" applyBorder="1" applyAlignment="1">
      <alignment horizontal="right" wrapText="1"/>
    </xf>
    <xf numFmtId="0" fontId="11" fillId="14" borderId="2" xfId="4" applyFill="1" applyBorder="1" applyAlignment="1">
      <alignment horizontal="left" vertical="top" wrapText="1"/>
    </xf>
    <xf numFmtId="0" fontId="11" fillId="9" borderId="13" xfId="14" applyFill="1" applyBorder="1" applyAlignment="1">
      <alignment horizontal="left" vertical="top" wrapText="1"/>
    </xf>
    <xf numFmtId="0" fontId="11" fillId="0" borderId="18" xfId="14" applyBorder="1" applyAlignment="1">
      <alignment wrapText="1"/>
    </xf>
    <xf numFmtId="0" fontId="11" fillId="0" borderId="18" xfId="14" applyBorder="1" applyAlignment="1">
      <alignment horizontal="right" wrapText="1"/>
    </xf>
    <xf numFmtId="0" fontId="7" fillId="9" borderId="2" xfId="3" applyFont="1" applyFill="1" applyBorder="1" applyAlignment="1">
      <alignment horizontal="left" vertical="top" wrapText="1"/>
    </xf>
    <xf numFmtId="49" fontId="7" fillId="9" borderId="2" xfId="3" applyNumberFormat="1" applyFont="1" applyFill="1" applyBorder="1" applyAlignment="1">
      <alignment horizontal="left" vertical="top" wrapText="1"/>
    </xf>
    <xf numFmtId="0" fontId="16" fillId="0" borderId="0" xfId="0" applyFont="1" applyAlignment="1">
      <alignment horizontal="left" vertical="top" wrapText="1"/>
    </xf>
    <xf numFmtId="0" fontId="0" fillId="0" borderId="2" xfId="0" applyFill="1" applyBorder="1"/>
    <xf numFmtId="0" fontId="5" fillId="0" borderId="0" xfId="2" applyFont="1" applyAlignment="1">
      <alignment horizontal="center"/>
    </xf>
    <xf numFmtId="0" fontId="6" fillId="0" borderId="2" xfId="2" applyFont="1" applyBorder="1" applyAlignment="1">
      <alignment horizontal="center"/>
    </xf>
    <xf numFmtId="0" fontId="6" fillId="8" borderId="2" xfId="2" applyFont="1" applyFill="1" applyBorder="1" applyAlignment="1">
      <alignment horizontal="center"/>
    </xf>
    <xf numFmtId="0" fontId="6" fillId="10" borderId="2" xfId="2" applyFont="1" applyFill="1" applyBorder="1" applyAlignment="1">
      <alignment horizontal="center"/>
    </xf>
    <xf numFmtId="0" fontId="16" fillId="0" borderId="2" xfId="5" applyFont="1" applyBorder="1" applyAlignment="1">
      <alignment horizontal="center" vertical="top" wrapText="1"/>
    </xf>
    <xf numFmtId="0" fontId="16" fillId="8" borderId="2" xfId="5" applyFont="1" applyFill="1" applyBorder="1" applyAlignment="1">
      <alignment horizontal="center" vertical="top" wrapText="1"/>
    </xf>
    <xf numFmtId="0" fontId="6" fillId="0" borderId="2" xfId="2" applyFont="1" applyBorder="1" applyAlignment="1">
      <alignment horizontal="center" vertical="top"/>
    </xf>
    <xf numFmtId="0" fontId="6" fillId="0" borderId="2" xfId="0" applyFont="1" applyBorder="1" applyAlignment="1">
      <alignment horizontal="center" vertical="top" wrapText="1"/>
    </xf>
    <xf numFmtId="0" fontId="6" fillId="8" borderId="2" xfId="0" applyFont="1" applyFill="1" applyBorder="1" applyAlignment="1">
      <alignment horizontal="center" vertical="top" wrapText="1"/>
    </xf>
    <xf numFmtId="0" fontId="11" fillId="0" borderId="5" xfId="4" applyFont="1" applyBorder="1" applyAlignment="1">
      <alignment horizontal="left" vertical="top" wrapText="1"/>
    </xf>
    <xf numFmtId="0" fontId="11" fillId="0" borderId="8" xfId="4" applyFont="1" applyBorder="1" applyAlignment="1">
      <alignment horizontal="left" vertical="top" wrapText="1"/>
    </xf>
    <xf numFmtId="0" fontId="11" fillId="9" borderId="5" xfId="4" applyFont="1" applyFill="1" applyBorder="1" applyAlignment="1">
      <alignment horizontal="left" vertical="top" wrapText="1"/>
    </xf>
    <xf numFmtId="0" fontId="6" fillId="0" borderId="5" xfId="2" applyFont="1" applyBorder="1" applyAlignment="1">
      <alignment horizontal="left" vertical="top" wrapText="1"/>
    </xf>
    <xf numFmtId="0" fontId="11" fillId="0" borderId="9" xfId="2" applyFont="1" applyBorder="1" applyAlignment="1">
      <alignment horizontal="center" vertical="top" wrapText="1"/>
    </xf>
    <xf numFmtId="0" fontId="6" fillId="0" borderId="7" xfId="2" applyFont="1" applyBorder="1" applyAlignment="1">
      <alignment horizontal="center" vertical="top" wrapText="1"/>
    </xf>
    <xf numFmtId="0" fontId="11" fillId="8" borderId="9" xfId="2" applyFont="1" applyFill="1" applyBorder="1" applyAlignment="1">
      <alignment horizontal="center" vertical="top" wrapText="1"/>
    </xf>
    <xf numFmtId="0" fontId="6" fillId="8" borderId="7" xfId="2" applyFont="1" applyFill="1" applyBorder="1" applyAlignment="1">
      <alignment horizontal="center" vertical="top" wrapText="1"/>
    </xf>
    <xf numFmtId="0" fontId="6" fillId="0" borderId="2" xfId="2" applyFont="1" applyBorder="1" applyAlignment="1">
      <alignment horizontal="center" vertical="top" wrapText="1"/>
    </xf>
    <xf numFmtId="0" fontId="6" fillId="0" borderId="0" xfId="2" applyFont="1"/>
    <xf numFmtId="0" fontId="6" fillId="0" borderId="2" xfId="2" applyFill="1" applyBorder="1" applyAlignment="1">
      <alignment horizontal="center"/>
    </xf>
    <xf numFmtId="0" fontId="6" fillId="0" borderId="0" xfId="2" applyFill="1" applyBorder="1"/>
    <xf numFmtId="0" fontId="6" fillId="0" borderId="0" xfId="2" applyFill="1" applyBorder="1" applyAlignment="1">
      <alignment horizontal="center"/>
    </xf>
    <xf numFmtId="0" fontId="16" fillId="0" borderId="2" xfId="0" applyFont="1" applyBorder="1" applyAlignment="1">
      <alignment horizontal="center" vertical="top" wrapText="1"/>
    </xf>
    <xf numFmtId="0" fontId="16" fillId="0" borderId="2" xfId="0" applyFont="1" applyBorder="1" applyAlignment="1">
      <alignment horizontal="left" vertical="top"/>
    </xf>
    <xf numFmtId="0" fontId="16" fillId="0" borderId="2" xfId="0" applyFont="1" applyBorder="1" applyAlignment="1">
      <alignment horizontal="left" vertical="top" wrapText="1"/>
    </xf>
    <xf numFmtId="0" fontId="16" fillId="0" borderId="2" xfId="0" applyFont="1" applyFill="1" applyBorder="1" applyAlignment="1">
      <alignment horizontal="left" vertical="top" wrapText="1"/>
    </xf>
    <xf numFmtId="0" fontId="16" fillId="8" borderId="2" xfId="0" applyFont="1" applyFill="1" applyBorder="1" applyAlignment="1">
      <alignment horizontal="left" vertical="top" wrapText="1"/>
    </xf>
    <xf numFmtId="0" fontId="0" fillId="0" borderId="0" xfId="0" applyAlignment="1">
      <alignment horizontal="left" vertical="top"/>
    </xf>
    <xf numFmtId="0" fontId="16" fillId="0" borderId="2" xfId="0" applyFont="1" applyFill="1" applyBorder="1" applyAlignment="1">
      <alignment horizontal="center" vertical="top" wrapText="1"/>
    </xf>
    <xf numFmtId="0" fontId="0" fillId="0" borderId="0" xfId="0" applyAlignment="1">
      <alignment horizontal="left" vertical="top" wrapText="1"/>
    </xf>
    <xf numFmtId="0" fontId="2" fillId="0" borderId="0" xfId="2" applyFont="1" applyFill="1" applyBorder="1" applyAlignment="1">
      <alignment horizontal="left" vertical="top" wrapText="1"/>
    </xf>
    <xf numFmtId="0" fontId="16" fillId="0" borderId="2" xfId="0" applyFont="1" applyBorder="1"/>
    <xf numFmtId="0" fontId="16" fillId="0" borderId="2" xfId="0" applyFont="1" applyFill="1" applyBorder="1"/>
    <xf numFmtId="0" fontId="16" fillId="8" borderId="2" xfId="0" applyFont="1" applyFill="1" applyBorder="1"/>
    <xf numFmtId="0" fontId="16" fillId="0" borderId="0" xfId="0" applyFont="1" applyAlignment="1">
      <alignment horizontal="left" vertical="top"/>
    </xf>
    <xf numFmtId="22" fontId="16" fillId="0" borderId="2" xfId="0" applyNumberFormat="1" applyFont="1" applyBorder="1" applyAlignment="1">
      <alignment horizontal="left" vertical="top"/>
    </xf>
    <xf numFmtId="49" fontId="12" fillId="7" borderId="2" xfId="3" applyNumberFormat="1" applyFont="1" applyFill="1" applyBorder="1" applyAlignment="1">
      <alignment horizontal="left" vertical="top" wrapText="1"/>
    </xf>
    <xf numFmtId="0" fontId="12" fillId="7" borderId="2" xfId="3" applyFont="1" applyFill="1" applyBorder="1" applyAlignment="1">
      <alignment horizontal="left" vertical="top" wrapText="1"/>
    </xf>
    <xf numFmtId="0" fontId="0" fillId="0" borderId="2" xfId="0" applyBorder="1" applyAlignment="1">
      <alignment horizontal="left" vertical="top" wrapText="1"/>
    </xf>
    <xf numFmtId="0" fontId="0" fillId="8" borderId="2" xfId="0" applyFill="1" applyBorder="1" applyAlignment="1">
      <alignment horizontal="left" vertical="top"/>
    </xf>
    <xf numFmtId="0" fontId="0" fillId="0" borderId="2" xfId="0" applyBorder="1" applyAlignment="1">
      <alignment horizontal="left" vertical="top"/>
    </xf>
    <xf numFmtId="0" fontId="0" fillId="0" borderId="2" xfId="0" applyFill="1" applyBorder="1" applyAlignment="1">
      <alignment horizontal="left" vertical="top"/>
    </xf>
  </cellXfs>
  <cellStyles count="15">
    <cellStyle name="Normal" xfId="0" builtinId="0"/>
    <cellStyle name="Normal 2" xfId="1" xr:uid="{00000000-0005-0000-0000-000001000000}"/>
    <cellStyle name="Normal 2 2" xfId="2" xr:uid="{38CD60C5-44F1-4A42-B9C1-FE7982457569}"/>
    <cellStyle name="Normal 2 3" xfId="5" xr:uid="{A19E4A2D-4970-4135-A43B-69758F141CA9}"/>
    <cellStyle name="Normal_CR Statistics" xfId="14" xr:uid="{BD3BA175-B5DC-4BB7-AAF7-C030F4DAAAB8}"/>
    <cellStyle name="Normal_CR Statistics_1" xfId="13" xr:uid="{B2289D8E-EE4E-4865-8B98-C187F28C2920}"/>
    <cellStyle name="Normal_Sheet1 2" xfId="3" xr:uid="{9515C979-951A-45C6-86D4-0BAFAEFCC029}"/>
    <cellStyle name="Normal_Sheet2" xfId="12" xr:uid="{D403D523-DEB3-4B25-AD3A-F17C7E50900F}"/>
    <cellStyle name="Normal_Sheet3" xfId="11" xr:uid="{3257AB92-2196-42F6-BDEC-C007B8245817}"/>
    <cellStyle name="Normal_Sheet4" xfId="7" xr:uid="{2DFC5B68-8033-4305-9773-717CD91C9C7B}"/>
    <cellStyle name="Normal_Sheet4_1" xfId="6" xr:uid="{079DC45E-A1B8-49BC-9C65-E7EBFB6E65FA}"/>
    <cellStyle name="Normal_Sheet5" xfId="9" xr:uid="{1E8041E9-87EE-4BCE-A09A-5D493991F9F2}"/>
    <cellStyle name="Normal_Sheet7 2" xfId="10" xr:uid="{CB21E07D-F7ED-4548-950C-00161B69E820}"/>
    <cellStyle name="Normal_Sheet8" xfId="8" xr:uid="{83A8D50E-9910-4440-AEF0-4BE4492989B1}"/>
    <cellStyle name="Normal_Stats" xfId="4" xr:uid="{3CA692F0-3BFD-49F2-BAC9-3AD94ACFA8A0}"/>
  </cellStyles>
  <dxfs count="0"/>
  <tableStyles count="0" defaultTableStyle="TableStyleMedium2" defaultPivotStyle="PivotStyleLight16"/>
  <colors>
    <mruColors>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CR_statistics!$T$2115</c:f>
              <c:strCache>
                <c:ptCount val="1"/>
                <c:pt idx="0">
                  <c:v>RAN1</c:v>
                </c:pt>
              </c:strCache>
            </c:strRef>
          </c:tx>
          <c:spPr>
            <a:solidFill>
              <a:srgbClr val="9999FF"/>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CR_statistics!$T$2116:$T$2121</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E398-47B6-BB71-E4DCF3744353}"/>
            </c:ext>
          </c:extLst>
        </c:ser>
        <c:ser>
          <c:idx val="1"/>
          <c:order val="1"/>
          <c:tx>
            <c:strRef>
              <c:f>CR_statistics!$U$2115</c:f>
              <c:strCache>
                <c:ptCount val="1"/>
                <c:pt idx="0">
                  <c:v>RAN2</c:v>
                </c:pt>
              </c:strCache>
            </c:strRef>
          </c:tx>
          <c:spPr>
            <a:solidFill>
              <a:srgbClr val="993366"/>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CR_statistics!$U$2116:$U$2121</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E398-47B6-BB71-E4DCF3744353}"/>
            </c:ext>
          </c:extLst>
        </c:ser>
        <c:ser>
          <c:idx val="2"/>
          <c:order val="2"/>
          <c:tx>
            <c:strRef>
              <c:f>CR_statistics!$V$2115</c:f>
              <c:strCache>
                <c:ptCount val="1"/>
                <c:pt idx="0">
                  <c:v>RAN3</c:v>
                </c:pt>
              </c:strCache>
            </c:strRef>
          </c:tx>
          <c:spPr>
            <a:solidFill>
              <a:srgbClr val="FFFFCC"/>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CR_statistics!$V$2116:$V$2121</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E398-47B6-BB71-E4DCF3744353}"/>
            </c:ext>
          </c:extLst>
        </c:ser>
        <c:ser>
          <c:idx val="3"/>
          <c:order val="3"/>
          <c:tx>
            <c:strRef>
              <c:f>CR_statistics!$W$2115</c:f>
              <c:strCache>
                <c:ptCount val="1"/>
                <c:pt idx="0">
                  <c:v>RAN4</c:v>
                </c:pt>
              </c:strCache>
            </c:strRef>
          </c:tx>
          <c:spPr>
            <a:solidFill>
              <a:srgbClr val="CCFFFF"/>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CR_statistics!$W$2116:$W$2121</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E398-47B6-BB71-E4DCF3744353}"/>
            </c:ext>
          </c:extLst>
        </c:ser>
        <c:ser>
          <c:idx val="4"/>
          <c:order val="4"/>
          <c:tx>
            <c:strRef>
              <c:f>CR_statistics!$X$2115</c:f>
              <c:strCache>
                <c:ptCount val="1"/>
                <c:pt idx="0">
                  <c:v>RAN5</c:v>
                </c:pt>
              </c:strCache>
            </c:strRef>
          </c:tx>
          <c:spPr>
            <a:solidFill>
              <a:srgbClr val="660066"/>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CR_statistics!$X$2116:$X$2121</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E398-47B6-BB71-E4DCF3744353}"/>
            </c:ext>
          </c:extLst>
        </c:ser>
        <c:ser>
          <c:idx val="5"/>
          <c:order val="5"/>
          <c:tx>
            <c:strRef>
              <c:f>CR_statistics!$Y$2115</c:f>
              <c:strCache>
                <c:ptCount val="1"/>
                <c:pt idx="0">
                  <c:v>RAN - RAN5</c:v>
                </c:pt>
              </c:strCache>
            </c:strRef>
          </c:tx>
          <c:spPr>
            <a:solidFill>
              <a:srgbClr val="FF8080"/>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CR_statistics!$Y$2116:$Y$2121</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E398-47B6-BB71-E4DCF374435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CR_statistics!$T$2151</c:f>
              <c:strCache>
                <c:ptCount val="1"/>
                <c:pt idx="0">
                  <c:v>RAN #43</c:v>
                </c:pt>
              </c:strCache>
            </c:strRef>
          </c:tx>
          <c:spPr>
            <a:solidFill>
              <a:srgbClr val="9999FF"/>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CR_statistics!$T$2152:$T$2158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D60E-43B8-82B6-7A3F297DC24C}"/>
            </c:ext>
          </c:extLst>
        </c:ser>
        <c:ser>
          <c:idx val="1"/>
          <c:order val="1"/>
          <c:tx>
            <c:strRef>
              <c:f>CR_statistics!$U$2151</c:f>
              <c:strCache>
                <c:ptCount val="1"/>
                <c:pt idx="0">
                  <c:v>RAN #44</c:v>
                </c:pt>
              </c:strCache>
            </c:strRef>
          </c:tx>
          <c:spPr>
            <a:solidFill>
              <a:srgbClr val="993366"/>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CR_statistics!$U$2152:$U$2158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D60E-43B8-82B6-7A3F297DC24C}"/>
            </c:ext>
          </c:extLst>
        </c:ser>
        <c:ser>
          <c:idx val="2"/>
          <c:order val="2"/>
          <c:tx>
            <c:strRef>
              <c:f>CR_statistics!$V$2151</c:f>
              <c:strCache>
                <c:ptCount val="1"/>
                <c:pt idx="0">
                  <c:v>RAN #45</c:v>
                </c:pt>
              </c:strCache>
            </c:strRef>
          </c:tx>
          <c:spPr>
            <a:solidFill>
              <a:srgbClr val="FFFFCC"/>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CR_statistics!$V$2152:$V$2158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D60E-43B8-82B6-7A3F297DC24C}"/>
            </c:ext>
          </c:extLst>
        </c:ser>
        <c:ser>
          <c:idx val="3"/>
          <c:order val="3"/>
          <c:tx>
            <c:strRef>
              <c:f>CR_statistics!$W$2151</c:f>
              <c:strCache>
                <c:ptCount val="1"/>
                <c:pt idx="0">
                  <c:v>RAN #46</c:v>
                </c:pt>
              </c:strCache>
            </c:strRef>
          </c:tx>
          <c:spPr>
            <a:solidFill>
              <a:srgbClr val="FF0000"/>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CR_statistics!$W$2152:$W$2158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D60E-43B8-82B6-7A3F297DC24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CR_statistics!$T$2081</c:f>
              <c:strCache>
                <c:ptCount val="1"/>
                <c:pt idx="0">
                  <c:v>RAN1</c:v>
                </c:pt>
              </c:strCache>
            </c:strRef>
          </c:tx>
          <c:spPr>
            <a:solidFill>
              <a:srgbClr val="9999FF"/>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CR_statistics!$T$2082:$T$2088</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5BD2-4A25-83F6-D647C07CCAB4}"/>
            </c:ext>
          </c:extLst>
        </c:ser>
        <c:ser>
          <c:idx val="1"/>
          <c:order val="1"/>
          <c:tx>
            <c:strRef>
              <c:f>CR_statistics!$U$2081</c:f>
              <c:strCache>
                <c:ptCount val="1"/>
                <c:pt idx="0">
                  <c:v>RAN2</c:v>
                </c:pt>
              </c:strCache>
            </c:strRef>
          </c:tx>
          <c:spPr>
            <a:solidFill>
              <a:srgbClr val="993366"/>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CR_statistics!$U$2082:$U$2088</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5BD2-4A25-83F6-D647C07CCAB4}"/>
            </c:ext>
          </c:extLst>
        </c:ser>
        <c:ser>
          <c:idx val="2"/>
          <c:order val="2"/>
          <c:tx>
            <c:strRef>
              <c:f>CR_statistics!$V$2081</c:f>
              <c:strCache>
                <c:ptCount val="1"/>
                <c:pt idx="0">
                  <c:v>RAN3</c:v>
                </c:pt>
              </c:strCache>
            </c:strRef>
          </c:tx>
          <c:spPr>
            <a:solidFill>
              <a:srgbClr val="FFFFCC"/>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CR_statistics!$V$2082:$V$2088</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5BD2-4A25-83F6-D647C07CCAB4}"/>
            </c:ext>
          </c:extLst>
        </c:ser>
        <c:ser>
          <c:idx val="3"/>
          <c:order val="3"/>
          <c:tx>
            <c:strRef>
              <c:f>CR_statistics!$W$2081</c:f>
              <c:strCache>
                <c:ptCount val="1"/>
                <c:pt idx="0">
                  <c:v>RAN4</c:v>
                </c:pt>
              </c:strCache>
            </c:strRef>
          </c:tx>
          <c:spPr>
            <a:solidFill>
              <a:srgbClr val="CCFFFF"/>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CR_statistics!$W$2082:$W$2088</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5BD2-4A25-83F6-D647C07CCAB4}"/>
            </c:ext>
          </c:extLst>
        </c:ser>
        <c:ser>
          <c:idx val="4"/>
          <c:order val="4"/>
          <c:tx>
            <c:strRef>
              <c:f>CR_statistics!$X$2081</c:f>
              <c:strCache>
                <c:ptCount val="1"/>
                <c:pt idx="0">
                  <c:v>RAN5</c:v>
                </c:pt>
              </c:strCache>
            </c:strRef>
          </c:tx>
          <c:spPr>
            <a:solidFill>
              <a:srgbClr val="660066"/>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CR_statistics!$X$2082:$X$2088</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5BD2-4A25-83F6-D647C07CCAB4}"/>
            </c:ext>
          </c:extLst>
        </c:ser>
        <c:ser>
          <c:idx val="5"/>
          <c:order val="5"/>
          <c:tx>
            <c:strRef>
              <c:f>CR_statistics!$Y$2081</c:f>
              <c:strCache>
                <c:ptCount val="1"/>
                <c:pt idx="0">
                  <c:v>RAN without RAN5</c:v>
                </c:pt>
              </c:strCache>
            </c:strRef>
          </c:tx>
          <c:spPr>
            <a:solidFill>
              <a:srgbClr val="FF8080"/>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CR_statistics!$Y$2082:$Y$2088</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5BD2-4A25-83F6-D647C07CCAB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CR_statistics!$AM$2073</c:f>
              <c:strCache>
                <c:ptCount val="1"/>
                <c:pt idx="0">
                  <c:v>RAN #43</c:v>
                </c:pt>
              </c:strCache>
            </c:strRef>
          </c:tx>
          <c:spPr>
            <a:solidFill>
              <a:srgbClr val="9999FF"/>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CR_statistics!$AM$2074:$AM$2081</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A75-488D-AEF0-6B8B3E9DE9D3}"/>
            </c:ext>
          </c:extLst>
        </c:ser>
        <c:ser>
          <c:idx val="1"/>
          <c:order val="1"/>
          <c:tx>
            <c:strRef>
              <c:f>CR_statistics!$AN$2073</c:f>
              <c:strCache>
                <c:ptCount val="1"/>
                <c:pt idx="0">
                  <c:v>RAN #44</c:v>
                </c:pt>
              </c:strCache>
            </c:strRef>
          </c:tx>
          <c:spPr>
            <a:solidFill>
              <a:srgbClr val="993366"/>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CR_statistics!$AN$2074:$AN$2081</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A75-488D-AEF0-6B8B3E9DE9D3}"/>
            </c:ext>
          </c:extLst>
        </c:ser>
        <c:ser>
          <c:idx val="2"/>
          <c:order val="2"/>
          <c:tx>
            <c:strRef>
              <c:f>CR_statistics!$AO$2073</c:f>
              <c:strCache>
                <c:ptCount val="1"/>
                <c:pt idx="0">
                  <c:v>RAN #45</c:v>
                </c:pt>
              </c:strCache>
            </c:strRef>
          </c:tx>
          <c:spPr>
            <a:solidFill>
              <a:srgbClr val="FFFFCC"/>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CR_statistics!$AO$2074:$AO$2081</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A75-488D-AEF0-6B8B3E9DE9D3}"/>
            </c:ext>
          </c:extLst>
        </c:ser>
        <c:ser>
          <c:idx val="3"/>
          <c:order val="3"/>
          <c:tx>
            <c:strRef>
              <c:f>CR_statistics!$AP$2073</c:f>
              <c:strCache>
                <c:ptCount val="1"/>
                <c:pt idx="0">
                  <c:v>RAN #46</c:v>
                </c:pt>
              </c:strCache>
            </c:strRef>
          </c:tx>
          <c:spPr>
            <a:solidFill>
              <a:srgbClr val="FF0000"/>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CR_statistics!$AP$2074:$AP$2081</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A75-488D-AEF0-6B8B3E9DE9D3}"/>
            </c:ext>
          </c:extLst>
        </c:ser>
        <c:ser>
          <c:idx val="4"/>
          <c:order val="4"/>
          <c:tx>
            <c:strRef>
              <c:f>CR_statistics!$AQ$2073</c:f>
              <c:strCache>
                <c:ptCount val="1"/>
                <c:pt idx="0">
                  <c:v>RAN #47</c:v>
                </c:pt>
              </c:strCache>
            </c:strRef>
          </c:tx>
          <c:spPr>
            <a:solidFill>
              <a:srgbClr val="660066"/>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CR_statistics!$AQ$2074:$AQ$2081</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A75-488D-AEF0-6B8B3E9DE9D3}"/>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CR_statistics!$AM$2104</c:f>
              <c:strCache>
                <c:ptCount val="1"/>
                <c:pt idx="0">
                  <c:v>RAN #43</c:v>
                </c:pt>
              </c:strCache>
            </c:strRef>
          </c:tx>
          <c:spPr>
            <a:solidFill>
              <a:srgbClr val="9999FF"/>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CR_statistics!$AM$2105:$AM$2111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133-4C0C-A5A9-ADE19CBC7798}"/>
            </c:ext>
          </c:extLst>
        </c:ser>
        <c:ser>
          <c:idx val="1"/>
          <c:order val="1"/>
          <c:tx>
            <c:strRef>
              <c:f>CR_statistics!$AN$2104</c:f>
              <c:strCache>
                <c:ptCount val="1"/>
                <c:pt idx="0">
                  <c:v>RAN #44</c:v>
                </c:pt>
              </c:strCache>
            </c:strRef>
          </c:tx>
          <c:spPr>
            <a:solidFill>
              <a:srgbClr val="993366"/>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CR_statistics!$AN$2105:$AN$2111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133-4C0C-A5A9-ADE19CBC7798}"/>
            </c:ext>
          </c:extLst>
        </c:ser>
        <c:ser>
          <c:idx val="2"/>
          <c:order val="2"/>
          <c:tx>
            <c:strRef>
              <c:f>CR_statistics!$AO$2104</c:f>
              <c:strCache>
                <c:ptCount val="1"/>
                <c:pt idx="0">
                  <c:v>RAN #45</c:v>
                </c:pt>
              </c:strCache>
            </c:strRef>
          </c:tx>
          <c:spPr>
            <a:solidFill>
              <a:srgbClr val="FFFFCC"/>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CR_statistics!$AO$2105:$AO$2111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133-4C0C-A5A9-ADE19CBC7798}"/>
            </c:ext>
          </c:extLst>
        </c:ser>
        <c:ser>
          <c:idx val="3"/>
          <c:order val="3"/>
          <c:tx>
            <c:strRef>
              <c:f>CR_statistics!$AP$2104</c:f>
              <c:strCache>
                <c:ptCount val="1"/>
                <c:pt idx="0">
                  <c:v>RAN #46</c:v>
                </c:pt>
              </c:strCache>
            </c:strRef>
          </c:tx>
          <c:spPr>
            <a:solidFill>
              <a:srgbClr val="FF0000"/>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CR_statistics!$AP$2105:$AP$2111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133-4C0C-A5A9-ADE19CBC7798}"/>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CR_statistics!$T$2049</c:f>
              <c:strCache>
                <c:ptCount val="1"/>
                <c:pt idx="0">
                  <c:v>RAN1</c:v>
                </c:pt>
              </c:strCache>
            </c:strRef>
          </c:tx>
          <c:spPr>
            <a:solidFill>
              <a:srgbClr val="00FF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CR_statistics!$T$2050:$T$2053</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1A39-4874-B3F2-2A20677BC23D}"/>
            </c:ext>
          </c:extLst>
        </c:ser>
        <c:ser>
          <c:idx val="1"/>
          <c:order val="1"/>
          <c:tx>
            <c:strRef>
              <c:f>CR_statistics!$U$2049</c:f>
              <c:strCache>
                <c:ptCount val="1"/>
                <c:pt idx="0">
                  <c:v>RAN2</c:v>
                </c:pt>
              </c:strCache>
            </c:strRef>
          </c:tx>
          <c:spPr>
            <a:solidFill>
              <a:srgbClr val="FF00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CR_statistics!$U$2050:$U$2053</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1A39-4874-B3F2-2A20677BC23D}"/>
            </c:ext>
          </c:extLst>
        </c:ser>
        <c:ser>
          <c:idx val="2"/>
          <c:order val="2"/>
          <c:tx>
            <c:strRef>
              <c:f>CR_statistics!$V$2049</c:f>
              <c:strCache>
                <c:ptCount val="1"/>
                <c:pt idx="0">
                  <c:v>RAN3</c:v>
                </c:pt>
              </c:strCache>
            </c:strRef>
          </c:tx>
          <c:spPr>
            <a:solidFill>
              <a:srgbClr val="0000FF"/>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CR_statistics!$V$2050:$V$2053</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1A39-4874-B3F2-2A20677BC23D}"/>
            </c:ext>
          </c:extLst>
        </c:ser>
        <c:ser>
          <c:idx val="3"/>
          <c:order val="3"/>
          <c:tx>
            <c:strRef>
              <c:f>CR_statistics!$W$2049</c:f>
              <c:strCache>
                <c:ptCount val="1"/>
                <c:pt idx="0">
                  <c:v>RAN4</c:v>
                </c:pt>
              </c:strCache>
            </c:strRef>
          </c:tx>
          <c:spPr>
            <a:solidFill>
              <a:srgbClr val="FFFF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CR_statistics!$W$2050:$W$2053</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1A39-4874-B3F2-2A20677BC23D}"/>
            </c:ext>
          </c:extLst>
        </c:ser>
        <c:ser>
          <c:idx val="4"/>
          <c:order val="4"/>
          <c:tx>
            <c:strRef>
              <c:f>CR_statistics!$X$2049</c:f>
              <c:strCache>
                <c:ptCount val="1"/>
                <c:pt idx="0">
                  <c:v>RAN5</c:v>
                </c:pt>
              </c:strCache>
            </c:strRef>
          </c:tx>
          <c:spPr>
            <a:solidFill>
              <a:srgbClr val="660066"/>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CR_statistics!$X$2050:$X$2053</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1A39-4874-B3F2-2A20677BC23D}"/>
            </c:ext>
          </c:extLst>
        </c:ser>
        <c:ser>
          <c:idx val="5"/>
          <c:order val="5"/>
          <c:tx>
            <c:strRef>
              <c:f>CR_statistics!$Y$2049</c:f>
              <c:strCache>
                <c:ptCount val="1"/>
                <c:pt idx="0">
                  <c:v>RAN without RAN5</c:v>
                </c:pt>
              </c:strCache>
            </c:strRef>
          </c:tx>
          <c:spPr>
            <a:solidFill>
              <a:srgbClr val="FF00FF"/>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CR_statistics!$Y$2050:$Y$2053</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1A39-4874-B3F2-2A20677BC23D}"/>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CR_statistics!$AM$2047</c:f>
              <c:strCache>
                <c:ptCount val="1"/>
                <c:pt idx="0">
                  <c:v>RAN #43</c:v>
                </c:pt>
              </c:strCache>
            </c:strRef>
          </c:tx>
          <c:spPr>
            <a:solidFill>
              <a:srgbClr val="9999FF"/>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CR_statistics!$AM$2048:$AM$2056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E46-45B3-A4B4-95D60D91B500}"/>
            </c:ext>
          </c:extLst>
        </c:ser>
        <c:ser>
          <c:idx val="1"/>
          <c:order val="1"/>
          <c:tx>
            <c:strRef>
              <c:f>CR_statistics!$AN$2047</c:f>
              <c:strCache>
                <c:ptCount val="1"/>
                <c:pt idx="0">
                  <c:v>RAN #44</c:v>
                </c:pt>
              </c:strCache>
            </c:strRef>
          </c:tx>
          <c:spPr>
            <a:solidFill>
              <a:srgbClr val="FF00FF"/>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CR_statistics!$AN$2048:$AN$2056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E46-45B3-A4B4-95D60D91B500}"/>
            </c:ext>
          </c:extLst>
        </c:ser>
        <c:ser>
          <c:idx val="2"/>
          <c:order val="2"/>
          <c:tx>
            <c:strRef>
              <c:f>CR_statistics!$AO$2047</c:f>
              <c:strCache>
                <c:ptCount val="1"/>
                <c:pt idx="0">
                  <c:v>RAN #45</c:v>
                </c:pt>
              </c:strCache>
            </c:strRef>
          </c:tx>
          <c:spPr>
            <a:solidFill>
              <a:srgbClr val="FFFF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CR_statistics!$AO$2048:$AO$2056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E46-45B3-A4B4-95D60D91B500}"/>
            </c:ext>
          </c:extLst>
        </c:ser>
        <c:ser>
          <c:idx val="3"/>
          <c:order val="3"/>
          <c:tx>
            <c:strRef>
              <c:f>CR_statistics!$AP$2047</c:f>
              <c:strCache>
                <c:ptCount val="1"/>
                <c:pt idx="0">
                  <c:v>RAN #46</c:v>
                </c:pt>
              </c:strCache>
            </c:strRef>
          </c:tx>
          <c:spPr>
            <a:solidFill>
              <a:srgbClr val="FF00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CR_statistics!$AP$2048:$AP$2056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E46-45B3-A4B4-95D60D91B500}"/>
            </c:ext>
          </c:extLst>
        </c:ser>
        <c:ser>
          <c:idx val="4"/>
          <c:order val="4"/>
          <c:tx>
            <c:strRef>
              <c:f>CR_statistics!$AQ$2047</c:f>
              <c:strCache>
                <c:ptCount val="1"/>
                <c:pt idx="0">
                  <c:v>RAN #47</c:v>
                </c:pt>
              </c:strCache>
            </c:strRef>
          </c:tx>
          <c:spPr>
            <a:solidFill>
              <a:srgbClr val="00FF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CR_statistics!$AQ$2048:$AQ$2056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E46-45B3-A4B4-95D60D91B500}"/>
            </c:ext>
          </c:extLst>
        </c:ser>
        <c:ser>
          <c:idx val="5"/>
          <c:order val="5"/>
          <c:tx>
            <c:strRef>
              <c:f>CR_statistics!$AR$2047</c:f>
              <c:strCache>
                <c:ptCount val="1"/>
                <c:pt idx="0">
                  <c:v>RAN #48</c:v>
                </c:pt>
              </c:strCache>
            </c:strRef>
          </c:tx>
          <c:spPr>
            <a:solidFill>
              <a:srgbClr val="80008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CR_statistics!$AR$2048:$AR$2056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E46-45B3-A4B4-95D60D91B500}"/>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CR_statistics!$T$2022</c:f>
              <c:strCache>
                <c:ptCount val="1"/>
                <c:pt idx="0">
                  <c:v>RAN1</c:v>
                </c:pt>
              </c:strCache>
            </c:strRef>
          </c:tx>
          <c:spPr>
            <a:solidFill>
              <a:srgbClr val="00FF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CR_statistics!$T$2023:$T$2026</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3B16-4A80-BB00-9BA82077C6FA}"/>
            </c:ext>
          </c:extLst>
        </c:ser>
        <c:ser>
          <c:idx val="1"/>
          <c:order val="1"/>
          <c:tx>
            <c:strRef>
              <c:f>CR_statistics!$U$2022</c:f>
              <c:strCache>
                <c:ptCount val="1"/>
                <c:pt idx="0">
                  <c:v>RAN2</c:v>
                </c:pt>
              </c:strCache>
            </c:strRef>
          </c:tx>
          <c:spPr>
            <a:solidFill>
              <a:srgbClr val="FF00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CR_statistics!$U$2023:$U$2026</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3B16-4A80-BB00-9BA82077C6FA}"/>
            </c:ext>
          </c:extLst>
        </c:ser>
        <c:ser>
          <c:idx val="2"/>
          <c:order val="2"/>
          <c:tx>
            <c:strRef>
              <c:f>CR_statistics!$V$2022</c:f>
              <c:strCache>
                <c:ptCount val="1"/>
                <c:pt idx="0">
                  <c:v>RAN3</c:v>
                </c:pt>
              </c:strCache>
            </c:strRef>
          </c:tx>
          <c:spPr>
            <a:solidFill>
              <a:srgbClr val="0000FF"/>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CR_statistics!$V$2023:$V$2026</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3B16-4A80-BB00-9BA82077C6FA}"/>
            </c:ext>
          </c:extLst>
        </c:ser>
        <c:ser>
          <c:idx val="3"/>
          <c:order val="3"/>
          <c:tx>
            <c:strRef>
              <c:f>CR_statistics!$W$2022</c:f>
              <c:strCache>
                <c:ptCount val="1"/>
                <c:pt idx="0">
                  <c:v>RAN4</c:v>
                </c:pt>
              </c:strCache>
            </c:strRef>
          </c:tx>
          <c:spPr>
            <a:solidFill>
              <a:srgbClr val="FFFF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CR_statistics!$W$2023:$W$2026</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3B16-4A80-BB00-9BA82077C6FA}"/>
            </c:ext>
          </c:extLst>
        </c:ser>
        <c:ser>
          <c:idx val="4"/>
          <c:order val="4"/>
          <c:tx>
            <c:strRef>
              <c:f>CR_statistics!$X$2022</c:f>
              <c:strCache>
                <c:ptCount val="1"/>
                <c:pt idx="0">
                  <c:v>RAN5</c:v>
                </c:pt>
              </c:strCache>
            </c:strRef>
          </c:tx>
          <c:spPr>
            <a:solidFill>
              <a:srgbClr val="660066"/>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CR_statistics!$X$2023:$X$2026</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3B16-4A80-BB00-9BA82077C6FA}"/>
            </c:ext>
          </c:extLst>
        </c:ser>
        <c:ser>
          <c:idx val="5"/>
          <c:order val="5"/>
          <c:tx>
            <c:strRef>
              <c:f>CR_statistics!$Y$2022</c:f>
              <c:strCache>
                <c:ptCount val="1"/>
                <c:pt idx="0">
                  <c:v>RAN without RAN5</c:v>
                </c:pt>
              </c:strCache>
            </c:strRef>
          </c:tx>
          <c:spPr>
            <a:solidFill>
              <a:srgbClr val="FF00FF"/>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CR_statistics!$Y$2023:$Y$2026</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3B16-4A80-BB00-9BA82077C6F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CR_statistics!$AM$2020</c:f>
              <c:strCache>
                <c:ptCount val="1"/>
                <c:pt idx="0">
                  <c:v>RAN #43</c:v>
                </c:pt>
              </c:strCache>
            </c:strRef>
          </c:tx>
          <c:spPr>
            <a:solidFill>
              <a:srgbClr val="9999FF"/>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CR_statistics!$AM$2021:$AM$2029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E87-4BB4-82A9-9786A5C33F1F}"/>
            </c:ext>
          </c:extLst>
        </c:ser>
        <c:ser>
          <c:idx val="1"/>
          <c:order val="1"/>
          <c:tx>
            <c:strRef>
              <c:f>CR_statistics!$AN$2020</c:f>
              <c:strCache>
                <c:ptCount val="1"/>
                <c:pt idx="0">
                  <c:v>RAN #44</c:v>
                </c:pt>
              </c:strCache>
            </c:strRef>
          </c:tx>
          <c:spPr>
            <a:solidFill>
              <a:srgbClr val="FF00FF"/>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CR_statistics!$AN$2021:$AN$2029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E87-4BB4-82A9-9786A5C33F1F}"/>
            </c:ext>
          </c:extLst>
        </c:ser>
        <c:ser>
          <c:idx val="2"/>
          <c:order val="2"/>
          <c:tx>
            <c:strRef>
              <c:f>CR_statistics!$AO$2020</c:f>
              <c:strCache>
                <c:ptCount val="1"/>
                <c:pt idx="0">
                  <c:v>RAN #45</c:v>
                </c:pt>
              </c:strCache>
            </c:strRef>
          </c:tx>
          <c:spPr>
            <a:solidFill>
              <a:srgbClr val="FFFF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CR_statistics!$AO$2021:$AO$2029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E87-4BB4-82A9-9786A5C33F1F}"/>
            </c:ext>
          </c:extLst>
        </c:ser>
        <c:ser>
          <c:idx val="3"/>
          <c:order val="3"/>
          <c:tx>
            <c:strRef>
              <c:f>CR_statistics!$AP$2020</c:f>
              <c:strCache>
                <c:ptCount val="1"/>
                <c:pt idx="0">
                  <c:v>RAN #46</c:v>
                </c:pt>
              </c:strCache>
            </c:strRef>
          </c:tx>
          <c:spPr>
            <a:solidFill>
              <a:srgbClr val="FF00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CR_statistics!$AP$2021:$AP$2029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E87-4BB4-82A9-9786A5C33F1F}"/>
            </c:ext>
          </c:extLst>
        </c:ser>
        <c:ser>
          <c:idx val="4"/>
          <c:order val="4"/>
          <c:tx>
            <c:strRef>
              <c:f>CR_statistics!$AQ$2020</c:f>
              <c:strCache>
                <c:ptCount val="1"/>
                <c:pt idx="0">
                  <c:v>RAN #47</c:v>
                </c:pt>
              </c:strCache>
            </c:strRef>
          </c:tx>
          <c:spPr>
            <a:solidFill>
              <a:srgbClr val="00FF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CR_statistics!$AQ$2021:$AQ$2029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E87-4BB4-82A9-9786A5C33F1F}"/>
            </c:ext>
          </c:extLst>
        </c:ser>
        <c:ser>
          <c:idx val="5"/>
          <c:order val="5"/>
          <c:tx>
            <c:strRef>
              <c:f>CR_statistics!$AR$2020</c:f>
              <c:strCache>
                <c:ptCount val="1"/>
                <c:pt idx="0">
                  <c:v>RAN #48</c:v>
                </c:pt>
              </c:strCache>
            </c:strRef>
          </c:tx>
          <c:spPr>
            <a:solidFill>
              <a:srgbClr val="80008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CR_statistics!$AR$2021:$AR$2029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E87-4BB4-82A9-9786A5C33F1F}"/>
            </c:ext>
          </c:extLst>
        </c:ser>
        <c:ser>
          <c:idx val="6"/>
          <c:order val="6"/>
          <c:tx>
            <c:strRef>
              <c:f>CR_statistics!$AS$2020</c:f>
              <c:strCache>
                <c:ptCount val="1"/>
                <c:pt idx="0">
                  <c:v>RAN #49</c:v>
                </c:pt>
              </c:strCache>
            </c:strRef>
          </c:tx>
          <c:spPr>
            <a:solidFill>
              <a:srgbClr val="0066CC"/>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CR_statistics!$AS$2021:$AS$2029</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E87-4BB4-82A9-9786A5C33F1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CR_statistics!$T$1941</c:f>
              <c:strCache>
                <c:ptCount val="1"/>
                <c:pt idx="0">
                  <c:v>RAN1</c:v>
                </c:pt>
              </c:strCache>
            </c:strRef>
          </c:tx>
          <c:spPr>
            <a:solidFill>
              <a:srgbClr val="00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CR_statistics!$T$1942:$T$1949</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A64C-4495-84B0-FBCC3EF88AB0}"/>
            </c:ext>
          </c:extLst>
        </c:ser>
        <c:ser>
          <c:idx val="1"/>
          <c:order val="1"/>
          <c:tx>
            <c:strRef>
              <c:f>CR_statistics!$U$1941</c:f>
              <c:strCache>
                <c:ptCount val="1"/>
                <c:pt idx="0">
                  <c:v>RAN2</c:v>
                </c:pt>
              </c:strCache>
            </c:strRef>
          </c:tx>
          <c:spPr>
            <a:solidFill>
              <a:srgbClr val="FF00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CR_statistics!$U$1942:$U$1949</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A64C-4495-84B0-FBCC3EF88AB0}"/>
            </c:ext>
          </c:extLst>
        </c:ser>
        <c:ser>
          <c:idx val="2"/>
          <c:order val="2"/>
          <c:tx>
            <c:strRef>
              <c:f>CR_statistics!$V$1941</c:f>
              <c:strCache>
                <c:ptCount val="1"/>
                <c:pt idx="0">
                  <c:v>RAN3</c:v>
                </c:pt>
              </c:strCache>
            </c:strRef>
          </c:tx>
          <c:spPr>
            <a:solidFill>
              <a:srgbClr val="00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CR_statistics!$V$1942:$V$1949</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A64C-4495-84B0-FBCC3EF88AB0}"/>
            </c:ext>
          </c:extLst>
        </c:ser>
        <c:ser>
          <c:idx val="3"/>
          <c:order val="3"/>
          <c:tx>
            <c:strRef>
              <c:f>CR_statistics!$W$1941</c:f>
              <c:strCache>
                <c:ptCount val="1"/>
                <c:pt idx="0">
                  <c:v>RAN4</c:v>
                </c:pt>
              </c:strCache>
            </c:strRef>
          </c:tx>
          <c:spPr>
            <a:solidFill>
              <a:srgbClr val="FF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CR_statistics!$W$1942:$W$1949</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A64C-4495-84B0-FBCC3EF88AB0}"/>
            </c:ext>
          </c:extLst>
        </c:ser>
        <c:ser>
          <c:idx val="4"/>
          <c:order val="4"/>
          <c:tx>
            <c:strRef>
              <c:f>CR_statistics!$X$1941</c:f>
              <c:strCache>
                <c:ptCount val="1"/>
                <c:pt idx="0">
                  <c:v>RAN5</c:v>
                </c:pt>
              </c:strCache>
            </c:strRef>
          </c:tx>
          <c:spPr>
            <a:solidFill>
              <a:srgbClr val="660066"/>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CR_statistics!$X$1942:$X$1949</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A64C-4495-84B0-FBCC3EF88AB0}"/>
            </c:ext>
          </c:extLst>
        </c:ser>
        <c:ser>
          <c:idx val="5"/>
          <c:order val="5"/>
          <c:tx>
            <c:strRef>
              <c:f>CR_statistics!$Y$1941</c:f>
              <c:strCache>
                <c:ptCount val="1"/>
                <c:pt idx="0">
                  <c:v>RAN without RAN5</c:v>
                </c:pt>
              </c:strCache>
            </c:strRef>
          </c:tx>
          <c:spPr>
            <a:solidFill>
              <a:srgbClr val="FF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CR_statistics!$Y$1942:$Y$1949</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A64C-4495-84B0-FBCC3EF88AB0}"/>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C821-4074-A748-44E0F00DC34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C821-4074-A748-44E0F00DC34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C821-4074-A748-44E0F00DC34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C821-4074-A748-44E0F00DC34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C821-4074-A748-44E0F00DC34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C821-4074-A748-44E0F00DC34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01E-49D8-B515-0AD602170D8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01E-49D8-B515-0AD602170D8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01E-49D8-B515-0AD602170D8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01E-49D8-B515-0AD602170D8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01E-49D8-B515-0AD602170D8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01E-49D8-B515-0AD602170D8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01E-49D8-B515-0AD602170D8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01E-49D8-B515-0AD602170D8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1D87-45D7-9AAB-35215DD9019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1D87-45D7-9AAB-35215DD9019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1D87-45D7-9AAB-35215DD9019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1D87-45D7-9AAB-35215DD9019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1D87-45D7-9AAB-35215DD9019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1D87-45D7-9AAB-35215DD90192}"/>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203C-443D-89AD-8EF5F280C455}"/>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203C-443D-89AD-8EF5F280C455}"/>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203C-443D-89AD-8EF5F280C455}"/>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203C-443D-89AD-8EF5F280C455}"/>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203C-443D-89AD-8EF5F280C455}"/>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203C-443D-89AD-8EF5F280C455}"/>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203C-443D-89AD-8EF5F280C455}"/>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203C-443D-89AD-8EF5F280C455}"/>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CR_statistics!$AM$1929</c:f>
              <c:strCache>
                <c:ptCount val="1"/>
                <c:pt idx="0">
                  <c:v>RAN #43</c:v>
                </c:pt>
              </c:strCache>
            </c:strRef>
          </c:tx>
          <c:spPr>
            <a:solidFill>
              <a:srgbClr val="9999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CR_statistics!$AM$1930:$AM$1940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1F99-440E-97E2-47506FB9CACA}"/>
            </c:ext>
          </c:extLst>
        </c:ser>
        <c:ser>
          <c:idx val="1"/>
          <c:order val="1"/>
          <c:tx>
            <c:strRef>
              <c:f>CR_statistics!$AN$1929</c:f>
              <c:strCache>
                <c:ptCount val="1"/>
                <c:pt idx="0">
                  <c:v>RAN #44</c:v>
                </c:pt>
              </c:strCache>
            </c:strRef>
          </c:tx>
          <c:spPr>
            <a:solidFill>
              <a:srgbClr val="339966"/>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CR_statistics!$AN$1930:$AN$1940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1F99-440E-97E2-47506FB9CACA}"/>
            </c:ext>
          </c:extLst>
        </c:ser>
        <c:ser>
          <c:idx val="2"/>
          <c:order val="2"/>
          <c:tx>
            <c:strRef>
              <c:f>CR_statistics!$AO$1929</c:f>
              <c:strCache>
                <c:ptCount val="1"/>
                <c:pt idx="0">
                  <c:v>RAN #45</c:v>
                </c:pt>
              </c:strCache>
            </c:strRef>
          </c:tx>
          <c:spPr>
            <a:solidFill>
              <a:srgbClr val="FFFF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CR_statistics!$AO$1930:$AO$1940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1F99-440E-97E2-47506FB9CACA}"/>
            </c:ext>
          </c:extLst>
        </c:ser>
        <c:ser>
          <c:idx val="3"/>
          <c:order val="3"/>
          <c:tx>
            <c:strRef>
              <c:f>CR_statistics!$AP$1929</c:f>
              <c:strCache>
                <c:ptCount val="1"/>
                <c:pt idx="0">
                  <c:v>RAN #46</c:v>
                </c:pt>
              </c:strCache>
            </c:strRef>
          </c:tx>
          <c:spPr>
            <a:solidFill>
              <a:srgbClr val="FF00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CR_statistics!$AP$1930:$AP$1940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1F99-440E-97E2-47506FB9CACA}"/>
            </c:ext>
          </c:extLst>
        </c:ser>
        <c:ser>
          <c:idx val="4"/>
          <c:order val="4"/>
          <c:tx>
            <c:strRef>
              <c:f>CR_statistics!$AQ$1929</c:f>
              <c:strCache>
                <c:ptCount val="1"/>
                <c:pt idx="0">
                  <c:v>RAN #47</c:v>
                </c:pt>
              </c:strCache>
            </c:strRef>
          </c:tx>
          <c:spPr>
            <a:solidFill>
              <a:srgbClr val="00FF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CR_statistics!$AQ$1930:$AQ$1940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1F99-440E-97E2-47506FB9CACA}"/>
            </c:ext>
          </c:extLst>
        </c:ser>
        <c:ser>
          <c:idx val="5"/>
          <c:order val="5"/>
          <c:tx>
            <c:strRef>
              <c:f>CR_statistics!$AR$1929</c:f>
              <c:strCache>
                <c:ptCount val="1"/>
                <c:pt idx="0">
                  <c:v>RAN #48</c:v>
                </c:pt>
              </c:strCache>
            </c:strRef>
          </c:tx>
          <c:spPr>
            <a:solidFill>
              <a:srgbClr val="80008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CR_statistics!$AR$1930:$AR$1940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1F99-440E-97E2-47506FB9CACA}"/>
            </c:ext>
          </c:extLst>
        </c:ser>
        <c:ser>
          <c:idx val="6"/>
          <c:order val="6"/>
          <c:tx>
            <c:strRef>
              <c:f>CR_statistics!$AS$1929</c:f>
              <c:strCache>
                <c:ptCount val="1"/>
                <c:pt idx="0">
                  <c:v>RAN #49</c:v>
                </c:pt>
              </c:strCache>
            </c:strRef>
          </c:tx>
          <c:spPr>
            <a:solidFill>
              <a:srgbClr val="0066CC"/>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CR_statistics!$AS$1930:$AS$1940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1F99-440E-97E2-47506FB9CACA}"/>
            </c:ext>
          </c:extLst>
        </c:ser>
        <c:ser>
          <c:idx val="7"/>
          <c:order val="7"/>
          <c:tx>
            <c:strRef>
              <c:f>CR_statistics!$AT$1929</c:f>
              <c:strCache>
                <c:ptCount val="1"/>
                <c:pt idx="0">
                  <c:v>RAN #50</c:v>
                </c:pt>
              </c:strCache>
            </c:strRef>
          </c:tx>
          <c:spPr>
            <a:solidFill>
              <a:srgbClr val="FF99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CR_statistics!$AT$1930:$AT$1940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1F99-440E-97E2-47506FB9CACA}"/>
            </c:ext>
          </c:extLst>
        </c:ser>
        <c:ser>
          <c:idx val="8"/>
          <c:order val="8"/>
          <c:tx>
            <c:strRef>
              <c:f>CR_statistics!$AU$1929</c:f>
              <c:strCache>
                <c:ptCount val="1"/>
                <c:pt idx="0">
                  <c:v>RAN #51</c:v>
                </c:pt>
              </c:strCache>
            </c:strRef>
          </c:tx>
          <c:spPr>
            <a:solidFill>
              <a:srgbClr val="00FF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CR_statistics!$AU$1930:$AU$1940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1F99-440E-97E2-47506FB9CACA}"/>
            </c:ext>
          </c:extLst>
        </c:ser>
        <c:ser>
          <c:idx val="9"/>
          <c:order val="9"/>
          <c:tx>
            <c:strRef>
              <c:f>CR_statistics!$AV$1929</c:f>
              <c:strCache>
                <c:ptCount val="1"/>
                <c:pt idx="0">
                  <c:v>RAN #52</c:v>
                </c:pt>
              </c:strCache>
            </c:strRef>
          </c:tx>
          <c:spPr>
            <a:solidFill>
              <a:srgbClr val="FF00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CR_statistics!$AV$1930:$AV$1940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1F99-440E-97E2-47506FB9CAC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CR_statistics!$T$1941</c:f>
              <c:strCache>
                <c:ptCount val="1"/>
                <c:pt idx="0">
                  <c:v>RAN1</c:v>
                </c:pt>
              </c:strCache>
            </c:strRef>
          </c:tx>
          <c:spPr>
            <a:solidFill>
              <a:srgbClr val="00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CR_statistics!$T$1906:$T$1913</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780A-44B3-9E4D-FA78A452EC64}"/>
            </c:ext>
          </c:extLst>
        </c:ser>
        <c:ser>
          <c:idx val="1"/>
          <c:order val="1"/>
          <c:tx>
            <c:strRef>
              <c:f>CR_statistics!$U$1941</c:f>
              <c:strCache>
                <c:ptCount val="1"/>
                <c:pt idx="0">
                  <c:v>RAN2</c:v>
                </c:pt>
              </c:strCache>
            </c:strRef>
          </c:tx>
          <c:spPr>
            <a:solidFill>
              <a:srgbClr val="FF00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CR_statistics!$U$1906:$U$1913</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780A-44B3-9E4D-FA78A452EC64}"/>
            </c:ext>
          </c:extLst>
        </c:ser>
        <c:ser>
          <c:idx val="2"/>
          <c:order val="2"/>
          <c:tx>
            <c:strRef>
              <c:f>CR_statistics!$V$1941</c:f>
              <c:strCache>
                <c:ptCount val="1"/>
                <c:pt idx="0">
                  <c:v>RAN3</c:v>
                </c:pt>
              </c:strCache>
            </c:strRef>
          </c:tx>
          <c:spPr>
            <a:solidFill>
              <a:srgbClr val="00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CR_statistics!$V$1906:$V$1913</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780A-44B3-9E4D-FA78A452EC64}"/>
            </c:ext>
          </c:extLst>
        </c:ser>
        <c:ser>
          <c:idx val="3"/>
          <c:order val="3"/>
          <c:tx>
            <c:strRef>
              <c:f>CR_statistics!$W$1941</c:f>
              <c:strCache>
                <c:ptCount val="1"/>
                <c:pt idx="0">
                  <c:v>RAN4</c:v>
                </c:pt>
              </c:strCache>
            </c:strRef>
          </c:tx>
          <c:spPr>
            <a:solidFill>
              <a:srgbClr val="FF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CR_statistics!$W$1906:$W$1913</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780A-44B3-9E4D-FA78A452EC64}"/>
            </c:ext>
          </c:extLst>
        </c:ser>
        <c:ser>
          <c:idx val="4"/>
          <c:order val="4"/>
          <c:tx>
            <c:strRef>
              <c:f>CR_statistics!$X$1941</c:f>
              <c:strCache>
                <c:ptCount val="1"/>
                <c:pt idx="0">
                  <c:v>RAN5</c:v>
                </c:pt>
              </c:strCache>
            </c:strRef>
          </c:tx>
          <c:spPr>
            <a:solidFill>
              <a:srgbClr val="660066"/>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CR_statistics!$X$1906:$X$1913</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780A-44B3-9E4D-FA78A452EC64}"/>
            </c:ext>
          </c:extLst>
        </c:ser>
        <c:ser>
          <c:idx val="5"/>
          <c:order val="5"/>
          <c:tx>
            <c:strRef>
              <c:f>CR_statistics!$Y$1941</c:f>
              <c:strCache>
                <c:ptCount val="1"/>
                <c:pt idx="0">
                  <c:v>RAN without RAN5</c:v>
                </c:pt>
              </c:strCache>
            </c:strRef>
          </c:tx>
          <c:spPr>
            <a:solidFill>
              <a:srgbClr val="FF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CR_statistics!$Y$1906:$Y$1913</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780A-44B3-9E4D-FA78A452EC64}"/>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CR_statistics!$AM$1893</c:f>
              <c:strCache>
                <c:ptCount val="1"/>
                <c:pt idx="0">
                  <c:v>RAN #43</c:v>
                </c:pt>
              </c:strCache>
            </c:strRef>
          </c:tx>
          <c:spPr>
            <a:solidFill>
              <a:srgbClr val="9999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CR_statistics!$AM$1894:$AM$1904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47BC-4DD8-B3D1-612C62D0C670}"/>
            </c:ext>
          </c:extLst>
        </c:ser>
        <c:ser>
          <c:idx val="1"/>
          <c:order val="1"/>
          <c:tx>
            <c:strRef>
              <c:f>CR_statistics!$AN$1893</c:f>
              <c:strCache>
                <c:ptCount val="1"/>
                <c:pt idx="0">
                  <c:v>RAN #44</c:v>
                </c:pt>
              </c:strCache>
            </c:strRef>
          </c:tx>
          <c:spPr>
            <a:solidFill>
              <a:srgbClr val="339966"/>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CR_statistics!$AN$1894:$AN$1904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47BC-4DD8-B3D1-612C62D0C670}"/>
            </c:ext>
          </c:extLst>
        </c:ser>
        <c:ser>
          <c:idx val="2"/>
          <c:order val="2"/>
          <c:tx>
            <c:strRef>
              <c:f>CR_statistics!$AO$1893</c:f>
              <c:strCache>
                <c:ptCount val="1"/>
                <c:pt idx="0">
                  <c:v>RAN #45</c:v>
                </c:pt>
              </c:strCache>
            </c:strRef>
          </c:tx>
          <c:spPr>
            <a:solidFill>
              <a:srgbClr val="FFFF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CR_statistics!$AO$1894:$AO$1904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47BC-4DD8-B3D1-612C62D0C670}"/>
            </c:ext>
          </c:extLst>
        </c:ser>
        <c:ser>
          <c:idx val="3"/>
          <c:order val="3"/>
          <c:tx>
            <c:strRef>
              <c:f>CR_statistics!$AP$1893</c:f>
              <c:strCache>
                <c:ptCount val="1"/>
                <c:pt idx="0">
                  <c:v>RAN #46</c:v>
                </c:pt>
              </c:strCache>
            </c:strRef>
          </c:tx>
          <c:spPr>
            <a:solidFill>
              <a:srgbClr val="FF00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CR_statistics!$AP$1894:$AP$1904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47BC-4DD8-B3D1-612C62D0C670}"/>
            </c:ext>
          </c:extLst>
        </c:ser>
        <c:ser>
          <c:idx val="4"/>
          <c:order val="4"/>
          <c:tx>
            <c:strRef>
              <c:f>CR_statistics!$AQ$1893</c:f>
              <c:strCache>
                <c:ptCount val="1"/>
                <c:pt idx="0">
                  <c:v>RAN #47</c:v>
                </c:pt>
              </c:strCache>
            </c:strRef>
          </c:tx>
          <c:spPr>
            <a:solidFill>
              <a:srgbClr val="00FF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CR_statistics!$AQ$1894:$AQ$1904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47BC-4DD8-B3D1-612C62D0C670}"/>
            </c:ext>
          </c:extLst>
        </c:ser>
        <c:ser>
          <c:idx val="5"/>
          <c:order val="5"/>
          <c:tx>
            <c:strRef>
              <c:f>CR_statistics!$AR$1893</c:f>
              <c:strCache>
                <c:ptCount val="1"/>
                <c:pt idx="0">
                  <c:v>RAN #48</c:v>
                </c:pt>
              </c:strCache>
            </c:strRef>
          </c:tx>
          <c:spPr>
            <a:solidFill>
              <a:srgbClr val="80008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CR_statistics!$AR$1894:$AR$1904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47BC-4DD8-B3D1-612C62D0C670}"/>
            </c:ext>
          </c:extLst>
        </c:ser>
        <c:ser>
          <c:idx val="6"/>
          <c:order val="6"/>
          <c:tx>
            <c:strRef>
              <c:f>CR_statistics!$AS$1893</c:f>
              <c:strCache>
                <c:ptCount val="1"/>
                <c:pt idx="0">
                  <c:v>RAN #49</c:v>
                </c:pt>
              </c:strCache>
            </c:strRef>
          </c:tx>
          <c:spPr>
            <a:solidFill>
              <a:srgbClr val="0066CC"/>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CR_statistics!$AS$1894:$AS$1904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47BC-4DD8-B3D1-612C62D0C670}"/>
            </c:ext>
          </c:extLst>
        </c:ser>
        <c:ser>
          <c:idx val="7"/>
          <c:order val="7"/>
          <c:tx>
            <c:strRef>
              <c:f>CR_statistics!$AT$1893</c:f>
              <c:strCache>
                <c:ptCount val="1"/>
                <c:pt idx="0">
                  <c:v>RAN #50</c:v>
                </c:pt>
              </c:strCache>
            </c:strRef>
          </c:tx>
          <c:spPr>
            <a:solidFill>
              <a:srgbClr val="FF99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CR_statistics!$AT$1894:$AT$1904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47BC-4DD8-B3D1-612C62D0C670}"/>
            </c:ext>
          </c:extLst>
        </c:ser>
        <c:ser>
          <c:idx val="8"/>
          <c:order val="8"/>
          <c:tx>
            <c:strRef>
              <c:f>CR_statistics!$AU$1893</c:f>
              <c:strCache>
                <c:ptCount val="1"/>
                <c:pt idx="0">
                  <c:v>RAN #51</c:v>
                </c:pt>
              </c:strCache>
            </c:strRef>
          </c:tx>
          <c:spPr>
            <a:solidFill>
              <a:srgbClr val="00FF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CR_statistics!$AU$1894:$AU$1904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47BC-4DD8-B3D1-612C62D0C670}"/>
            </c:ext>
          </c:extLst>
        </c:ser>
        <c:ser>
          <c:idx val="9"/>
          <c:order val="9"/>
          <c:tx>
            <c:strRef>
              <c:f>CR_statistics!$AV$1893</c:f>
              <c:strCache>
                <c:ptCount val="1"/>
                <c:pt idx="0">
                  <c:v>RAN #52</c:v>
                </c:pt>
              </c:strCache>
            </c:strRef>
          </c:tx>
          <c:spPr>
            <a:solidFill>
              <a:srgbClr val="FF00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CR_statistics!$AV$1894:$AV$1904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47BC-4DD8-B3D1-612C62D0C670}"/>
            </c:ext>
          </c:extLst>
        </c:ser>
        <c:ser>
          <c:idx val="10"/>
          <c:order val="10"/>
          <c:tx>
            <c:strRef>
              <c:f>CR_statistics!$AW$1893</c:f>
              <c:strCache>
                <c:ptCount val="1"/>
                <c:pt idx="0">
                  <c:v>RAN #53</c:v>
                </c:pt>
              </c:strCache>
            </c:strRef>
          </c:tx>
          <c:spPr>
            <a:solidFill>
              <a:srgbClr val="FF00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CR_statistics!$AW$1894:$AW$1904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47BC-4DD8-B3D1-612C62D0C670}"/>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CR_statistics!$T$1867</c:f>
              <c:strCache>
                <c:ptCount val="1"/>
                <c:pt idx="0">
                  <c:v>RAN1</c:v>
                </c:pt>
              </c:strCache>
            </c:strRef>
          </c:tx>
          <c:spPr>
            <a:solidFill>
              <a:srgbClr val="00FF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CR_statistics!$T$1868:$T$1875</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C724-4943-B656-AECA3C96AA3F}"/>
            </c:ext>
          </c:extLst>
        </c:ser>
        <c:ser>
          <c:idx val="1"/>
          <c:order val="1"/>
          <c:tx>
            <c:strRef>
              <c:f>CR_statistics!$U$1867</c:f>
              <c:strCache>
                <c:ptCount val="1"/>
                <c:pt idx="0">
                  <c:v>RAN2</c:v>
                </c:pt>
              </c:strCache>
            </c:strRef>
          </c:tx>
          <c:spPr>
            <a:solidFill>
              <a:srgbClr val="FF00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CR_statistics!$U$1868:$U$1875</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C724-4943-B656-AECA3C96AA3F}"/>
            </c:ext>
          </c:extLst>
        </c:ser>
        <c:ser>
          <c:idx val="2"/>
          <c:order val="2"/>
          <c:tx>
            <c:strRef>
              <c:f>CR_statistics!$V$1867</c:f>
              <c:strCache>
                <c:ptCount val="1"/>
                <c:pt idx="0">
                  <c:v>RAN3</c:v>
                </c:pt>
              </c:strCache>
            </c:strRef>
          </c:tx>
          <c:spPr>
            <a:solidFill>
              <a:srgbClr val="0000FF"/>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CR_statistics!$V$1868:$V$1875</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C724-4943-B656-AECA3C96AA3F}"/>
            </c:ext>
          </c:extLst>
        </c:ser>
        <c:ser>
          <c:idx val="3"/>
          <c:order val="3"/>
          <c:tx>
            <c:strRef>
              <c:f>CR_statistics!$W$1867</c:f>
              <c:strCache>
                <c:ptCount val="1"/>
                <c:pt idx="0">
                  <c:v>RAN4</c:v>
                </c:pt>
              </c:strCache>
            </c:strRef>
          </c:tx>
          <c:spPr>
            <a:solidFill>
              <a:srgbClr val="FFFF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CR_statistics!$W$1868:$W$1875</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C724-4943-B656-AECA3C96AA3F}"/>
            </c:ext>
          </c:extLst>
        </c:ser>
        <c:ser>
          <c:idx val="4"/>
          <c:order val="4"/>
          <c:tx>
            <c:strRef>
              <c:f>CR_statistics!$X$1867</c:f>
              <c:strCache>
                <c:ptCount val="1"/>
                <c:pt idx="0">
                  <c:v>RAN5</c:v>
                </c:pt>
              </c:strCache>
            </c:strRef>
          </c:tx>
          <c:spPr>
            <a:solidFill>
              <a:srgbClr val="660066"/>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CR_statistics!$X$1868:$X$1875</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C724-4943-B656-AECA3C96AA3F}"/>
            </c:ext>
          </c:extLst>
        </c:ser>
        <c:ser>
          <c:idx val="5"/>
          <c:order val="5"/>
          <c:tx>
            <c:strRef>
              <c:f>CR_statistics!$Y$1867</c:f>
              <c:strCache>
                <c:ptCount val="1"/>
                <c:pt idx="0">
                  <c:v>RAN without RAN5</c:v>
                </c:pt>
              </c:strCache>
            </c:strRef>
          </c:tx>
          <c:spPr>
            <a:solidFill>
              <a:srgbClr val="FF00FF"/>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CR_statistics!$Y$1868:$Y$1875</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C724-4943-B656-AECA3C96AA3F}"/>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CR_statistics!$AM$1855</c:f>
              <c:strCache>
                <c:ptCount val="1"/>
                <c:pt idx="0">
                  <c:v>RAN #43</c:v>
                </c:pt>
              </c:strCache>
            </c:strRef>
          </c:tx>
          <c:spPr>
            <a:solidFill>
              <a:srgbClr val="9999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CR_statistics!$AM$1856:$AM$1867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E64-4E04-9133-5E176C1B1531}"/>
            </c:ext>
          </c:extLst>
        </c:ser>
        <c:ser>
          <c:idx val="1"/>
          <c:order val="1"/>
          <c:tx>
            <c:strRef>
              <c:f>CR_statistics!$AN$1855</c:f>
              <c:strCache>
                <c:ptCount val="1"/>
                <c:pt idx="0">
                  <c:v>RAN #44</c:v>
                </c:pt>
              </c:strCache>
            </c:strRef>
          </c:tx>
          <c:spPr>
            <a:solidFill>
              <a:srgbClr val="339966"/>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CR_statistics!$AN$1856:$AN$1867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E64-4E04-9133-5E176C1B1531}"/>
            </c:ext>
          </c:extLst>
        </c:ser>
        <c:ser>
          <c:idx val="2"/>
          <c:order val="2"/>
          <c:tx>
            <c:strRef>
              <c:f>CR_statistics!$AO$1855</c:f>
              <c:strCache>
                <c:ptCount val="1"/>
                <c:pt idx="0">
                  <c:v>RAN #45</c:v>
                </c:pt>
              </c:strCache>
            </c:strRef>
          </c:tx>
          <c:spPr>
            <a:solidFill>
              <a:srgbClr val="FFFF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CR_statistics!$AO$1856:$AO$1867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E64-4E04-9133-5E176C1B1531}"/>
            </c:ext>
          </c:extLst>
        </c:ser>
        <c:ser>
          <c:idx val="3"/>
          <c:order val="3"/>
          <c:tx>
            <c:strRef>
              <c:f>CR_statistics!$AP$1855</c:f>
              <c:strCache>
                <c:ptCount val="1"/>
                <c:pt idx="0">
                  <c:v>RAN #46</c:v>
                </c:pt>
              </c:strCache>
            </c:strRef>
          </c:tx>
          <c:spPr>
            <a:solidFill>
              <a:srgbClr val="FF00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CR_statistics!$AP$1856:$AP$1867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E64-4E04-9133-5E176C1B1531}"/>
            </c:ext>
          </c:extLst>
        </c:ser>
        <c:ser>
          <c:idx val="4"/>
          <c:order val="4"/>
          <c:tx>
            <c:strRef>
              <c:f>CR_statistics!$AQ$1855</c:f>
              <c:strCache>
                <c:ptCount val="1"/>
                <c:pt idx="0">
                  <c:v>RAN #47</c:v>
                </c:pt>
              </c:strCache>
            </c:strRef>
          </c:tx>
          <c:spPr>
            <a:solidFill>
              <a:srgbClr val="00FF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CR_statistics!$AQ$1856:$AQ$1867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E64-4E04-9133-5E176C1B1531}"/>
            </c:ext>
          </c:extLst>
        </c:ser>
        <c:ser>
          <c:idx val="5"/>
          <c:order val="5"/>
          <c:tx>
            <c:strRef>
              <c:f>CR_statistics!$AR$1855</c:f>
              <c:strCache>
                <c:ptCount val="1"/>
                <c:pt idx="0">
                  <c:v>RAN #48</c:v>
                </c:pt>
              </c:strCache>
            </c:strRef>
          </c:tx>
          <c:spPr>
            <a:solidFill>
              <a:srgbClr val="80008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CR_statistics!$AR$1856:$AR$1867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E64-4E04-9133-5E176C1B1531}"/>
            </c:ext>
          </c:extLst>
        </c:ser>
        <c:ser>
          <c:idx val="6"/>
          <c:order val="6"/>
          <c:tx>
            <c:strRef>
              <c:f>CR_statistics!$AS$1855</c:f>
              <c:strCache>
                <c:ptCount val="1"/>
                <c:pt idx="0">
                  <c:v>RAN #49</c:v>
                </c:pt>
              </c:strCache>
            </c:strRef>
          </c:tx>
          <c:spPr>
            <a:solidFill>
              <a:srgbClr val="0066CC"/>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CR_statistics!$AS$1856:$AS$1867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E64-4E04-9133-5E176C1B1531}"/>
            </c:ext>
          </c:extLst>
        </c:ser>
        <c:ser>
          <c:idx val="7"/>
          <c:order val="7"/>
          <c:tx>
            <c:strRef>
              <c:f>CR_statistics!$AT$1855</c:f>
              <c:strCache>
                <c:ptCount val="1"/>
                <c:pt idx="0">
                  <c:v>RAN #50</c:v>
                </c:pt>
              </c:strCache>
            </c:strRef>
          </c:tx>
          <c:spPr>
            <a:solidFill>
              <a:srgbClr val="FF99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CR_statistics!$AT$1856:$AT$1867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E64-4E04-9133-5E176C1B1531}"/>
            </c:ext>
          </c:extLst>
        </c:ser>
        <c:ser>
          <c:idx val="8"/>
          <c:order val="8"/>
          <c:tx>
            <c:strRef>
              <c:f>CR_statistics!$AU$1855</c:f>
              <c:strCache>
                <c:ptCount val="1"/>
                <c:pt idx="0">
                  <c:v>RAN #51</c:v>
                </c:pt>
              </c:strCache>
            </c:strRef>
          </c:tx>
          <c:spPr>
            <a:solidFill>
              <a:srgbClr val="00FF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CR_statistics!$AU$1856:$AU$1867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E64-4E04-9133-5E176C1B1531}"/>
            </c:ext>
          </c:extLst>
        </c:ser>
        <c:ser>
          <c:idx val="9"/>
          <c:order val="9"/>
          <c:tx>
            <c:strRef>
              <c:f>CR_statistics!$AV$1855</c:f>
              <c:strCache>
                <c:ptCount val="1"/>
                <c:pt idx="0">
                  <c:v>RAN #52</c:v>
                </c:pt>
              </c:strCache>
            </c:strRef>
          </c:tx>
          <c:spPr>
            <a:solidFill>
              <a:srgbClr val="FF00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CR_statistics!$AV$1856:$AV$1867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E64-4E04-9133-5E176C1B1531}"/>
            </c:ext>
          </c:extLst>
        </c:ser>
        <c:ser>
          <c:idx val="10"/>
          <c:order val="10"/>
          <c:tx>
            <c:strRef>
              <c:f>CR_statistics!$AW$1855</c:f>
              <c:strCache>
                <c:ptCount val="1"/>
                <c:pt idx="0">
                  <c:v>RAN #53</c:v>
                </c:pt>
              </c:strCache>
            </c:strRef>
          </c:tx>
          <c:spPr>
            <a:solidFill>
              <a:srgbClr val="FF00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CR_statistics!$AW$1856:$AW$1867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E64-4E04-9133-5E176C1B1531}"/>
            </c:ext>
          </c:extLst>
        </c:ser>
        <c:ser>
          <c:idx val="11"/>
          <c:order val="11"/>
          <c:tx>
            <c:strRef>
              <c:f>CR_statistics!$AX$1855</c:f>
              <c:strCache>
                <c:ptCount val="1"/>
                <c:pt idx="0">
                  <c:v>RAN #54</c:v>
                </c:pt>
              </c:strCache>
            </c:strRef>
          </c:tx>
          <c:spPr>
            <a:solidFill>
              <a:srgbClr val="00FF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CR_statistics!$AX$1856:$AX$1867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E64-4E04-9133-5E176C1B153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CR_statistics!$AM$1819</c:f>
              <c:strCache>
                <c:ptCount val="1"/>
                <c:pt idx="0">
                  <c:v>RAN #43</c:v>
                </c:pt>
              </c:strCache>
            </c:strRef>
          </c:tx>
          <c:spPr>
            <a:solidFill>
              <a:srgbClr val="9999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CR_statistics!$AM$1820:$AM$1831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6D7-4FDC-848C-B00EEA27FA0F}"/>
            </c:ext>
          </c:extLst>
        </c:ser>
        <c:ser>
          <c:idx val="1"/>
          <c:order val="1"/>
          <c:tx>
            <c:strRef>
              <c:f>CR_statistics!$AN$1819</c:f>
              <c:strCache>
                <c:ptCount val="1"/>
                <c:pt idx="0">
                  <c:v>RAN #44</c:v>
                </c:pt>
              </c:strCache>
            </c:strRef>
          </c:tx>
          <c:spPr>
            <a:solidFill>
              <a:srgbClr val="339966"/>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CR_statistics!$AN$1820:$AN$1831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6D7-4FDC-848C-B00EEA27FA0F}"/>
            </c:ext>
          </c:extLst>
        </c:ser>
        <c:ser>
          <c:idx val="2"/>
          <c:order val="2"/>
          <c:tx>
            <c:strRef>
              <c:f>CR_statistics!$AO$1819</c:f>
              <c:strCache>
                <c:ptCount val="1"/>
                <c:pt idx="0">
                  <c:v>RAN #45</c:v>
                </c:pt>
              </c:strCache>
            </c:strRef>
          </c:tx>
          <c:spPr>
            <a:solidFill>
              <a:srgbClr val="FF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CR_statistics!$AO$1820:$AO$1831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6D7-4FDC-848C-B00EEA27FA0F}"/>
            </c:ext>
          </c:extLst>
        </c:ser>
        <c:ser>
          <c:idx val="3"/>
          <c:order val="3"/>
          <c:tx>
            <c:strRef>
              <c:f>CR_statistics!$AP$1819</c:f>
              <c:strCache>
                <c:ptCount val="1"/>
                <c:pt idx="0">
                  <c:v>RAN #46</c:v>
                </c:pt>
              </c:strCache>
            </c:strRef>
          </c:tx>
          <c:spPr>
            <a:solidFill>
              <a:srgbClr val="FF00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CR_statistics!$AP$1820:$AP$1831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6D7-4FDC-848C-B00EEA27FA0F}"/>
            </c:ext>
          </c:extLst>
        </c:ser>
        <c:ser>
          <c:idx val="4"/>
          <c:order val="4"/>
          <c:tx>
            <c:strRef>
              <c:f>CR_statistics!$AQ$1819</c:f>
              <c:strCache>
                <c:ptCount val="1"/>
                <c:pt idx="0">
                  <c:v>RAN #47</c:v>
                </c:pt>
              </c:strCache>
            </c:strRef>
          </c:tx>
          <c:spPr>
            <a:solidFill>
              <a:srgbClr val="00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CR_statistics!$AQ$1820:$AQ$1831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6D7-4FDC-848C-B00EEA27FA0F}"/>
            </c:ext>
          </c:extLst>
        </c:ser>
        <c:ser>
          <c:idx val="5"/>
          <c:order val="5"/>
          <c:tx>
            <c:strRef>
              <c:f>CR_statistics!$AR$1819</c:f>
              <c:strCache>
                <c:ptCount val="1"/>
                <c:pt idx="0">
                  <c:v>RAN #48</c:v>
                </c:pt>
              </c:strCache>
            </c:strRef>
          </c:tx>
          <c:spPr>
            <a:solidFill>
              <a:srgbClr val="80008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CR_statistics!$AR$1820:$AR$1831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6D7-4FDC-848C-B00EEA27FA0F}"/>
            </c:ext>
          </c:extLst>
        </c:ser>
        <c:ser>
          <c:idx val="6"/>
          <c:order val="6"/>
          <c:tx>
            <c:strRef>
              <c:f>CR_statistics!$AS$1819</c:f>
              <c:strCache>
                <c:ptCount val="1"/>
                <c:pt idx="0">
                  <c:v>RAN #49</c:v>
                </c:pt>
              </c:strCache>
            </c:strRef>
          </c:tx>
          <c:spPr>
            <a:solidFill>
              <a:srgbClr val="0066CC"/>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CR_statistics!$AS$1820:$AS$1831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6D7-4FDC-848C-B00EEA27FA0F}"/>
            </c:ext>
          </c:extLst>
        </c:ser>
        <c:ser>
          <c:idx val="7"/>
          <c:order val="7"/>
          <c:tx>
            <c:strRef>
              <c:f>CR_statistics!$AT$1819</c:f>
              <c:strCache>
                <c:ptCount val="1"/>
                <c:pt idx="0">
                  <c:v>RAN #50</c:v>
                </c:pt>
              </c:strCache>
            </c:strRef>
          </c:tx>
          <c:spPr>
            <a:solidFill>
              <a:srgbClr val="FF99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CR_statistics!$AT$1820:$AT$1831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6D7-4FDC-848C-B00EEA27FA0F}"/>
            </c:ext>
          </c:extLst>
        </c:ser>
        <c:ser>
          <c:idx val="8"/>
          <c:order val="8"/>
          <c:tx>
            <c:strRef>
              <c:f>CR_statistics!$AU$1819</c:f>
              <c:strCache>
                <c:ptCount val="1"/>
                <c:pt idx="0">
                  <c:v>RAN #51</c:v>
                </c:pt>
              </c:strCache>
            </c:strRef>
          </c:tx>
          <c:spPr>
            <a:solidFill>
              <a:srgbClr val="00FF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CR_statistics!$AU$1820:$AU$1831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6D7-4FDC-848C-B00EEA27FA0F}"/>
            </c:ext>
          </c:extLst>
        </c:ser>
        <c:ser>
          <c:idx val="9"/>
          <c:order val="9"/>
          <c:tx>
            <c:strRef>
              <c:f>CR_statistics!$AV$1819</c:f>
              <c:strCache>
                <c:ptCount val="1"/>
                <c:pt idx="0">
                  <c:v>RAN #52</c:v>
                </c:pt>
              </c:strCache>
            </c:strRef>
          </c:tx>
          <c:spPr>
            <a:solidFill>
              <a:srgbClr val="FF00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CR_statistics!$AV$1820:$AV$1831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6D7-4FDC-848C-B00EEA27FA0F}"/>
            </c:ext>
          </c:extLst>
        </c:ser>
        <c:ser>
          <c:idx val="10"/>
          <c:order val="10"/>
          <c:tx>
            <c:strRef>
              <c:f>CR_statistics!$AW$1819</c:f>
              <c:strCache>
                <c:ptCount val="1"/>
                <c:pt idx="0">
                  <c:v>RAN #53</c:v>
                </c:pt>
              </c:strCache>
            </c:strRef>
          </c:tx>
          <c:spPr>
            <a:solidFill>
              <a:srgbClr val="FF00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CR_statistics!$AW$1820:$AW$1831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6D7-4FDC-848C-B00EEA27FA0F}"/>
            </c:ext>
          </c:extLst>
        </c:ser>
        <c:ser>
          <c:idx val="11"/>
          <c:order val="11"/>
          <c:tx>
            <c:strRef>
              <c:f>CR_statistics!$AX$1819</c:f>
              <c:strCache>
                <c:ptCount val="1"/>
                <c:pt idx="0">
                  <c:v>RAN #54</c:v>
                </c:pt>
              </c:strCache>
            </c:strRef>
          </c:tx>
          <c:spPr>
            <a:solidFill>
              <a:srgbClr val="00FF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CR_statistics!$AX$1820:$AX$1831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6D7-4FDC-848C-B00EEA27FA0F}"/>
            </c:ext>
          </c:extLst>
        </c:ser>
        <c:ser>
          <c:idx val="12"/>
          <c:order val="12"/>
          <c:tx>
            <c:strRef>
              <c:f>CR_statistics!$AY$1819</c:f>
              <c:strCache>
                <c:ptCount val="1"/>
                <c:pt idx="0">
                  <c:v>RAN #55</c:v>
                </c:pt>
              </c:strCache>
            </c:strRef>
          </c:tx>
          <c:spPr>
            <a:solidFill>
              <a:srgbClr val="FF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CR_statistics!$AY$1820:$AY$1831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6D7-4FDC-848C-B00EEA27FA0F}"/>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CR_statistics!$T$1831</c:f>
              <c:strCache>
                <c:ptCount val="1"/>
                <c:pt idx="0">
                  <c:v>RAN1</c:v>
                </c:pt>
              </c:strCache>
            </c:strRef>
          </c:tx>
          <c:spPr>
            <a:solidFill>
              <a:srgbClr val="00FF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CR_statistics!$T$1832:$T$1839</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5FAE-4F0A-B75D-24CD8A6564FB}"/>
            </c:ext>
          </c:extLst>
        </c:ser>
        <c:ser>
          <c:idx val="1"/>
          <c:order val="1"/>
          <c:tx>
            <c:strRef>
              <c:f>CR_statistics!$U$1831</c:f>
              <c:strCache>
                <c:ptCount val="1"/>
                <c:pt idx="0">
                  <c:v>RAN2</c:v>
                </c:pt>
              </c:strCache>
            </c:strRef>
          </c:tx>
          <c:spPr>
            <a:solidFill>
              <a:srgbClr val="FF00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CR_statistics!$U$1832:$U$1839</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5FAE-4F0A-B75D-24CD8A6564FB}"/>
            </c:ext>
          </c:extLst>
        </c:ser>
        <c:ser>
          <c:idx val="2"/>
          <c:order val="2"/>
          <c:tx>
            <c:strRef>
              <c:f>CR_statistics!$V$1831</c:f>
              <c:strCache>
                <c:ptCount val="1"/>
                <c:pt idx="0">
                  <c:v>RAN3</c:v>
                </c:pt>
              </c:strCache>
            </c:strRef>
          </c:tx>
          <c:spPr>
            <a:solidFill>
              <a:srgbClr val="0000FF"/>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CR_statistics!$V$1832:$V$1839</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5FAE-4F0A-B75D-24CD8A6564FB}"/>
            </c:ext>
          </c:extLst>
        </c:ser>
        <c:ser>
          <c:idx val="3"/>
          <c:order val="3"/>
          <c:tx>
            <c:strRef>
              <c:f>CR_statistics!$W$1831</c:f>
              <c:strCache>
                <c:ptCount val="1"/>
                <c:pt idx="0">
                  <c:v>RAN4</c:v>
                </c:pt>
              </c:strCache>
            </c:strRef>
          </c:tx>
          <c:spPr>
            <a:solidFill>
              <a:srgbClr val="FFFF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CR_statistics!$W$1832:$W$1839</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5FAE-4F0A-B75D-24CD8A6564FB}"/>
            </c:ext>
          </c:extLst>
        </c:ser>
        <c:ser>
          <c:idx val="4"/>
          <c:order val="4"/>
          <c:tx>
            <c:strRef>
              <c:f>CR_statistics!$X$1831</c:f>
              <c:strCache>
                <c:ptCount val="1"/>
                <c:pt idx="0">
                  <c:v>RAN5</c:v>
                </c:pt>
              </c:strCache>
            </c:strRef>
          </c:tx>
          <c:spPr>
            <a:solidFill>
              <a:srgbClr val="660066"/>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CR_statistics!$X$1832:$X$1839</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5FAE-4F0A-B75D-24CD8A6564FB}"/>
            </c:ext>
          </c:extLst>
        </c:ser>
        <c:ser>
          <c:idx val="5"/>
          <c:order val="5"/>
          <c:tx>
            <c:strRef>
              <c:f>CR_statistics!$Y$1831</c:f>
              <c:strCache>
                <c:ptCount val="1"/>
                <c:pt idx="0">
                  <c:v>RAN without RAN5</c:v>
                </c:pt>
              </c:strCache>
            </c:strRef>
          </c:tx>
          <c:spPr>
            <a:solidFill>
              <a:srgbClr val="FF00FF"/>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CR_statistics!$Y$1832:$Y$1839</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5FAE-4F0A-B75D-24CD8A6564FB}"/>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CR_statistics!$T$1796</c:f>
              <c:strCache>
                <c:ptCount val="1"/>
                <c:pt idx="0">
                  <c:v>RAN1</c:v>
                </c:pt>
              </c:strCache>
            </c:strRef>
          </c:tx>
          <c:spPr>
            <a:solidFill>
              <a:srgbClr val="00FF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CR_statistics!$T$1797:$T$1804</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E445-45B1-A8E9-6BD7885AE6CB}"/>
            </c:ext>
          </c:extLst>
        </c:ser>
        <c:ser>
          <c:idx val="1"/>
          <c:order val="1"/>
          <c:tx>
            <c:strRef>
              <c:f>CR_statistics!$U$1796</c:f>
              <c:strCache>
                <c:ptCount val="1"/>
                <c:pt idx="0">
                  <c:v>RAN2</c:v>
                </c:pt>
              </c:strCache>
            </c:strRef>
          </c:tx>
          <c:spPr>
            <a:solidFill>
              <a:srgbClr val="FF00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CR_statistics!$U$1797:$U$1804</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E445-45B1-A8E9-6BD7885AE6CB}"/>
            </c:ext>
          </c:extLst>
        </c:ser>
        <c:ser>
          <c:idx val="2"/>
          <c:order val="2"/>
          <c:tx>
            <c:strRef>
              <c:f>CR_statistics!$V$1796</c:f>
              <c:strCache>
                <c:ptCount val="1"/>
                <c:pt idx="0">
                  <c:v>RAN3</c:v>
                </c:pt>
              </c:strCache>
            </c:strRef>
          </c:tx>
          <c:spPr>
            <a:solidFill>
              <a:srgbClr val="0000FF"/>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CR_statistics!$V$1797:$V$1804</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E445-45B1-A8E9-6BD7885AE6CB}"/>
            </c:ext>
          </c:extLst>
        </c:ser>
        <c:ser>
          <c:idx val="3"/>
          <c:order val="3"/>
          <c:tx>
            <c:strRef>
              <c:f>CR_statistics!$W$1796</c:f>
              <c:strCache>
                <c:ptCount val="1"/>
                <c:pt idx="0">
                  <c:v>RAN4</c:v>
                </c:pt>
              </c:strCache>
            </c:strRef>
          </c:tx>
          <c:spPr>
            <a:solidFill>
              <a:srgbClr val="FFFF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CR_statistics!$W$1797:$W$1804</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E445-45B1-A8E9-6BD7885AE6CB}"/>
            </c:ext>
          </c:extLst>
        </c:ser>
        <c:ser>
          <c:idx val="4"/>
          <c:order val="4"/>
          <c:tx>
            <c:strRef>
              <c:f>CR_statistics!$X$1796</c:f>
              <c:strCache>
                <c:ptCount val="1"/>
                <c:pt idx="0">
                  <c:v>RAN5</c:v>
                </c:pt>
              </c:strCache>
            </c:strRef>
          </c:tx>
          <c:spPr>
            <a:solidFill>
              <a:srgbClr val="660066"/>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CR_statistics!$X$1797:$X$1804</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E445-45B1-A8E9-6BD7885AE6CB}"/>
            </c:ext>
          </c:extLst>
        </c:ser>
        <c:ser>
          <c:idx val="5"/>
          <c:order val="5"/>
          <c:tx>
            <c:strRef>
              <c:f>CR_statistics!$Y$1796</c:f>
              <c:strCache>
                <c:ptCount val="1"/>
                <c:pt idx="0">
                  <c:v>RAN without RAN5</c:v>
                </c:pt>
              </c:strCache>
            </c:strRef>
          </c:tx>
          <c:spPr>
            <a:solidFill>
              <a:srgbClr val="FF00FF"/>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CR_statistics!$Y$1797:$Y$1804</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E445-45B1-A8E9-6BD7885AE6C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CR_statistics!$AM$1785</c:f>
              <c:strCache>
                <c:ptCount val="1"/>
                <c:pt idx="0">
                  <c:v>RAN #43</c:v>
                </c:pt>
              </c:strCache>
            </c:strRef>
          </c:tx>
          <c:spPr>
            <a:solidFill>
              <a:srgbClr val="9999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CR_statistics!$AM$1786:$AM$1797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2B3-4AC9-A56E-C46FE812FFA2}"/>
            </c:ext>
          </c:extLst>
        </c:ser>
        <c:ser>
          <c:idx val="1"/>
          <c:order val="1"/>
          <c:tx>
            <c:strRef>
              <c:f>CR_statistics!$AN$1785</c:f>
              <c:strCache>
                <c:ptCount val="1"/>
                <c:pt idx="0">
                  <c:v>RAN #44</c:v>
                </c:pt>
              </c:strCache>
            </c:strRef>
          </c:tx>
          <c:spPr>
            <a:solidFill>
              <a:srgbClr val="339966"/>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CR_statistics!$AN$1786:$AN$1797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2B3-4AC9-A56E-C46FE812FFA2}"/>
            </c:ext>
          </c:extLst>
        </c:ser>
        <c:ser>
          <c:idx val="2"/>
          <c:order val="2"/>
          <c:tx>
            <c:strRef>
              <c:f>CR_statistics!$AO$1785</c:f>
              <c:strCache>
                <c:ptCount val="1"/>
                <c:pt idx="0">
                  <c:v>RAN #45</c:v>
                </c:pt>
              </c:strCache>
            </c:strRef>
          </c:tx>
          <c:spPr>
            <a:solidFill>
              <a:srgbClr val="FF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CR_statistics!$AO$1786:$AO$1797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2B3-4AC9-A56E-C46FE812FFA2}"/>
            </c:ext>
          </c:extLst>
        </c:ser>
        <c:ser>
          <c:idx val="3"/>
          <c:order val="3"/>
          <c:tx>
            <c:strRef>
              <c:f>CR_statistics!$AP$1785</c:f>
              <c:strCache>
                <c:ptCount val="1"/>
                <c:pt idx="0">
                  <c:v>RAN #46</c:v>
                </c:pt>
              </c:strCache>
            </c:strRef>
          </c:tx>
          <c:spPr>
            <a:solidFill>
              <a:srgbClr val="FF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CR_statistics!$AP$1786:$AP$1797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2B3-4AC9-A56E-C46FE812FFA2}"/>
            </c:ext>
          </c:extLst>
        </c:ser>
        <c:ser>
          <c:idx val="4"/>
          <c:order val="4"/>
          <c:tx>
            <c:strRef>
              <c:f>CR_statistics!$AQ$1785</c:f>
              <c:strCache>
                <c:ptCount val="1"/>
                <c:pt idx="0">
                  <c:v>RAN #47</c:v>
                </c:pt>
              </c:strCache>
            </c:strRef>
          </c:tx>
          <c:spPr>
            <a:solidFill>
              <a:srgbClr val="00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CR_statistics!$AQ$1786:$AQ$1797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2B3-4AC9-A56E-C46FE812FFA2}"/>
            </c:ext>
          </c:extLst>
        </c:ser>
        <c:ser>
          <c:idx val="5"/>
          <c:order val="5"/>
          <c:tx>
            <c:strRef>
              <c:f>CR_statistics!$AR$1785</c:f>
              <c:strCache>
                <c:ptCount val="1"/>
                <c:pt idx="0">
                  <c:v>RAN #48</c:v>
                </c:pt>
              </c:strCache>
            </c:strRef>
          </c:tx>
          <c:spPr>
            <a:solidFill>
              <a:srgbClr val="80008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CR_statistics!$AR$1786:$AR$1797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2B3-4AC9-A56E-C46FE812FFA2}"/>
            </c:ext>
          </c:extLst>
        </c:ser>
        <c:ser>
          <c:idx val="6"/>
          <c:order val="6"/>
          <c:tx>
            <c:strRef>
              <c:f>CR_statistics!$AS$1785</c:f>
              <c:strCache>
                <c:ptCount val="1"/>
                <c:pt idx="0">
                  <c:v>RAN #49</c:v>
                </c:pt>
              </c:strCache>
            </c:strRef>
          </c:tx>
          <c:spPr>
            <a:solidFill>
              <a:srgbClr val="0066CC"/>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CR_statistics!$AS$1786:$AS$1797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2B3-4AC9-A56E-C46FE812FFA2}"/>
            </c:ext>
          </c:extLst>
        </c:ser>
        <c:ser>
          <c:idx val="7"/>
          <c:order val="7"/>
          <c:tx>
            <c:strRef>
              <c:f>CR_statistics!$AT$1785</c:f>
              <c:strCache>
                <c:ptCount val="1"/>
                <c:pt idx="0">
                  <c:v>RAN #50</c:v>
                </c:pt>
              </c:strCache>
            </c:strRef>
          </c:tx>
          <c:spPr>
            <a:solidFill>
              <a:srgbClr val="FF99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CR_statistics!$AT$1786:$AT$1797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2B3-4AC9-A56E-C46FE812FFA2}"/>
            </c:ext>
          </c:extLst>
        </c:ser>
        <c:ser>
          <c:idx val="8"/>
          <c:order val="8"/>
          <c:tx>
            <c:strRef>
              <c:f>CR_statistics!$AU$1785</c:f>
              <c:strCache>
                <c:ptCount val="1"/>
                <c:pt idx="0">
                  <c:v>RAN #51</c:v>
                </c:pt>
              </c:strCache>
            </c:strRef>
          </c:tx>
          <c:spPr>
            <a:solidFill>
              <a:srgbClr val="00FF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CR_statistics!$AU$1786:$AU$1797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2B3-4AC9-A56E-C46FE812FFA2}"/>
            </c:ext>
          </c:extLst>
        </c:ser>
        <c:ser>
          <c:idx val="9"/>
          <c:order val="9"/>
          <c:tx>
            <c:strRef>
              <c:f>CR_statistics!$AV$1785</c:f>
              <c:strCache>
                <c:ptCount val="1"/>
                <c:pt idx="0">
                  <c:v>RAN #52</c:v>
                </c:pt>
              </c:strCache>
            </c:strRef>
          </c:tx>
          <c:spPr>
            <a:solidFill>
              <a:srgbClr val="FF00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CR_statistics!$AV$1786:$AV$1797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2B3-4AC9-A56E-C46FE812FFA2}"/>
            </c:ext>
          </c:extLst>
        </c:ser>
        <c:ser>
          <c:idx val="10"/>
          <c:order val="10"/>
          <c:tx>
            <c:strRef>
              <c:f>CR_statistics!$AW$1785</c:f>
              <c:strCache>
                <c:ptCount val="1"/>
                <c:pt idx="0">
                  <c:v>RAN #53</c:v>
                </c:pt>
              </c:strCache>
            </c:strRef>
          </c:tx>
          <c:spPr>
            <a:solidFill>
              <a:srgbClr val="FF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CR_statistics!$AW$1786:$AW$1797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2B3-4AC9-A56E-C46FE812FFA2}"/>
            </c:ext>
          </c:extLst>
        </c:ser>
        <c:ser>
          <c:idx val="11"/>
          <c:order val="11"/>
          <c:tx>
            <c:strRef>
              <c:f>CR_statistics!$AX$1785</c:f>
              <c:strCache>
                <c:ptCount val="1"/>
                <c:pt idx="0">
                  <c:v>RAN #54</c:v>
                </c:pt>
              </c:strCache>
            </c:strRef>
          </c:tx>
          <c:spPr>
            <a:solidFill>
              <a:srgbClr val="00FF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CR_statistics!$AX$1786:$AX$1797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2B3-4AC9-A56E-C46FE812FFA2}"/>
            </c:ext>
          </c:extLst>
        </c:ser>
        <c:ser>
          <c:idx val="12"/>
          <c:order val="12"/>
          <c:tx>
            <c:strRef>
              <c:f>CR_statistics!$AY$1785</c:f>
              <c:strCache>
                <c:ptCount val="1"/>
                <c:pt idx="0">
                  <c:v>RAN #55</c:v>
                </c:pt>
              </c:strCache>
            </c:strRef>
          </c:tx>
          <c:spPr>
            <a:solidFill>
              <a:srgbClr val="FF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CR_statistics!$AY$1786:$AY$1797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2B3-4AC9-A56E-C46FE812FFA2}"/>
            </c:ext>
          </c:extLst>
        </c:ser>
        <c:ser>
          <c:idx val="13"/>
          <c:order val="13"/>
          <c:tx>
            <c:strRef>
              <c:f>CR_statistics!$AZ$1785</c:f>
              <c:strCache>
                <c:ptCount val="1"/>
                <c:pt idx="0">
                  <c:v>RAN #56</c:v>
                </c:pt>
              </c:strCache>
            </c:strRef>
          </c:tx>
          <c:spPr>
            <a:solidFill>
              <a:srgbClr val="80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CR_statistics!$AZ$1786:$AZ$1797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62B3-4AC9-A56E-C46FE812FFA2}"/>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CR_statistics!$T$1759</c:f>
              <c:strCache>
                <c:ptCount val="1"/>
                <c:pt idx="0">
                  <c:v>RAN1</c:v>
                </c:pt>
              </c:strCache>
            </c:strRef>
          </c:tx>
          <c:spPr>
            <a:solidFill>
              <a:srgbClr val="00FF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CR_statistics!$T$1760:$T$1767</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012-4F8C-9BEF-436354A4C4F1}"/>
            </c:ext>
          </c:extLst>
        </c:ser>
        <c:ser>
          <c:idx val="1"/>
          <c:order val="1"/>
          <c:tx>
            <c:strRef>
              <c:f>CR_statistics!$U$1759</c:f>
              <c:strCache>
                <c:ptCount val="1"/>
                <c:pt idx="0">
                  <c:v>RAN2</c:v>
                </c:pt>
              </c:strCache>
            </c:strRef>
          </c:tx>
          <c:spPr>
            <a:solidFill>
              <a:srgbClr val="FF00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CR_statistics!$U$1760:$U$1767</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012-4F8C-9BEF-436354A4C4F1}"/>
            </c:ext>
          </c:extLst>
        </c:ser>
        <c:ser>
          <c:idx val="2"/>
          <c:order val="2"/>
          <c:tx>
            <c:strRef>
              <c:f>CR_statistics!$V$1759</c:f>
              <c:strCache>
                <c:ptCount val="1"/>
                <c:pt idx="0">
                  <c:v>RAN3</c:v>
                </c:pt>
              </c:strCache>
            </c:strRef>
          </c:tx>
          <c:spPr>
            <a:solidFill>
              <a:srgbClr val="0000FF"/>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CR_statistics!$V$1760:$V$1767</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012-4F8C-9BEF-436354A4C4F1}"/>
            </c:ext>
          </c:extLst>
        </c:ser>
        <c:ser>
          <c:idx val="3"/>
          <c:order val="3"/>
          <c:tx>
            <c:strRef>
              <c:f>CR_statistics!$W$1759</c:f>
              <c:strCache>
                <c:ptCount val="1"/>
                <c:pt idx="0">
                  <c:v>RAN4</c:v>
                </c:pt>
              </c:strCache>
            </c:strRef>
          </c:tx>
          <c:spPr>
            <a:solidFill>
              <a:srgbClr val="FFFF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CR_statistics!$W$1760:$W$1767</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012-4F8C-9BEF-436354A4C4F1}"/>
            </c:ext>
          </c:extLst>
        </c:ser>
        <c:ser>
          <c:idx val="4"/>
          <c:order val="4"/>
          <c:tx>
            <c:strRef>
              <c:f>CR_statistics!$X$1759</c:f>
              <c:strCache>
                <c:ptCount val="1"/>
                <c:pt idx="0">
                  <c:v>RAN5</c:v>
                </c:pt>
              </c:strCache>
            </c:strRef>
          </c:tx>
          <c:spPr>
            <a:solidFill>
              <a:srgbClr val="660066"/>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CR_statistics!$X$1760:$X$1767</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012-4F8C-9BEF-436354A4C4F1}"/>
            </c:ext>
          </c:extLst>
        </c:ser>
        <c:ser>
          <c:idx val="5"/>
          <c:order val="5"/>
          <c:tx>
            <c:strRef>
              <c:f>CR_statistics!$Y$1759</c:f>
              <c:strCache>
                <c:ptCount val="1"/>
                <c:pt idx="0">
                  <c:v>RAN without RAN5</c:v>
                </c:pt>
              </c:strCache>
            </c:strRef>
          </c:tx>
          <c:spPr>
            <a:solidFill>
              <a:srgbClr val="FF00FF"/>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CR_statistics!$Y$1760:$Y$1767</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012-4F8C-9BEF-436354A4C4F1}"/>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CR_statistics!$AM$1747</c:f>
              <c:strCache>
                <c:ptCount val="1"/>
                <c:pt idx="0">
                  <c:v>RAN #43</c:v>
                </c:pt>
              </c:strCache>
            </c:strRef>
          </c:tx>
          <c:spPr>
            <a:solidFill>
              <a:srgbClr val="9999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CR_statistics!$AM$1751:$AM$1759</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6DB-4819-85BE-DABE950B1014}"/>
            </c:ext>
          </c:extLst>
        </c:ser>
        <c:ser>
          <c:idx val="1"/>
          <c:order val="1"/>
          <c:tx>
            <c:strRef>
              <c:f>CR_statistics!$AN$1747</c:f>
              <c:strCache>
                <c:ptCount val="1"/>
                <c:pt idx="0">
                  <c:v>RAN #44</c:v>
                </c:pt>
              </c:strCache>
            </c:strRef>
          </c:tx>
          <c:spPr>
            <a:solidFill>
              <a:srgbClr val="339966"/>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CR_statistics!$AN$1751:$AN$1759</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6DB-4819-85BE-DABE950B1014}"/>
            </c:ext>
          </c:extLst>
        </c:ser>
        <c:ser>
          <c:idx val="2"/>
          <c:order val="2"/>
          <c:tx>
            <c:strRef>
              <c:f>CR_statistics!$AO$1747</c:f>
              <c:strCache>
                <c:ptCount val="1"/>
                <c:pt idx="0">
                  <c:v>RAN #45</c:v>
                </c:pt>
              </c:strCache>
            </c:strRef>
          </c:tx>
          <c:spPr>
            <a:solidFill>
              <a:srgbClr val="FF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CR_statistics!$AO$1751:$AO$1759</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6DB-4819-85BE-DABE950B1014}"/>
            </c:ext>
          </c:extLst>
        </c:ser>
        <c:ser>
          <c:idx val="3"/>
          <c:order val="3"/>
          <c:tx>
            <c:strRef>
              <c:f>CR_statistics!$AP$1747</c:f>
              <c:strCache>
                <c:ptCount val="1"/>
                <c:pt idx="0">
                  <c:v>RAN #46</c:v>
                </c:pt>
              </c:strCache>
            </c:strRef>
          </c:tx>
          <c:spPr>
            <a:solidFill>
              <a:srgbClr val="FF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CR_statistics!$AP$1751:$AP$1759</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6DB-4819-85BE-DABE950B1014}"/>
            </c:ext>
          </c:extLst>
        </c:ser>
        <c:ser>
          <c:idx val="4"/>
          <c:order val="4"/>
          <c:tx>
            <c:strRef>
              <c:f>CR_statistics!$AQ$1747</c:f>
              <c:strCache>
                <c:ptCount val="1"/>
                <c:pt idx="0">
                  <c:v>RAN #47</c:v>
                </c:pt>
              </c:strCache>
            </c:strRef>
          </c:tx>
          <c:spPr>
            <a:solidFill>
              <a:srgbClr val="00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CR_statistics!$AQ$1751:$AQ$1759</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6DB-4819-85BE-DABE950B1014}"/>
            </c:ext>
          </c:extLst>
        </c:ser>
        <c:ser>
          <c:idx val="5"/>
          <c:order val="5"/>
          <c:tx>
            <c:strRef>
              <c:f>CR_statistics!$AR$1747</c:f>
              <c:strCache>
                <c:ptCount val="1"/>
                <c:pt idx="0">
                  <c:v>RAN #48</c:v>
                </c:pt>
              </c:strCache>
            </c:strRef>
          </c:tx>
          <c:spPr>
            <a:solidFill>
              <a:srgbClr val="80008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CR_statistics!$AR$1751:$AR$1759</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6DB-4819-85BE-DABE950B1014}"/>
            </c:ext>
          </c:extLst>
        </c:ser>
        <c:ser>
          <c:idx val="6"/>
          <c:order val="6"/>
          <c:tx>
            <c:strRef>
              <c:f>CR_statistics!$AS$1747</c:f>
              <c:strCache>
                <c:ptCount val="1"/>
                <c:pt idx="0">
                  <c:v>RAN #49</c:v>
                </c:pt>
              </c:strCache>
            </c:strRef>
          </c:tx>
          <c:spPr>
            <a:solidFill>
              <a:srgbClr val="0066CC"/>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CR_statistics!$AS$1751:$AS$1759</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6DB-4819-85BE-DABE950B1014}"/>
            </c:ext>
          </c:extLst>
        </c:ser>
        <c:ser>
          <c:idx val="7"/>
          <c:order val="7"/>
          <c:tx>
            <c:strRef>
              <c:f>CR_statistics!$AT$1747</c:f>
              <c:strCache>
                <c:ptCount val="1"/>
                <c:pt idx="0">
                  <c:v>RAN #50</c:v>
                </c:pt>
              </c:strCache>
            </c:strRef>
          </c:tx>
          <c:spPr>
            <a:solidFill>
              <a:srgbClr val="FF99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CR_statistics!$AT$1751:$AT$1759</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6DB-4819-85BE-DABE950B1014}"/>
            </c:ext>
          </c:extLst>
        </c:ser>
        <c:ser>
          <c:idx val="8"/>
          <c:order val="8"/>
          <c:tx>
            <c:strRef>
              <c:f>CR_statistics!$AU$1747</c:f>
              <c:strCache>
                <c:ptCount val="1"/>
                <c:pt idx="0">
                  <c:v>RAN #51</c:v>
                </c:pt>
              </c:strCache>
            </c:strRef>
          </c:tx>
          <c:spPr>
            <a:solidFill>
              <a:srgbClr val="00FF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CR_statistics!$AU$1751:$AU$1759</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6DB-4819-85BE-DABE950B1014}"/>
            </c:ext>
          </c:extLst>
        </c:ser>
        <c:ser>
          <c:idx val="9"/>
          <c:order val="9"/>
          <c:tx>
            <c:strRef>
              <c:f>CR_statistics!$AV$1747</c:f>
              <c:strCache>
                <c:ptCount val="1"/>
                <c:pt idx="0">
                  <c:v>RAN #52</c:v>
                </c:pt>
              </c:strCache>
            </c:strRef>
          </c:tx>
          <c:spPr>
            <a:solidFill>
              <a:srgbClr val="FF00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CR_statistics!$AV$1751:$AV$1759</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6DB-4819-85BE-DABE950B1014}"/>
            </c:ext>
          </c:extLst>
        </c:ser>
        <c:ser>
          <c:idx val="10"/>
          <c:order val="10"/>
          <c:tx>
            <c:strRef>
              <c:f>CR_statistics!$AW$1747</c:f>
              <c:strCache>
                <c:ptCount val="1"/>
                <c:pt idx="0">
                  <c:v>RAN #53</c:v>
                </c:pt>
              </c:strCache>
            </c:strRef>
          </c:tx>
          <c:spPr>
            <a:solidFill>
              <a:srgbClr val="FF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CR_statistics!$AW$1751:$AW$1759</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6DB-4819-85BE-DABE950B1014}"/>
            </c:ext>
          </c:extLst>
        </c:ser>
        <c:ser>
          <c:idx val="11"/>
          <c:order val="11"/>
          <c:tx>
            <c:strRef>
              <c:f>CR_statistics!$AX$1747</c:f>
              <c:strCache>
                <c:ptCount val="1"/>
                <c:pt idx="0">
                  <c:v>RAN #54</c:v>
                </c:pt>
              </c:strCache>
            </c:strRef>
          </c:tx>
          <c:spPr>
            <a:solidFill>
              <a:srgbClr val="00FF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CR_statistics!$AX$1751:$AX$1759</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6DB-4819-85BE-DABE950B1014}"/>
            </c:ext>
          </c:extLst>
        </c:ser>
        <c:ser>
          <c:idx val="12"/>
          <c:order val="12"/>
          <c:tx>
            <c:strRef>
              <c:f>CR_statistics!$AY$1747</c:f>
              <c:strCache>
                <c:ptCount val="1"/>
                <c:pt idx="0">
                  <c:v>RAN #55</c:v>
                </c:pt>
              </c:strCache>
            </c:strRef>
          </c:tx>
          <c:spPr>
            <a:solidFill>
              <a:srgbClr val="FF00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CR_statistics!$AY$1751:$AY$1759</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6DB-4819-85BE-DABE950B1014}"/>
            </c:ext>
          </c:extLst>
        </c:ser>
        <c:ser>
          <c:idx val="13"/>
          <c:order val="13"/>
          <c:tx>
            <c:strRef>
              <c:f>CR_statistics!$AZ$1747</c:f>
              <c:strCache>
                <c:ptCount val="1"/>
                <c:pt idx="0">
                  <c:v>RAN #56</c:v>
                </c:pt>
              </c:strCache>
            </c:strRef>
          </c:tx>
          <c:spPr>
            <a:solidFill>
              <a:srgbClr val="80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CR_statistics!$AZ$1751:$AZ$1759</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6DB-4819-85BE-DABE950B1014}"/>
            </c:ext>
          </c:extLst>
        </c:ser>
        <c:ser>
          <c:idx val="14"/>
          <c:order val="14"/>
          <c:tx>
            <c:strRef>
              <c:f>CR_statistics!$BA$1747</c:f>
              <c:strCache>
                <c:ptCount val="1"/>
                <c:pt idx="0">
                  <c:v>RAN #57</c:v>
                </c:pt>
              </c:strCache>
            </c:strRef>
          </c:tx>
          <c:spPr>
            <a:solidFill>
              <a:srgbClr val="FF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CR_statistics!$BA$1751:$BA$1759</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6DB-4819-85BE-DABE950B101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CR_statistics!$T$1725</c:f>
              <c:strCache>
                <c:ptCount val="1"/>
                <c:pt idx="0">
                  <c:v>RAN1</c:v>
                </c:pt>
              </c:strCache>
            </c:strRef>
          </c:tx>
          <c:spPr>
            <a:solidFill>
              <a:srgbClr val="00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CR_statistics!$T$1726:$T$1733</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535A-4B21-A578-EE294F6FBF3C}"/>
            </c:ext>
          </c:extLst>
        </c:ser>
        <c:ser>
          <c:idx val="1"/>
          <c:order val="1"/>
          <c:tx>
            <c:strRef>
              <c:f>CR_statistics!$U$1725</c:f>
              <c:strCache>
                <c:ptCount val="1"/>
                <c:pt idx="0">
                  <c:v>RAN2</c:v>
                </c:pt>
              </c:strCache>
            </c:strRef>
          </c:tx>
          <c:spPr>
            <a:solidFill>
              <a:srgbClr val="FF00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CR_statistics!$U$1726:$U$1733</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535A-4B21-A578-EE294F6FBF3C}"/>
            </c:ext>
          </c:extLst>
        </c:ser>
        <c:ser>
          <c:idx val="2"/>
          <c:order val="2"/>
          <c:tx>
            <c:strRef>
              <c:f>CR_statistics!$V$1725</c:f>
              <c:strCache>
                <c:ptCount val="1"/>
                <c:pt idx="0">
                  <c:v>RAN3</c:v>
                </c:pt>
              </c:strCache>
            </c:strRef>
          </c:tx>
          <c:spPr>
            <a:solidFill>
              <a:srgbClr val="00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CR_statistics!$V$1726:$V$1733</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535A-4B21-A578-EE294F6FBF3C}"/>
            </c:ext>
          </c:extLst>
        </c:ser>
        <c:ser>
          <c:idx val="3"/>
          <c:order val="3"/>
          <c:tx>
            <c:strRef>
              <c:f>CR_statistics!$W$1725</c:f>
              <c:strCache>
                <c:ptCount val="1"/>
                <c:pt idx="0">
                  <c:v>RAN4</c:v>
                </c:pt>
              </c:strCache>
            </c:strRef>
          </c:tx>
          <c:spPr>
            <a:solidFill>
              <a:srgbClr val="FF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CR_statistics!$W$1726:$W$1733</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535A-4B21-A578-EE294F6FBF3C}"/>
            </c:ext>
          </c:extLst>
        </c:ser>
        <c:ser>
          <c:idx val="4"/>
          <c:order val="4"/>
          <c:tx>
            <c:strRef>
              <c:f>CR_statistics!$X$1725</c:f>
              <c:strCache>
                <c:ptCount val="1"/>
                <c:pt idx="0">
                  <c:v>RAN5</c:v>
                </c:pt>
              </c:strCache>
            </c:strRef>
          </c:tx>
          <c:spPr>
            <a:solidFill>
              <a:srgbClr val="660066"/>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CR_statistics!$X$1726:$X$1733</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535A-4B21-A578-EE294F6FBF3C}"/>
            </c:ext>
          </c:extLst>
        </c:ser>
        <c:ser>
          <c:idx val="5"/>
          <c:order val="5"/>
          <c:tx>
            <c:strRef>
              <c:f>CR_statistics!$Y$1725</c:f>
              <c:strCache>
                <c:ptCount val="1"/>
                <c:pt idx="0">
                  <c:v>RAN without RAN5</c:v>
                </c:pt>
              </c:strCache>
            </c:strRef>
          </c:tx>
          <c:spPr>
            <a:solidFill>
              <a:srgbClr val="FF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CR_statistics!$Y$1726:$Y$1733</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535A-4B21-A578-EE294F6FBF3C}"/>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CR_statistics!$AM$1713</c:f>
              <c:strCache>
                <c:ptCount val="1"/>
                <c:pt idx="0">
                  <c:v>RAN #43</c:v>
                </c:pt>
              </c:strCache>
            </c:strRef>
          </c:tx>
          <c:spPr>
            <a:solidFill>
              <a:srgbClr val="9999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CR_statistics!$AM$1714:$AM$1724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3C6-44E3-A794-7B68224E567E}"/>
            </c:ext>
          </c:extLst>
        </c:ser>
        <c:ser>
          <c:idx val="1"/>
          <c:order val="1"/>
          <c:tx>
            <c:strRef>
              <c:f>CR_statistics!$AN$1713</c:f>
              <c:strCache>
                <c:ptCount val="1"/>
                <c:pt idx="0">
                  <c:v>RAN #44</c:v>
                </c:pt>
              </c:strCache>
            </c:strRef>
          </c:tx>
          <c:spPr>
            <a:solidFill>
              <a:srgbClr val="339966"/>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CR_statistics!$AN$1714:$AN$1724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3C6-44E3-A794-7B68224E567E}"/>
            </c:ext>
          </c:extLst>
        </c:ser>
        <c:ser>
          <c:idx val="2"/>
          <c:order val="2"/>
          <c:tx>
            <c:strRef>
              <c:f>CR_statistics!$AO$1713</c:f>
              <c:strCache>
                <c:ptCount val="1"/>
                <c:pt idx="0">
                  <c:v>RAN #45</c:v>
                </c:pt>
              </c:strCache>
            </c:strRef>
          </c:tx>
          <c:spPr>
            <a:solidFill>
              <a:srgbClr val="FF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CR_statistics!$AO$1714:$AO$1724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3C6-44E3-A794-7B68224E567E}"/>
            </c:ext>
          </c:extLst>
        </c:ser>
        <c:ser>
          <c:idx val="3"/>
          <c:order val="3"/>
          <c:tx>
            <c:strRef>
              <c:f>CR_statistics!$AP$1713</c:f>
              <c:strCache>
                <c:ptCount val="1"/>
                <c:pt idx="0">
                  <c:v>RAN #46</c:v>
                </c:pt>
              </c:strCache>
            </c:strRef>
          </c:tx>
          <c:spPr>
            <a:solidFill>
              <a:srgbClr val="FF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CR_statistics!$AP$1714:$AP$1724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3C6-44E3-A794-7B68224E567E}"/>
            </c:ext>
          </c:extLst>
        </c:ser>
        <c:ser>
          <c:idx val="4"/>
          <c:order val="4"/>
          <c:tx>
            <c:strRef>
              <c:f>CR_statistics!$AQ$1713</c:f>
              <c:strCache>
                <c:ptCount val="1"/>
                <c:pt idx="0">
                  <c:v>RAN #47</c:v>
                </c:pt>
              </c:strCache>
            </c:strRef>
          </c:tx>
          <c:spPr>
            <a:solidFill>
              <a:srgbClr val="00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CR_statistics!$AQ$1714:$AQ$1724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3C6-44E3-A794-7B68224E567E}"/>
            </c:ext>
          </c:extLst>
        </c:ser>
        <c:ser>
          <c:idx val="5"/>
          <c:order val="5"/>
          <c:tx>
            <c:strRef>
              <c:f>CR_statistics!$AR$1713</c:f>
              <c:strCache>
                <c:ptCount val="1"/>
                <c:pt idx="0">
                  <c:v>RAN #48</c:v>
                </c:pt>
              </c:strCache>
            </c:strRef>
          </c:tx>
          <c:spPr>
            <a:solidFill>
              <a:srgbClr val="80008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CR_statistics!$AR$1714:$AR$1724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3C6-44E3-A794-7B68224E567E}"/>
            </c:ext>
          </c:extLst>
        </c:ser>
        <c:ser>
          <c:idx val="6"/>
          <c:order val="6"/>
          <c:tx>
            <c:strRef>
              <c:f>CR_statistics!$AS$1713</c:f>
              <c:strCache>
                <c:ptCount val="1"/>
                <c:pt idx="0">
                  <c:v>RAN #49</c:v>
                </c:pt>
              </c:strCache>
            </c:strRef>
          </c:tx>
          <c:spPr>
            <a:solidFill>
              <a:srgbClr val="0066CC"/>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CR_statistics!$AS$1714:$AS$1724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3C6-44E3-A794-7B68224E567E}"/>
            </c:ext>
          </c:extLst>
        </c:ser>
        <c:ser>
          <c:idx val="7"/>
          <c:order val="7"/>
          <c:tx>
            <c:strRef>
              <c:f>CR_statistics!$AT$1713</c:f>
              <c:strCache>
                <c:ptCount val="1"/>
                <c:pt idx="0">
                  <c:v>RAN #50</c:v>
                </c:pt>
              </c:strCache>
            </c:strRef>
          </c:tx>
          <c:spPr>
            <a:solidFill>
              <a:srgbClr val="FF99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CR_statistics!$AT$1714:$AT$1724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3C6-44E3-A794-7B68224E567E}"/>
            </c:ext>
          </c:extLst>
        </c:ser>
        <c:ser>
          <c:idx val="8"/>
          <c:order val="8"/>
          <c:tx>
            <c:strRef>
              <c:f>CR_statistics!$AU$1713</c:f>
              <c:strCache>
                <c:ptCount val="1"/>
                <c:pt idx="0">
                  <c:v>RAN #51</c:v>
                </c:pt>
              </c:strCache>
            </c:strRef>
          </c:tx>
          <c:spPr>
            <a:solidFill>
              <a:srgbClr val="00FF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CR_statistics!$AU$1714:$AU$1724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3C6-44E3-A794-7B68224E567E}"/>
            </c:ext>
          </c:extLst>
        </c:ser>
        <c:ser>
          <c:idx val="9"/>
          <c:order val="9"/>
          <c:tx>
            <c:strRef>
              <c:f>CR_statistics!$AV$1713</c:f>
              <c:strCache>
                <c:ptCount val="1"/>
                <c:pt idx="0">
                  <c:v>RAN #52</c:v>
                </c:pt>
              </c:strCache>
            </c:strRef>
          </c:tx>
          <c:spPr>
            <a:solidFill>
              <a:srgbClr val="FF00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CR_statistics!$AV$1714:$AV$1724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3C6-44E3-A794-7B68224E567E}"/>
            </c:ext>
          </c:extLst>
        </c:ser>
        <c:ser>
          <c:idx val="10"/>
          <c:order val="10"/>
          <c:tx>
            <c:strRef>
              <c:f>CR_statistics!$AW$1713</c:f>
              <c:strCache>
                <c:ptCount val="1"/>
                <c:pt idx="0">
                  <c:v>RAN #53</c:v>
                </c:pt>
              </c:strCache>
            </c:strRef>
          </c:tx>
          <c:spPr>
            <a:solidFill>
              <a:srgbClr val="FF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CR_statistics!$AW$1714:$AW$1724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3C6-44E3-A794-7B68224E567E}"/>
            </c:ext>
          </c:extLst>
        </c:ser>
        <c:ser>
          <c:idx val="11"/>
          <c:order val="11"/>
          <c:tx>
            <c:strRef>
              <c:f>CR_statistics!$AX$1713</c:f>
              <c:strCache>
                <c:ptCount val="1"/>
                <c:pt idx="0">
                  <c:v>RAN #54</c:v>
                </c:pt>
              </c:strCache>
            </c:strRef>
          </c:tx>
          <c:spPr>
            <a:solidFill>
              <a:srgbClr val="00FF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CR_statistics!$AX$1714:$AX$1724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3C6-44E3-A794-7B68224E567E}"/>
            </c:ext>
          </c:extLst>
        </c:ser>
        <c:ser>
          <c:idx val="12"/>
          <c:order val="12"/>
          <c:tx>
            <c:strRef>
              <c:f>CR_statistics!$AY$1713</c:f>
              <c:strCache>
                <c:ptCount val="1"/>
                <c:pt idx="0">
                  <c:v>RAN #55</c:v>
                </c:pt>
              </c:strCache>
            </c:strRef>
          </c:tx>
          <c:spPr>
            <a:solidFill>
              <a:srgbClr val="FF00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CR_statistics!$AY$1714:$AY$1724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3C6-44E3-A794-7B68224E567E}"/>
            </c:ext>
          </c:extLst>
        </c:ser>
        <c:ser>
          <c:idx val="13"/>
          <c:order val="13"/>
          <c:tx>
            <c:strRef>
              <c:f>CR_statistics!$AZ$1713</c:f>
              <c:strCache>
                <c:ptCount val="1"/>
                <c:pt idx="0">
                  <c:v>RAN #56</c:v>
                </c:pt>
              </c:strCache>
            </c:strRef>
          </c:tx>
          <c:spPr>
            <a:solidFill>
              <a:srgbClr val="80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CR_statistics!$AZ$1714:$AZ$1724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3C6-44E3-A794-7B68224E567E}"/>
            </c:ext>
          </c:extLst>
        </c:ser>
        <c:ser>
          <c:idx val="14"/>
          <c:order val="14"/>
          <c:tx>
            <c:strRef>
              <c:f>CR_statistics!$BA$1713</c:f>
              <c:strCache>
                <c:ptCount val="1"/>
                <c:pt idx="0">
                  <c:v>RAN #57</c:v>
                </c:pt>
              </c:strCache>
            </c:strRef>
          </c:tx>
          <c:spPr>
            <a:solidFill>
              <a:srgbClr val="FFCC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CR_statistics!$BA$1714:$BA$1724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3C6-44E3-A794-7B68224E567E}"/>
            </c:ext>
          </c:extLst>
        </c:ser>
        <c:ser>
          <c:idx val="15"/>
          <c:order val="15"/>
          <c:tx>
            <c:strRef>
              <c:f>CR_statistics!$BB$1713</c:f>
              <c:strCache>
                <c:ptCount val="1"/>
                <c:pt idx="0">
                  <c:v>RAN #58</c:v>
                </c:pt>
              </c:strCache>
            </c:strRef>
          </c:tx>
          <c:spPr>
            <a:solidFill>
              <a:srgbClr val="FF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CR_statistics!$BB$1714:$BB$1724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3C6-44E3-A794-7B68224E567E}"/>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CR_statistics!$T$1691</c:f>
              <c:strCache>
                <c:ptCount val="1"/>
                <c:pt idx="0">
                  <c:v>RAN1</c:v>
                </c:pt>
              </c:strCache>
            </c:strRef>
          </c:tx>
          <c:spPr>
            <a:solidFill>
              <a:srgbClr val="00FF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CR_statistics!$T$1692:$T$1700</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148-497B-B155-85C39D3962EF}"/>
            </c:ext>
          </c:extLst>
        </c:ser>
        <c:ser>
          <c:idx val="1"/>
          <c:order val="1"/>
          <c:tx>
            <c:strRef>
              <c:f>CR_statistics!$U$1691</c:f>
              <c:strCache>
                <c:ptCount val="1"/>
                <c:pt idx="0">
                  <c:v>RAN2</c:v>
                </c:pt>
              </c:strCache>
            </c:strRef>
          </c:tx>
          <c:spPr>
            <a:solidFill>
              <a:srgbClr val="FF00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CR_statistics!$U$1692:$U$1700</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148-497B-B155-85C39D3962EF}"/>
            </c:ext>
          </c:extLst>
        </c:ser>
        <c:ser>
          <c:idx val="2"/>
          <c:order val="2"/>
          <c:tx>
            <c:strRef>
              <c:f>CR_statistics!$V$1691</c:f>
              <c:strCache>
                <c:ptCount val="1"/>
                <c:pt idx="0">
                  <c:v>RAN3</c:v>
                </c:pt>
              </c:strCache>
            </c:strRef>
          </c:tx>
          <c:spPr>
            <a:solidFill>
              <a:srgbClr val="0000FF"/>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CR_statistics!$V$1692:$V$1700</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148-497B-B155-85C39D3962EF}"/>
            </c:ext>
          </c:extLst>
        </c:ser>
        <c:ser>
          <c:idx val="3"/>
          <c:order val="3"/>
          <c:tx>
            <c:strRef>
              <c:f>CR_statistics!$W$1691</c:f>
              <c:strCache>
                <c:ptCount val="1"/>
                <c:pt idx="0">
                  <c:v>RAN4</c:v>
                </c:pt>
              </c:strCache>
            </c:strRef>
          </c:tx>
          <c:spPr>
            <a:solidFill>
              <a:srgbClr val="FFFF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CR_statistics!$W$1692:$W$1700</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148-497B-B155-85C39D3962EF}"/>
            </c:ext>
          </c:extLst>
        </c:ser>
        <c:ser>
          <c:idx val="4"/>
          <c:order val="4"/>
          <c:tx>
            <c:strRef>
              <c:f>CR_statistics!$X$1691</c:f>
              <c:strCache>
                <c:ptCount val="1"/>
                <c:pt idx="0">
                  <c:v>RAN5</c:v>
                </c:pt>
              </c:strCache>
            </c:strRef>
          </c:tx>
          <c:spPr>
            <a:solidFill>
              <a:srgbClr val="660066"/>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CR_statistics!$X$1692:$X$1700</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148-497B-B155-85C39D3962EF}"/>
            </c:ext>
          </c:extLst>
        </c:ser>
        <c:ser>
          <c:idx val="5"/>
          <c:order val="5"/>
          <c:tx>
            <c:strRef>
              <c:f>CR_statistics!$Y$1691</c:f>
              <c:strCache>
                <c:ptCount val="1"/>
                <c:pt idx="0">
                  <c:v>RAN without RAN5</c:v>
                </c:pt>
              </c:strCache>
            </c:strRef>
          </c:tx>
          <c:spPr>
            <a:solidFill>
              <a:srgbClr val="FF00FF"/>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CR_statistics!$Y$1692:$Y$1700</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148-497B-B155-85C39D3962E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CR_statistics!$AM$1685</c:f>
              <c:strCache>
                <c:ptCount val="1"/>
                <c:pt idx="0">
                  <c:v>RAN #43</c:v>
                </c:pt>
              </c:strCache>
            </c:strRef>
          </c:tx>
          <c:spPr>
            <a:solidFill>
              <a:srgbClr val="9999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CR_statistics!$AM$1686:$AM$1693</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3EF3-48A1-BBED-87D7D2ACE60D}"/>
            </c:ext>
          </c:extLst>
        </c:ser>
        <c:ser>
          <c:idx val="1"/>
          <c:order val="1"/>
          <c:tx>
            <c:strRef>
              <c:f>CR_statistics!$AN$1685</c:f>
              <c:strCache>
                <c:ptCount val="1"/>
                <c:pt idx="0">
                  <c:v>RAN #44</c:v>
                </c:pt>
              </c:strCache>
            </c:strRef>
          </c:tx>
          <c:spPr>
            <a:solidFill>
              <a:srgbClr val="339966"/>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CR_statistics!$AN$1686:$AN$1693</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3EF3-48A1-BBED-87D7D2ACE60D}"/>
            </c:ext>
          </c:extLst>
        </c:ser>
        <c:ser>
          <c:idx val="2"/>
          <c:order val="2"/>
          <c:tx>
            <c:strRef>
              <c:f>CR_statistics!$AO$1685</c:f>
              <c:strCache>
                <c:ptCount val="1"/>
                <c:pt idx="0">
                  <c:v>RAN #45</c:v>
                </c:pt>
              </c:strCache>
            </c:strRef>
          </c:tx>
          <c:spPr>
            <a:solidFill>
              <a:srgbClr val="FF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CR_statistics!$AO$1686:$AO$1693</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3EF3-48A1-BBED-87D7D2ACE60D}"/>
            </c:ext>
          </c:extLst>
        </c:ser>
        <c:ser>
          <c:idx val="3"/>
          <c:order val="3"/>
          <c:tx>
            <c:strRef>
              <c:f>CR_statistics!$AP$1685</c:f>
              <c:strCache>
                <c:ptCount val="1"/>
                <c:pt idx="0">
                  <c:v>RAN #46</c:v>
                </c:pt>
              </c:strCache>
            </c:strRef>
          </c:tx>
          <c:spPr>
            <a:solidFill>
              <a:srgbClr val="FF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CR_statistics!$AP$1686:$AP$1693</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3EF3-48A1-BBED-87D7D2ACE60D}"/>
            </c:ext>
          </c:extLst>
        </c:ser>
        <c:ser>
          <c:idx val="4"/>
          <c:order val="4"/>
          <c:tx>
            <c:strRef>
              <c:f>CR_statistics!$AQ$1685</c:f>
              <c:strCache>
                <c:ptCount val="1"/>
                <c:pt idx="0">
                  <c:v>RAN #47</c:v>
                </c:pt>
              </c:strCache>
            </c:strRef>
          </c:tx>
          <c:spPr>
            <a:solidFill>
              <a:srgbClr val="00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CR_statistics!$AQ$1686:$AQ$1693</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3EF3-48A1-BBED-87D7D2ACE60D}"/>
            </c:ext>
          </c:extLst>
        </c:ser>
        <c:ser>
          <c:idx val="5"/>
          <c:order val="5"/>
          <c:tx>
            <c:strRef>
              <c:f>CR_statistics!$AR$1685</c:f>
              <c:strCache>
                <c:ptCount val="1"/>
                <c:pt idx="0">
                  <c:v>RAN #48</c:v>
                </c:pt>
              </c:strCache>
            </c:strRef>
          </c:tx>
          <c:spPr>
            <a:solidFill>
              <a:srgbClr val="80008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CR_statistics!$AR$1686:$AR$1693</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3EF3-48A1-BBED-87D7D2ACE60D}"/>
            </c:ext>
          </c:extLst>
        </c:ser>
        <c:ser>
          <c:idx val="6"/>
          <c:order val="6"/>
          <c:tx>
            <c:strRef>
              <c:f>CR_statistics!$AS$1685</c:f>
              <c:strCache>
                <c:ptCount val="1"/>
                <c:pt idx="0">
                  <c:v>RAN #49</c:v>
                </c:pt>
              </c:strCache>
            </c:strRef>
          </c:tx>
          <c:spPr>
            <a:solidFill>
              <a:srgbClr val="0066CC"/>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CR_statistics!$AS$1686:$AS$1693</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3EF3-48A1-BBED-87D7D2ACE60D}"/>
            </c:ext>
          </c:extLst>
        </c:ser>
        <c:ser>
          <c:idx val="7"/>
          <c:order val="7"/>
          <c:tx>
            <c:strRef>
              <c:f>CR_statistics!$AT$1685</c:f>
              <c:strCache>
                <c:ptCount val="1"/>
                <c:pt idx="0">
                  <c:v>RAN #50</c:v>
                </c:pt>
              </c:strCache>
            </c:strRef>
          </c:tx>
          <c:spPr>
            <a:solidFill>
              <a:srgbClr val="FF99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CR_statistics!$AT$1686:$AT$1693</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3EF3-48A1-BBED-87D7D2ACE60D}"/>
            </c:ext>
          </c:extLst>
        </c:ser>
        <c:ser>
          <c:idx val="8"/>
          <c:order val="8"/>
          <c:tx>
            <c:strRef>
              <c:f>CR_statistics!$AU$1685</c:f>
              <c:strCache>
                <c:ptCount val="1"/>
                <c:pt idx="0">
                  <c:v>RAN #51</c:v>
                </c:pt>
              </c:strCache>
            </c:strRef>
          </c:tx>
          <c:spPr>
            <a:solidFill>
              <a:srgbClr val="00FF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CR_statistics!$AU$1686:$AU$1693</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3EF3-48A1-BBED-87D7D2ACE60D}"/>
            </c:ext>
          </c:extLst>
        </c:ser>
        <c:ser>
          <c:idx val="9"/>
          <c:order val="9"/>
          <c:tx>
            <c:strRef>
              <c:f>CR_statistics!$AV$1685</c:f>
              <c:strCache>
                <c:ptCount val="1"/>
                <c:pt idx="0">
                  <c:v>RAN #52</c:v>
                </c:pt>
              </c:strCache>
            </c:strRef>
          </c:tx>
          <c:spPr>
            <a:solidFill>
              <a:srgbClr val="FF00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CR_statistics!$AV$1686:$AV$1693</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3EF3-48A1-BBED-87D7D2ACE60D}"/>
            </c:ext>
          </c:extLst>
        </c:ser>
        <c:ser>
          <c:idx val="10"/>
          <c:order val="10"/>
          <c:tx>
            <c:strRef>
              <c:f>CR_statistics!$AW$1685</c:f>
              <c:strCache>
                <c:ptCount val="1"/>
                <c:pt idx="0">
                  <c:v>RAN #53</c:v>
                </c:pt>
              </c:strCache>
            </c:strRef>
          </c:tx>
          <c:spPr>
            <a:solidFill>
              <a:srgbClr val="FF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CR_statistics!$AW$1686:$AW$1693</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3EF3-48A1-BBED-87D7D2ACE60D}"/>
            </c:ext>
          </c:extLst>
        </c:ser>
        <c:ser>
          <c:idx val="11"/>
          <c:order val="11"/>
          <c:tx>
            <c:strRef>
              <c:f>CR_statistics!$AX$1685</c:f>
              <c:strCache>
                <c:ptCount val="1"/>
                <c:pt idx="0">
                  <c:v>RAN #54</c:v>
                </c:pt>
              </c:strCache>
            </c:strRef>
          </c:tx>
          <c:spPr>
            <a:solidFill>
              <a:srgbClr val="00FF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CR_statistics!$AX$1686:$AX$1693</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3EF3-48A1-BBED-87D7D2ACE60D}"/>
            </c:ext>
          </c:extLst>
        </c:ser>
        <c:ser>
          <c:idx val="12"/>
          <c:order val="12"/>
          <c:tx>
            <c:strRef>
              <c:f>CR_statistics!$AY$1685</c:f>
              <c:strCache>
                <c:ptCount val="1"/>
                <c:pt idx="0">
                  <c:v>RAN #55</c:v>
                </c:pt>
              </c:strCache>
            </c:strRef>
          </c:tx>
          <c:spPr>
            <a:solidFill>
              <a:srgbClr val="FF00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CR_statistics!$AY$1686:$AY$1693</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3EF3-48A1-BBED-87D7D2ACE60D}"/>
            </c:ext>
          </c:extLst>
        </c:ser>
        <c:ser>
          <c:idx val="13"/>
          <c:order val="13"/>
          <c:tx>
            <c:strRef>
              <c:f>CR_statistics!$AZ$1685</c:f>
              <c:strCache>
                <c:ptCount val="1"/>
                <c:pt idx="0">
                  <c:v>RAN #56</c:v>
                </c:pt>
              </c:strCache>
            </c:strRef>
          </c:tx>
          <c:spPr>
            <a:solidFill>
              <a:srgbClr val="80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CR_statistics!$AZ$1686:$AZ$1693</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3EF3-48A1-BBED-87D7D2ACE60D}"/>
            </c:ext>
          </c:extLst>
        </c:ser>
        <c:ser>
          <c:idx val="14"/>
          <c:order val="14"/>
          <c:tx>
            <c:strRef>
              <c:f>CR_statistics!$BA$1685</c:f>
              <c:strCache>
                <c:ptCount val="1"/>
                <c:pt idx="0">
                  <c:v>RAN #57</c:v>
                </c:pt>
              </c:strCache>
            </c:strRef>
          </c:tx>
          <c:spPr>
            <a:solidFill>
              <a:srgbClr val="FFCC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CR_statistics!$BA$1686:$BA$1693</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3EF3-48A1-BBED-87D7D2ACE60D}"/>
            </c:ext>
          </c:extLst>
        </c:ser>
        <c:ser>
          <c:idx val="15"/>
          <c:order val="15"/>
          <c:tx>
            <c:strRef>
              <c:f>CR_statistics!$BB$1685</c:f>
              <c:strCache>
                <c:ptCount val="1"/>
                <c:pt idx="0">
                  <c:v>RAN #58</c:v>
                </c:pt>
              </c:strCache>
            </c:strRef>
          </c:tx>
          <c:spPr>
            <a:solidFill>
              <a:srgbClr val="FF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CR_statistics!$BB$1686:$BB$1693</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3EF3-48A1-BBED-87D7D2ACE60D}"/>
            </c:ext>
          </c:extLst>
        </c:ser>
        <c:ser>
          <c:idx val="16"/>
          <c:order val="16"/>
          <c:tx>
            <c:strRef>
              <c:f>CR_statistics!$BC$1685</c:f>
              <c:strCache>
                <c:ptCount val="1"/>
                <c:pt idx="0">
                  <c:v>RAN #59</c:v>
                </c:pt>
              </c:strCache>
            </c:strRef>
          </c:tx>
          <c:spPr>
            <a:solidFill>
              <a:srgbClr val="00CC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CR_statistics!$BC$1686:$BC$1693</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3EF3-48A1-BBED-87D7D2ACE60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CR_statistics!$T$1649</c:f>
              <c:strCache>
                <c:ptCount val="1"/>
                <c:pt idx="0">
                  <c:v>RAN1</c:v>
                </c:pt>
              </c:strCache>
            </c:strRef>
          </c:tx>
          <c:spPr>
            <a:solidFill>
              <a:srgbClr val="00FF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CR_statistics!$T$1650:$T$1658</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A4F-411A-94F1-5B864FCFF274}"/>
            </c:ext>
          </c:extLst>
        </c:ser>
        <c:ser>
          <c:idx val="1"/>
          <c:order val="1"/>
          <c:tx>
            <c:strRef>
              <c:f>CR_statistics!$U$1649</c:f>
              <c:strCache>
                <c:ptCount val="1"/>
                <c:pt idx="0">
                  <c:v>RAN2</c:v>
                </c:pt>
              </c:strCache>
            </c:strRef>
          </c:tx>
          <c:spPr>
            <a:solidFill>
              <a:srgbClr val="FF00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CR_statistics!$U$1650:$U$1658</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A4F-411A-94F1-5B864FCFF274}"/>
            </c:ext>
          </c:extLst>
        </c:ser>
        <c:ser>
          <c:idx val="2"/>
          <c:order val="2"/>
          <c:tx>
            <c:strRef>
              <c:f>CR_statistics!$V$1649</c:f>
              <c:strCache>
                <c:ptCount val="1"/>
                <c:pt idx="0">
                  <c:v>RAN3</c:v>
                </c:pt>
              </c:strCache>
            </c:strRef>
          </c:tx>
          <c:spPr>
            <a:solidFill>
              <a:srgbClr val="0000FF"/>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CR_statistics!$V$1650:$V$1658</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A4F-411A-94F1-5B864FCFF274}"/>
            </c:ext>
          </c:extLst>
        </c:ser>
        <c:ser>
          <c:idx val="3"/>
          <c:order val="3"/>
          <c:tx>
            <c:strRef>
              <c:f>CR_statistics!$W$1649</c:f>
              <c:strCache>
                <c:ptCount val="1"/>
                <c:pt idx="0">
                  <c:v>RAN4</c:v>
                </c:pt>
              </c:strCache>
            </c:strRef>
          </c:tx>
          <c:spPr>
            <a:solidFill>
              <a:srgbClr val="FFFF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CR_statistics!$W$1650:$W$1658</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A4F-411A-94F1-5B864FCFF274}"/>
            </c:ext>
          </c:extLst>
        </c:ser>
        <c:ser>
          <c:idx val="4"/>
          <c:order val="4"/>
          <c:tx>
            <c:strRef>
              <c:f>CR_statistics!$X$1649</c:f>
              <c:strCache>
                <c:ptCount val="1"/>
                <c:pt idx="0">
                  <c:v>RAN5</c:v>
                </c:pt>
              </c:strCache>
            </c:strRef>
          </c:tx>
          <c:spPr>
            <a:solidFill>
              <a:srgbClr val="660066"/>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CR_statistics!$X$1650:$X$1658</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A4F-411A-94F1-5B864FCFF274}"/>
            </c:ext>
          </c:extLst>
        </c:ser>
        <c:ser>
          <c:idx val="5"/>
          <c:order val="5"/>
          <c:tx>
            <c:strRef>
              <c:f>CR_statistics!$Y$1649</c:f>
              <c:strCache>
                <c:ptCount val="1"/>
                <c:pt idx="0">
                  <c:v>RAN without RAN5</c:v>
                </c:pt>
              </c:strCache>
            </c:strRef>
          </c:tx>
          <c:spPr>
            <a:solidFill>
              <a:srgbClr val="FF00FF"/>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CR_statistics!$Y$1650:$Y$1658</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A4F-411A-94F1-5B864FCFF27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CR_statistics!$AM$1643</c:f>
              <c:strCache>
                <c:ptCount val="1"/>
                <c:pt idx="0">
                  <c:v>RAN #43</c:v>
                </c:pt>
              </c:strCache>
            </c:strRef>
          </c:tx>
          <c:spPr>
            <a:solidFill>
              <a:srgbClr val="9999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CR_statistics!$AM$1644:$AM$1651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B09-4AEC-B465-DA7E4E661E36}"/>
            </c:ext>
          </c:extLst>
        </c:ser>
        <c:ser>
          <c:idx val="1"/>
          <c:order val="1"/>
          <c:tx>
            <c:strRef>
              <c:f>CR_statistics!$AN$1643</c:f>
              <c:strCache>
                <c:ptCount val="1"/>
                <c:pt idx="0">
                  <c:v>RAN #44</c:v>
                </c:pt>
              </c:strCache>
            </c:strRef>
          </c:tx>
          <c:spPr>
            <a:solidFill>
              <a:srgbClr val="339966"/>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CR_statistics!$AN$1644:$AN$1651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B09-4AEC-B465-DA7E4E661E36}"/>
            </c:ext>
          </c:extLst>
        </c:ser>
        <c:ser>
          <c:idx val="2"/>
          <c:order val="2"/>
          <c:tx>
            <c:strRef>
              <c:f>CR_statistics!$AO$1643</c:f>
              <c:strCache>
                <c:ptCount val="1"/>
                <c:pt idx="0">
                  <c:v>RAN #45</c:v>
                </c:pt>
              </c:strCache>
            </c:strRef>
          </c:tx>
          <c:spPr>
            <a:solidFill>
              <a:srgbClr val="FF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CR_statistics!$AO$1644:$AO$1651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B09-4AEC-B465-DA7E4E661E36}"/>
            </c:ext>
          </c:extLst>
        </c:ser>
        <c:ser>
          <c:idx val="3"/>
          <c:order val="3"/>
          <c:tx>
            <c:strRef>
              <c:f>CR_statistics!$AP$1643</c:f>
              <c:strCache>
                <c:ptCount val="1"/>
                <c:pt idx="0">
                  <c:v>RAN #46</c:v>
                </c:pt>
              </c:strCache>
            </c:strRef>
          </c:tx>
          <c:spPr>
            <a:solidFill>
              <a:srgbClr val="FF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CR_statistics!$AP$1644:$AP$1651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B09-4AEC-B465-DA7E4E661E36}"/>
            </c:ext>
          </c:extLst>
        </c:ser>
        <c:ser>
          <c:idx val="4"/>
          <c:order val="4"/>
          <c:tx>
            <c:strRef>
              <c:f>CR_statistics!$AQ$1643</c:f>
              <c:strCache>
                <c:ptCount val="1"/>
                <c:pt idx="0">
                  <c:v>RAN #47</c:v>
                </c:pt>
              </c:strCache>
            </c:strRef>
          </c:tx>
          <c:spPr>
            <a:solidFill>
              <a:srgbClr val="00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CR_statistics!$AQ$1644:$AQ$1651</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4B09-4AEC-B465-DA7E4E661E36}"/>
            </c:ext>
          </c:extLst>
        </c:ser>
        <c:ser>
          <c:idx val="5"/>
          <c:order val="5"/>
          <c:tx>
            <c:strRef>
              <c:f>CR_statistics!$AR$1643</c:f>
              <c:strCache>
                <c:ptCount val="1"/>
                <c:pt idx="0">
                  <c:v>RAN #48</c:v>
                </c:pt>
              </c:strCache>
            </c:strRef>
          </c:tx>
          <c:spPr>
            <a:solidFill>
              <a:srgbClr val="80008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CR_statistics!$AR$1644:$AR$1651</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4B09-4AEC-B465-DA7E4E661E36}"/>
            </c:ext>
          </c:extLst>
        </c:ser>
        <c:ser>
          <c:idx val="6"/>
          <c:order val="6"/>
          <c:tx>
            <c:strRef>
              <c:f>CR_statistics!$AS$1643</c:f>
              <c:strCache>
                <c:ptCount val="1"/>
                <c:pt idx="0">
                  <c:v>RAN #49</c:v>
                </c:pt>
              </c:strCache>
            </c:strRef>
          </c:tx>
          <c:spPr>
            <a:solidFill>
              <a:srgbClr val="0066CC"/>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CR_statistics!$AS$1644:$AS$1651</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4B09-4AEC-B465-DA7E4E661E36}"/>
            </c:ext>
          </c:extLst>
        </c:ser>
        <c:ser>
          <c:idx val="7"/>
          <c:order val="7"/>
          <c:tx>
            <c:strRef>
              <c:f>CR_statistics!$AT$1643</c:f>
              <c:strCache>
                <c:ptCount val="1"/>
                <c:pt idx="0">
                  <c:v>RAN #50</c:v>
                </c:pt>
              </c:strCache>
            </c:strRef>
          </c:tx>
          <c:spPr>
            <a:solidFill>
              <a:srgbClr val="FF99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CR_statistics!$AT$1644:$AT$1651</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4B09-4AEC-B465-DA7E4E661E36}"/>
            </c:ext>
          </c:extLst>
        </c:ser>
        <c:ser>
          <c:idx val="8"/>
          <c:order val="8"/>
          <c:tx>
            <c:strRef>
              <c:f>CR_statistics!$AU$1643</c:f>
              <c:strCache>
                <c:ptCount val="1"/>
                <c:pt idx="0">
                  <c:v>RAN #51</c:v>
                </c:pt>
              </c:strCache>
            </c:strRef>
          </c:tx>
          <c:spPr>
            <a:solidFill>
              <a:srgbClr val="00FF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CR_statistics!$AU$1644:$AU$1651</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4B09-4AEC-B465-DA7E4E661E36}"/>
            </c:ext>
          </c:extLst>
        </c:ser>
        <c:ser>
          <c:idx val="9"/>
          <c:order val="9"/>
          <c:tx>
            <c:strRef>
              <c:f>CR_statistics!$AV$1643</c:f>
              <c:strCache>
                <c:ptCount val="1"/>
                <c:pt idx="0">
                  <c:v>RAN #52</c:v>
                </c:pt>
              </c:strCache>
            </c:strRef>
          </c:tx>
          <c:spPr>
            <a:solidFill>
              <a:srgbClr val="FF00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CR_statistics!$AV$1644:$AV$1651</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4B09-4AEC-B465-DA7E4E661E36}"/>
            </c:ext>
          </c:extLst>
        </c:ser>
        <c:ser>
          <c:idx val="10"/>
          <c:order val="10"/>
          <c:tx>
            <c:strRef>
              <c:f>CR_statistics!$AW$1643</c:f>
              <c:strCache>
                <c:ptCount val="1"/>
                <c:pt idx="0">
                  <c:v>RAN #53</c:v>
                </c:pt>
              </c:strCache>
            </c:strRef>
          </c:tx>
          <c:spPr>
            <a:solidFill>
              <a:srgbClr val="FF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CR_statistics!$AW$1644:$AW$1651</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4B09-4AEC-B465-DA7E4E661E36}"/>
            </c:ext>
          </c:extLst>
        </c:ser>
        <c:ser>
          <c:idx val="11"/>
          <c:order val="11"/>
          <c:tx>
            <c:strRef>
              <c:f>CR_statistics!$AX$1643</c:f>
              <c:strCache>
                <c:ptCount val="1"/>
                <c:pt idx="0">
                  <c:v>RAN #54</c:v>
                </c:pt>
              </c:strCache>
            </c:strRef>
          </c:tx>
          <c:spPr>
            <a:solidFill>
              <a:srgbClr val="00FF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CR_statistics!$AX$1644:$AX$1651</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4B09-4AEC-B465-DA7E4E661E36}"/>
            </c:ext>
          </c:extLst>
        </c:ser>
        <c:ser>
          <c:idx val="12"/>
          <c:order val="12"/>
          <c:tx>
            <c:strRef>
              <c:f>CR_statistics!$AY$1643</c:f>
              <c:strCache>
                <c:ptCount val="1"/>
                <c:pt idx="0">
                  <c:v>RAN #55</c:v>
                </c:pt>
              </c:strCache>
            </c:strRef>
          </c:tx>
          <c:spPr>
            <a:solidFill>
              <a:srgbClr val="FF00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CR_statistics!$AY$1644:$AY$1651</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4B09-4AEC-B465-DA7E4E661E36}"/>
            </c:ext>
          </c:extLst>
        </c:ser>
        <c:ser>
          <c:idx val="13"/>
          <c:order val="13"/>
          <c:tx>
            <c:strRef>
              <c:f>CR_statistics!$AZ$1643</c:f>
              <c:strCache>
                <c:ptCount val="1"/>
                <c:pt idx="0">
                  <c:v>RAN #56</c:v>
                </c:pt>
              </c:strCache>
            </c:strRef>
          </c:tx>
          <c:spPr>
            <a:solidFill>
              <a:srgbClr val="80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CR_statistics!$AZ$1644:$AZ$1651</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4B09-4AEC-B465-DA7E4E661E36}"/>
            </c:ext>
          </c:extLst>
        </c:ser>
        <c:ser>
          <c:idx val="14"/>
          <c:order val="14"/>
          <c:tx>
            <c:strRef>
              <c:f>CR_statistics!$BA$1643</c:f>
              <c:strCache>
                <c:ptCount val="1"/>
                <c:pt idx="0">
                  <c:v>RAN #57</c:v>
                </c:pt>
              </c:strCache>
            </c:strRef>
          </c:tx>
          <c:spPr>
            <a:solidFill>
              <a:srgbClr val="FFCC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CR_statistics!$BA$1644:$BA$1651</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4B09-4AEC-B465-DA7E4E661E36}"/>
            </c:ext>
          </c:extLst>
        </c:ser>
        <c:ser>
          <c:idx val="15"/>
          <c:order val="15"/>
          <c:tx>
            <c:strRef>
              <c:f>CR_statistics!$BB$1643</c:f>
              <c:strCache>
                <c:ptCount val="1"/>
                <c:pt idx="0">
                  <c:v>RAN #58</c:v>
                </c:pt>
              </c:strCache>
            </c:strRef>
          </c:tx>
          <c:spPr>
            <a:solidFill>
              <a:srgbClr val="FF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CR_statistics!$BB$1644:$BB$1651</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4B09-4AEC-B465-DA7E4E661E36}"/>
            </c:ext>
          </c:extLst>
        </c:ser>
        <c:ser>
          <c:idx val="16"/>
          <c:order val="16"/>
          <c:tx>
            <c:strRef>
              <c:f>CR_statistics!$BC$1643</c:f>
              <c:strCache>
                <c:ptCount val="1"/>
                <c:pt idx="0">
                  <c:v>RAN #59</c:v>
                </c:pt>
              </c:strCache>
            </c:strRef>
          </c:tx>
          <c:spPr>
            <a:solidFill>
              <a:srgbClr val="00CC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CR_statistics!$BC$1644:$BC$1651</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4B09-4AEC-B465-DA7E4E661E36}"/>
            </c:ext>
          </c:extLst>
        </c:ser>
        <c:ser>
          <c:idx val="17"/>
          <c:order val="17"/>
          <c:tx>
            <c:strRef>
              <c:f>CR_statistics!$BD$1643</c:f>
              <c:strCache>
                <c:ptCount val="1"/>
                <c:pt idx="0">
                  <c:v>RAN #60</c:v>
                </c:pt>
              </c:strCache>
            </c:strRef>
          </c:tx>
          <c:spPr>
            <a:solidFill>
              <a:srgbClr val="00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CR_statistics!$BD$1644:$BD$1651</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4B09-4AEC-B465-DA7E4E661E36}"/>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CR_statistics!$T$1609</c:f>
              <c:strCache>
                <c:ptCount val="1"/>
                <c:pt idx="0">
                  <c:v>RAN1</c:v>
                </c:pt>
              </c:strCache>
            </c:strRef>
          </c:tx>
          <c:spPr>
            <a:solidFill>
              <a:srgbClr val="00FF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CR_statistics!$T$1610:$T$1618</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BE1-4F7A-88B8-66D3E783F034}"/>
            </c:ext>
          </c:extLst>
        </c:ser>
        <c:ser>
          <c:idx val="1"/>
          <c:order val="1"/>
          <c:tx>
            <c:strRef>
              <c:f>CR_statistics!$U$1609</c:f>
              <c:strCache>
                <c:ptCount val="1"/>
                <c:pt idx="0">
                  <c:v>RAN2</c:v>
                </c:pt>
              </c:strCache>
            </c:strRef>
          </c:tx>
          <c:spPr>
            <a:solidFill>
              <a:srgbClr val="FF00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CR_statistics!$U$1610:$U$1618</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BE1-4F7A-88B8-66D3E783F034}"/>
            </c:ext>
          </c:extLst>
        </c:ser>
        <c:ser>
          <c:idx val="2"/>
          <c:order val="2"/>
          <c:tx>
            <c:strRef>
              <c:f>CR_statistics!$V$1609</c:f>
              <c:strCache>
                <c:ptCount val="1"/>
                <c:pt idx="0">
                  <c:v>RAN3</c:v>
                </c:pt>
              </c:strCache>
            </c:strRef>
          </c:tx>
          <c:spPr>
            <a:solidFill>
              <a:srgbClr val="0000FF"/>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CR_statistics!$V$1610:$V$1618</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BE1-4F7A-88B8-66D3E783F034}"/>
            </c:ext>
          </c:extLst>
        </c:ser>
        <c:ser>
          <c:idx val="3"/>
          <c:order val="3"/>
          <c:tx>
            <c:strRef>
              <c:f>CR_statistics!$W$1609</c:f>
              <c:strCache>
                <c:ptCount val="1"/>
                <c:pt idx="0">
                  <c:v>RAN4</c:v>
                </c:pt>
              </c:strCache>
            </c:strRef>
          </c:tx>
          <c:spPr>
            <a:solidFill>
              <a:srgbClr val="FFFF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CR_statistics!$W$1610:$W$1618</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BE1-4F7A-88B8-66D3E783F034}"/>
            </c:ext>
          </c:extLst>
        </c:ser>
        <c:ser>
          <c:idx val="4"/>
          <c:order val="4"/>
          <c:tx>
            <c:strRef>
              <c:f>CR_statistics!$X$1609</c:f>
              <c:strCache>
                <c:ptCount val="1"/>
                <c:pt idx="0">
                  <c:v>RAN5</c:v>
                </c:pt>
              </c:strCache>
            </c:strRef>
          </c:tx>
          <c:spPr>
            <a:solidFill>
              <a:srgbClr val="660066"/>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CR_statistics!$X$1610:$X$1618</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BE1-4F7A-88B8-66D3E783F034}"/>
            </c:ext>
          </c:extLst>
        </c:ser>
        <c:ser>
          <c:idx val="5"/>
          <c:order val="5"/>
          <c:tx>
            <c:strRef>
              <c:f>CR_statistics!$Y$1609</c:f>
              <c:strCache>
                <c:ptCount val="1"/>
                <c:pt idx="0">
                  <c:v>RAN without RAN5</c:v>
                </c:pt>
              </c:strCache>
            </c:strRef>
          </c:tx>
          <c:spPr>
            <a:solidFill>
              <a:srgbClr val="FF00FF"/>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CR_statistics!$Y$1610:$Y$1618</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BE1-4F7A-88B8-66D3E783F03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CR_statistics!$AM$1603</c:f>
              <c:strCache>
                <c:ptCount val="1"/>
                <c:pt idx="0">
                  <c:v>RAN #43</c:v>
                </c:pt>
              </c:strCache>
            </c:strRef>
          </c:tx>
          <c:spPr>
            <a:solidFill>
              <a:srgbClr val="9999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CR_statistics!$AM$1604:$AM$1612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53B-4B14-A6C9-46CD1568E043}"/>
            </c:ext>
          </c:extLst>
        </c:ser>
        <c:ser>
          <c:idx val="1"/>
          <c:order val="1"/>
          <c:tx>
            <c:strRef>
              <c:f>CR_statistics!$AN$1603</c:f>
              <c:strCache>
                <c:ptCount val="1"/>
                <c:pt idx="0">
                  <c:v>RAN #44</c:v>
                </c:pt>
              </c:strCache>
            </c:strRef>
          </c:tx>
          <c:spPr>
            <a:solidFill>
              <a:srgbClr val="339966"/>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CR_statistics!$AN$1604:$AN$1612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53B-4B14-A6C9-46CD1568E043}"/>
            </c:ext>
          </c:extLst>
        </c:ser>
        <c:ser>
          <c:idx val="2"/>
          <c:order val="2"/>
          <c:tx>
            <c:strRef>
              <c:f>CR_statistics!$AO$1603</c:f>
              <c:strCache>
                <c:ptCount val="1"/>
                <c:pt idx="0">
                  <c:v>RAN #45</c:v>
                </c:pt>
              </c:strCache>
            </c:strRef>
          </c:tx>
          <c:spPr>
            <a:solidFill>
              <a:srgbClr val="FF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CR_statistics!$AO$1604:$AO$1612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53B-4B14-A6C9-46CD1568E043}"/>
            </c:ext>
          </c:extLst>
        </c:ser>
        <c:ser>
          <c:idx val="3"/>
          <c:order val="3"/>
          <c:tx>
            <c:strRef>
              <c:f>CR_statistics!$AP$1603</c:f>
              <c:strCache>
                <c:ptCount val="1"/>
                <c:pt idx="0">
                  <c:v>RAN #46</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CR_statistics!$AP$1604:$AP$1612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53B-4B14-A6C9-46CD1568E043}"/>
            </c:ext>
          </c:extLst>
        </c:ser>
        <c:ser>
          <c:idx val="4"/>
          <c:order val="4"/>
          <c:tx>
            <c:strRef>
              <c:f>CR_statistics!$AQ$1603</c:f>
              <c:strCache>
                <c:ptCount val="1"/>
                <c:pt idx="0">
                  <c:v>RAN #47</c:v>
                </c:pt>
              </c:strCache>
            </c:strRef>
          </c:tx>
          <c:spPr>
            <a:solidFill>
              <a:srgbClr val="00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CR_statistics!$AQ$1604:$AQ$1612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53B-4B14-A6C9-46CD1568E043}"/>
            </c:ext>
          </c:extLst>
        </c:ser>
        <c:ser>
          <c:idx val="5"/>
          <c:order val="5"/>
          <c:tx>
            <c:strRef>
              <c:f>CR_statistics!$AR$1603</c:f>
              <c:strCache>
                <c:ptCount val="1"/>
                <c:pt idx="0">
                  <c:v>RAN #48</c:v>
                </c:pt>
              </c:strCache>
            </c:strRef>
          </c:tx>
          <c:spPr>
            <a:solidFill>
              <a:srgbClr val="80008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CR_statistics!$AR$1604:$AR$1612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53B-4B14-A6C9-46CD1568E043}"/>
            </c:ext>
          </c:extLst>
        </c:ser>
        <c:ser>
          <c:idx val="6"/>
          <c:order val="6"/>
          <c:tx>
            <c:strRef>
              <c:f>CR_statistics!$AS$1603</c:f>
              <c:strCache>
                <c:ptCount val="1"/>
                <c:pt idx="0">
                  <c:v>RAN #49</c:v>
                </c:pt>
              </c:strCache>
            </c:strRef>
          </c:tx>
          <c:spPr>
            <a:solidFill>
              <a:srgbClr val="0066CC"/>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CR_statistics!$AS$1604:$AS$1612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53B-4B14-A6C9-46CD1568E043}"/>
            </c:ext>
          </c:extLst>
        </c:ser>
        <c:ser>
          <c:idx val="7"/>
          <c:order val="7"/>
          <c:tx>
            <c:strRef>
              <c:f>CR_statistics!$AT$1603</c:f>
              <c:strCache>
                <c:ptCount val="1"/>
                <c:pt idx="0">
                  <c:v>RAN #50</c:v>
                </c:pt>
              </c:strCache>
            </c:strRef>
          </c:tx>
          <c:spPr>
            <a:solidFill>
              <a:srgbClr val="FF99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CR_statistics!$AT$1604:$AT$1612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53B-4B14-A6C9-46CD1568E043}"/>
            </c:ext>
          </c:extLst>
        </c:ser>
        <c:ser>
          <c:idx val="8"/>
          <c:order val="8"/>
          <c:tx>
            <c:strRef>
              <c:f>CR_statistics!$AU$1603</c:f>
              <c:strCache>
                <c:ptCount val="1"/>
                <c:pt idx="0">
                  <c:v>RAN #51</c:v>
                </c:pt>
              </c:strCache>
            </c:strRef>
          </c:tx>
          <c:spPr>
            <a:solidFill>
              <a:srgbClr val="00FF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CR_statistics!$AU$1604:$AU$1612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53B-4B14-A6C9-46CD1568E043}"/>
            </c:ext>
          </c:extLst>
        </c:ser>
        <c:ser>
          <c:idx val="9"/>
          <c:order val="9"/>
          <c:tx>
            <c:strRef>
              <c:f>CR_statistics!$AV$1603</c:f>
              <c:strCache>
                <c:ptCount val="1"/>
                <c:pt idx="0">
                  <c:v>RAN #52</c:v>
                </c:pt>
              </c:strCache>
            </c:strRef>
          </c:tx>
          <c:spPr>
            <a:solidFill>
              <a:srgbClr val="FF00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CR_statistics!$AV$1604:$AV$1612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53B-4B14-A6C9-46CD1568E043}"/>
            </c:ext>
          </c:extLst>
        </c:ser>
        <c:ser>
          <c:idx val="10"/>
          <c:order val="10"/>
          <c:tx>
            <c:strRef>
              <c:f>CR_statistics!$AW$1603</c:f>
              <c:strCache>
                <c:ptCount val="1"/>
                <c:pt idx="0">
                  <c:v>RAN #53</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CR_statistics!$AW$1604:$AW$1612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53B-4B14-A6C9-46CD1568E043}"/>
            </c:ext>
          </c:extLst>
        </c:ser>
        <c:ser>
          <c:idx val="11"/>
          <c:order val="11"/>
          <c:tx>
            <c:strRef>
              <c:f>CR_statistics!$AX$1603</c:f>
              <c:strCache>
                <c:ptCount val="1"/>
                <c:pt idx="0">
                  <c:v>RAN #54</c:v>
                </c:pt>
              </c:strCache>
            </c:strRef>
          </c:tx>
          <c:spPr>
            <a:solidFill>
              <a:srgbClr val="00FF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CR_statistics!$AX$1604:$AX$1612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53B-4B14-A6C9-46CD1568E043}"/>
            </c:ext>
          </c:extLst>
        </c:ser>
        <c:ser>
          <c:idx val="12"/>
          <c:order val="12"/>
          <c:tx>
            <c:strRef>
              <c:f>CR_statistics!$AY$1603</c:f>
              <c:strCache>
                <c:ptCount val="1"/>
                <c:pt idx="0">
                  <c:v>RAN #55</c:v>
                </c:pt>
              </c:strCache>
            </c:strRef>
          </c:tx>
          <c:spPr>
            <a:solidFill>
              <a:srgbClr val="FF00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CR_statistics!$AY$1604:$AY$1612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53B-4B14-A6C9-46CD1568E043}"/>
            </c:ext>
          </c:extLst>
        </c:ser>
        <c:ser>
          <c:idx val="13"/>
          <c:order val="13"/>
          <c:tx>
            <c:strRef>
              <c:f>CR_statistics!$AZ$1603</c:f>
              <c:strCache>
                <c:ptCount val="1"/>
                <c:pt idx="0">
                  <c:v>RAN #56</c:v>
                </c:pt>
              </c:strCache>
            </c:strRef>
          </c:tx>
          <c:spPr>
            <a:solidFill>
              <a:srgbClr val="80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CR_statistics!$AZ$1604:$AZ$1612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53B-4B14-A6C9-46CD1568E043}"/>
            </c:ext>
          </c:extLst>
        </c:ser>
        <c:ser>
          <c:idx val="14"/>
          <c:order val="14"/>
          <c:tx>
            <c:strRef>
              <c:f>CR_statistics!$BA$1603</c:f>
              <c:strCache>
                <c:ptCount val="1"/>
                <c:pt idx="0">
                  <c:v>RAN #57</c:v>
                </c:pt>
              </c:strCache>
            </c:strRef>
          </c:tx>
          <c:spPr>
            <a:solidFill>
              <a:srgbClr val="FFCC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CR_statistics!$BA$1604:$BA$1612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53B-4B14-A6C9-46CD1568E043}"/>
            </c:ext>
          </c:extLst>
        </c:ser>
        <c:ser>
          <c:idx val="15"/>
          <c:order val="15"/>
          <c:tx>
            <c:strRef>
              <c:f>CR_statistics!$BB$1603</c:f>
              <c:strCache>
                <c:ptCount val="1"/>
                <c:pt idx="0">
                  <c:v>RAN #58</c:v>
                </c:pt>
              </c:strCache>
            </c:strRef>
          </c:tx>
          <c:spPr>
            <a:solidFill>
              <a:srgbClr val="FF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CR_statistics!$BB$1604:$BB$1612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53B-4B14-A6C9-46CD1568E043}"/>
            </c:ext>
          </c:extLst>
        </c:ser>
        <c:ser>
          <c:idx val="16"/>
          <c:order val="16"/>
          <c:tx>
            <c:strRef>
              <c:f>CR_statistics!$BC$1603</c:f>
              <c:strCache>
                <c:ptCount val="1"/>
                <c:pt idx="0">
                  <c:v>RAN #59</c:v>
                </c:pt>
              </c:strCache>
            </c:strRef>
          </c:tx>
          <c:spPr>
            <a:solidFill>
              <a:srgbClr val="00CC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CR_statistics!$BC$1604:$BC$1612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53B-4B14-A6C9-46CD1568E043}"/>
            </c:ext>
          </c:extLst>
        </c:ser>
        <c:ser>
          <c:idx val="17"/>
          <c:order val="17"/>
          <c:tx>
            <c:strRef>
              <c:f>CR_statistics!$BD$1603</c:f>
              <c:strCache>
                <c:ptCount val="1"/>
                <c:pt idx="0">
                  <c:v>RAN #60</c:v>
                </c:pt>
              </c:strCache>
            </c:strRef>
          </c:tx>
          <c:spPr>
            <a:solidFill>
              <a:srgbClr val="00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CR_statistics!$BD$1604:$BD$1612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53B-4B14-A6C9-46CD1568E043}"/>
            </c:ext>
          </c:extLst>
        </c:ser>
        <c:ser>
          <c:idx val="18"/>
          <c:order val="18"/>
          <c:tx>
            <c:strRef>
              <c:f>CR_statistics!$BE$1603</c:f>
              <c:strCache>
                <c:ptCount val="1"/>
                <c:pt idx="0">
                  <c:v>RAN #61</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CR_statistics!$BE$1604:$BE$1612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53B-4B14-A6C9-46CD1568E043}"/>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CR_statistics!$T$1569</c:f>
              <c:strCache>
                <c:ptCount val="1"/>
                <c:pt idx="0">
                  <c:v>RAN1</c:v>
                </c:pt>
              </c:strCache>
            </c:strRef>
          </c:tx>
          <c:spPr>
            <a:solidFill>
              <a:srgbClr val="00FF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CR_statistics!$T$1570:$T$1578</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71A1-4F92-8B43-34AAC63019E6}"/>
            </c:ext>
          </c:extLst>
        </c:ser>
        <c:ser>
          <c:idx val="1"/>
          <c:order val="1"/>
          <c:tx>
            <c:strRef>
              <c:f>CR_statistics!$U$1569</c:f>
              <c:strCache>
                <c:ptCount val="1"/>
                <c:pt idx="0">
                  <c:v>RAN2</c:v>
                </c:pt>
              </c:strCache>
            </c:strRef>
          </c:tx>
          <c:spPr>
            <a:solidFill>
              <a:srgbClr val="FF00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CR_statistics!$U$1570:$U$1578</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71A1-4F92-8B43-34AAC63019E6}"/>
            </c:ext>
          </c:extLst>
        </c:ser>
        <c:ser>
          <c:idx val="2"/>
          <c:order val="2"/>
          <c:tx>
            <c:strRef>
              <c:f>CR_statistics!$V$1569</c:f>
              <c:strCache>
                <c:ptCount val="1"/>
                <c:pt idx="0">
                  <c:v>RAN3</c:v>
                </c:pt>
              </c:strCache>
            </c:strRef>
          </c:tx>
          <c:spPr>
            <a:solidFill>
              <a:srgbClr val="0000FF"/>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CR_statistics!$V$1570:$V$1578</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71A1-4F92-8B43-34AAC63019E6}"/>
            </c:ext>
          </c:extLst>
        </c:ser>
        <c:ser>
          <c:idx val="3"/>
          <c:order val="3"/>
          <c:tx>
            <c:strRef>
              <c:f>CR_statistics!$W$1569</c:f>
              <c:strCache>
                <c:ptCount val="1"/>
                <c:pt idx="0">
                  <c:v>RAN4</c:v>
                </c:pt>
              </c:strCache>
            </c:strRef>
          </c:tx>
          <c:spPr>
            <a:solidFill>
              <a:srgbClr val="FFFF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CR_statistics!$W$1570:$W$1578</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71A1-4F92-8B43-34AAC63019E6}"/>
            </c:ext>
          </c:extLst>
        </c:ser>
        <c:ser>
          <c:idx val="4"/>
          <c:order val="4"/>
          <c:tx>
            <c:strRef>
              <c:f>CR_statistics!$X$1569</c:f>
              <c:strCache>
                <c:ptCount val="1"/>
                <c:pt idx="0">
                  <c:v>RAN5</c:v>
                </c:pt>
              </c:strCache>
            </c:strRef>
          </c:tx>
          <c:spPr>
            <a:solidFill>
              <a:srgbClr val="660066"/>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CR_statistics!$X$1570:$X$1578</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71A1-4F92-8B43-34AAC63019E6}"/>
            </c:ext>
          </c:extLst>
        </c:ser>
        <c:ser>
          <c:idx val="5"/>
          <c:order val="5"/>
          <c:tx>
            <c:strRef>
              <c:f>CR_statistics!$Y$1569</c:f>
              <c:strCache>
                <c:ptCount val="1"/>
                <c:pt idx="0">
                  <c:v>RAN without RAN5</c:v>
                </c:pt>
              </c:strCache>
            </c:strRef>
          </c:tx>
          <c:spPr>
            <a:solidFill>
              <a:srgbClr val="FF00FF"/>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CR_statistics!$Y$1570:$Y$1578</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71A1-4F92-8B43-34AAC63019E6}"/>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CR_statistics!$AM$1563</c:f>
              <c:strCache>
                <c:ptCount val="1"/>
                <c:pt idx="0">
                  <c:v>RAN #43</c:v>
                </c:pt>
              </c:strCache>
            </c:strRef>
          </c:tx>
          <c:spPr>
            <a:solidFill>
              <a:srgbClr val="9999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CR_statistics!$AM$1564:$AM$1572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7DA-4559-96C7-A02C6CE1BCEB}"/>
            </c:ext>
          </c:extLst>
        </c:ser>
        <c:ser>
          <c:idx val="1"/>
          <c:order val="1"/>
          <c:tx>
            <c:strRef>
              <c:f>CR_statistics!$AN$1563</c:f>
              <c:strCache>
                <c:ptCount val="1"/>
                <c:pt idx="0">
                  <c:v>RAN #44</c:v>
                </c:pt>
              </c:strCache>
            </c:strRef>
          </c:tx>
          <c:spPr>
            <a:solidFill>
              <a:srgbClr val="339966"/>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CR_statistics!$AN$1564:$AN$1572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7DA-4559-96C7-A02C6CE1BCEB}"/>
            </c:ext>
          </c:extLst>
        </c:ser>
        <c:ser>
          <c:idx val="2"/>
          <c:order val="2"/>
          <c:tx>
            <c:strRef>
              <c:f>CR_statistics!$AO$1563</c:f>
              <c:strCache>
                <c:ptCount val="1"/>
                <c:pt idx="0">
                  <c:v>RAN #45</c:v>
                </c:pt>
              </c:strCache>
            </c:strRef>
          </c:tx>
          <c:spPr>
            <a:solidFill>
              <a:srgbClr val="FF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CR_statistics!$AO$1564:$AO$1572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7DA-4559-96C7-A02C6CE1BCEB}"/>
            </c:ext>
          </c:extLst>
        </c:ser>
        <c:ser>
          <c:idx val="3"/>
          <c:order val="3"/>
          <c:tx>
            <c:strRef>
              <c:f>CR_statistics!$AP$1563</c:f>
              <c:strCache>
                <c:ptCount val="1"/>
                <c:pt idx="0">
                  <c:v>RAN #46</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CR_statistics!$AP$1564:$AP$1572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7DA-4559-96C7-A02C6CE1BCEB}"/>
            </c:ext>
          </c:extLst>
        </c:ser>
        <c:ser>
          <c:idx val="4"/>
          <c:order val="4"/>
          <c:tx>
            <c:strRef>
              <c:f>CR_statistics!$AQ$1563</c:f>
              <c:strCache>
                <c:ptCount val="1"/>
                <c:pt idx="0">
                  <c:v>RAN #47</c:v>
                </c:pt>
              </c:strCache>
            </c:strRef>
          </c:tx>
          <c:spPr>
            <a:solidFill>
              <a:srgbClr val="00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CR_statistics!$AQ$1564:$AQ$1572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7DA-4559-96C7-A02C6CE1BCEB}"/>
            </c:ext>
          </c:extLst>
        </c:ser>
        <c:ser>
          <c:idx val="5"/>
          <c:order val="5"/>
          <c:tx>
            <c:strRef>
              <c:f>CR_statistics!$AR$1563</c:f>
              <c:strCache>
                <c:ptCount val="1"/>
                <c:pt idx="0">
                  <c:v>RAN #48</c:v>
                </c:pt>
              </c:strCache>
            </c:strRef>
          </c:tx>
          <c:spPr>
            <a:solidFill>
              <a:srgbClr val="80008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CR_statistics!$AR$1564:$AR$1572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7DA-4559-96C7-A02C6CE1BCEB}"/>
            </c:ext>
          </c:extLst>
        </c:ser>
        <c:ser>
          <c:idx val="6"/>
          <c:order val="6"/>
          <c:tx>
            <c:strRef>
              <c:f>CR_statistics!$AS$1563</c:f>
              <c:strCache>
                <c:ptCount val="1"/>
                <c:pt idx="0">
                  <c:v>RAN #49</c:v>
                </c:pt>
              </c:strCache>
            </c:strRef>
          </c:tx>
          <c:spPr>
            <a:solidFill>
              <a:srgbClr val="0066CC"/>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CR_statistics!$AS$1564:$AS$1572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7DA-4559-96C7-A02C6CE1BCEB}"/>
            </c:ext>
          </c:extLst>
        </c:ser>
        <c:ser>
          <c:idx val="7"/>
          <c:order val="7"/>
          <c:tx>
            <c:strRef>
              <c:f>CR_statistics!$AT$1563</c:f>
              <c:strCache>
                <c:ptCount val="1"/>
                <c:pt idx="0">
                  <c:v>RAN #50</c:v>
                </c:pt>
              </c:strCache>
            </c:strRef>
          </c:tx>
          <c:spPr>
            <a:solidFill>
              <a:srgbClr val="FF99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CR_statistics!$AT$1564:$AT$1572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7DA-4559-96C7-A02C6CE1BCEB}"/>
            </c:ext>
          </c:extLst>
        </c:ser>
        <c:ser>
          <c:idx val="8"/>
          <c:order val="8"/>
          <c:tx>
            <c:strRef>
              <c:f>CR_statistics!$AU$1563</c:f>
              <c:strCache>
                <c:ptCount val="1"/>
                <c:pt idx="0">
                  <c:v>RAN #51</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CR_statistics!$AU$1564:$AU$1572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7DA-4559-96C7-A02C6CE1BCEB}"/>
            </c:ext>
          </c:extLst>
        </c:ser>
        <c:ser>
          <c:idx val="9"/>
          <c:order val="9"/>
          <c:tx>
            <c:strRef>
              <c:f>CR_statistics!$AV$1563</c:f>
              <c:strCache>
                <c:ptCount val="1"/>
                <c:pt idx="0">
                  <c:v>RAN #52</c:v>
                </c:pt>
              </c:strCache>
            </c:strRef>
          </c:tx>
          <c:spPr>
            <a:solidFill>
              <a:srgbClr val="FF00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CR_statistics!$AV$1564:$AV$1572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7DA-4559-96C7-A02C6CE1BCEB}"/>
            </c:ext>
          </c:extLst>
        </c:ser>
        <c:ser>
          <c:idx val="10"/>
          <c:order val="10"/>
          <c:tx>
            <c:strRef>
              <c:f>CR_statistics!$AW$1563</c:f>
              <c:strCache>
                <c:ptCount val="1"/>
                <c:pt idx="0">
                  <c:v>RAN #53</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CR_statistics!$AW$1564:$AW$1572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7DA-4559-96C7-A02C6CE1BCEB}"/>
            </c:ext>
          </c:extLst>
        </c:ser>
        <c:ser>
          <c:idx val="11"/>
          <c:order val="11"/>
          <c:tx>
            <c:strRef>
              <c:f>CR_statistics!$AX$1563</c:f>
              <c:strCache>
                <c:ptCount val="1"/>
                <c:pt idx="0">
                  <c:v>RAN #54</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CR_statistics!$AX$1564:$AX$1572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7DA-4559-96C7-A02C6CE1BCEB}"/>
            </c:ext>
          </c:extLst>
        </c:ser>
        <c:ser>
          <c:idx val="12"/>
          <c:order val="12"/>
          <c:tx>
            <c:strRef>
              <c:f>CR_statistics!$AY$1563</c:f>
              <c:strCache>
                <c:ptCount val="1"/>
                <c:pt idx="0">
                  <c:v>RAN #55</c:v>
                </c:pt>
              </c:strCache>
            </c:strRef>
          </c:tx>
          <c:spPr>
            <a:solidFill>
              <a:srgbClr val="FF00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CR_statistics!$AY$1564:$AY$1572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7DA-4559-96C7-A02C6CE1BCEB}"/>
            </c:ext>
          </c:extLst>
        </c:ser>
        <c:ser>
          <c:idx val="13"/>
          <c:order val="13"/>
          <c:tx>
            <c:strRef>
              <c:f>CR_statistics!$AZ$1563</c:f>
              <c:strCache>
                <c:ptCount val="1"/>
                <c:pt idx="0">
                  <c:v>RAN #56</c:v>
                </c:pt>
              </c:strCache>
            </c:strRef>
          </c:tx>
          <c:spPr>
            <a:solidFill>
              <a:srgbClr val="80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CR_statistics!$AZ$1564:$AZ$1572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7DA-4559-96C7-A02C6CE1BCEB}"/>
            </c:ext>
          </c:extLst>
        </c:ser>
        <c:ser>
          <c:idx val="14"/>
          <c:order val="14"/>
          <c:tx>
            <c:strRef>
              <c:f>CR_statistics!$BA$1563</c:f>
              <c:strCache>
                <c:ptCount val="1"/>
                <c:pt idx="0">
                  <c:v>RAN #57</c:v>
                </c:pt>
              </c:strCache>
            </c:strRef>
          </c:tx>
          <c:spPr>
            <a:solidFill>
              <a:srgbClr val="FFCC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CR_statistics!$BA$1564:$BA$1572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7DA-4559-96C7-A02C6CE1BCEB}"/>
            </c:ext>
          </c:extLst>
        </c:ser>
        <c:ser>
          <c:idx val="15"/>
          <c:order val="15"/>
          <c:tx>
            <c:strRef>
              <c:f>CR_statistics!$BB$1563</c:f>
              <c:strCache>
                <c:ptCount val="1"/>
                <c:pt idx="0">
                  <c:v>RAN #58</c:v>
                </c:pt>
              </c:strCache>
            </c:strRef>
          </c:tx>
          <c:spPr>
            <a:solidFill>
              <a:srgbClr val="FF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CR_statistics!$BB$1564:$BB$1572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7DA-4559-96C7-A02C6CE1BCEB}"/>
            </c:ext>
          </c:extLst>
        </c:ser>
        <c:ser>
          <c:idx val="16"/>
          <c:order val="16"/>
          <c:tx>
            <c:strRef>
              <c:f>CR_statistics!$BC$1563</c:f>
              <c:strCache>
                <c:ptCount val="1"/>
                <c:pt idx="0">
                  <c:v>RAN #59</c:v>
                </c:pt>
              </c:strCache>
            </c:strRef>
          </c:tx>
          <c:spPr>
            <a:solidFill>
              <a:srgbClr val="00CC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CR_statistics!$BC$1564:$BC$1572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7DA-4559-96C7-A02C6CE1BCEB}"/>
            </c:ext>
          </c:extLst>
        </c:ser>
        <c:ser>
          <c:idx val="17"/>
          <c:order val="17"/>
          <c:tx>
            <c:strRef>
              <c:f>CR_statistics!$BD$1563</c:f>
              <c:strCache>
                <c:ptCount val="1"/>
                <c:pt idx="0">
                  <c:v>RAN #60</c:v>
                </c:pt>
              </c:strCache>
            </c:strRef>
          </c:tx>
          <c:spPr>
            <a:solidFill>
              <a:srgbClr val="00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CR_statistics!$BD$1564:$BD$1572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7DA-4559-96C7-A02C6CE1BCEB}"/>
            </c:ext>
          </c:extLst>
        </c:ser>
        <c:ser>
          <c:idx val="18"/>
          <c:order val="18"/>
          <c:tx>
            <c:strRef>
              <c:f>CR_statistics!$BE$1563</c:f>
              <c:strCache>
                <c:ptCount val="1"/>
                <c:pt idx="0">
                  <c:v>RAN #61</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CR_statistics!$BE$1564:$BE$1572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7DA-4559-96C7-A02C6CE1BCEB}"/>
            </c:ext>
          </c:extLst>
        </c:ser>
        <c:ser>
          <c:idx val="19"/>
          <c:order val="19"/>
          <c:tx>
            <c:strRef>
              <c:f>CR_statistics!$BF$1563</c:f>
              <c:strCache>
                <c:ptCount val="1"/>
                <c:pt idx="0">
                  <c:v>RAN #62</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CR_statistics!$BF$1564:$BF$1572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7DA-4559-96C7-A02C6CE1BCEB}"/>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CR_statistics!$T$1529</c:f>
              <c:strCache>
                <c:ptCount val="1"/>
                <c:pt idx="0">
                  <c:v>RAN1</c:v>
                </c:pt>
              </c:strCache>
            </c:strRef>
          </c:tx>
          <c:spPr>
            <a:solidFill>
              <a:srgbClr val="00FF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CR_statistics!$T$1530:$T$1538</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C9E-4D66-8009-5C2526FE0F16}"/>
            </c:ext>
          </c:extLst>
        </c:ser>
        <c:ser>
          <c:idx val="1"/>
          <c:order val="1"/>
          <c:tx>
            <c:strRef>
              <c:f>CR_statistics!$U$1529</c:f>
              <c:strCache>
                <c:ptCount val="1"/>
                <c:pt idx="0">
                  <c:v>RAN2</c:v>
                </c:pt>
              </c:strCache>
            </c:strRef>
          </c:tx>
          <c:spPr>
            <a:solidFill>
              <a:srgbClr val="FF00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CR_statistics!$U$1530:$U$1538</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C9E-4D66-8009-5C2526FE0F16}"/>
            </c:ext>
          </c:extLst>
        </c:ser>
        <c:ser>
          <c:idx val="2"/>
          <c:order val="2"/>
          <c:tx>
            <c:strRef>
              <c:f>CR_statistics!$V$1529</c:f>
              <c:strCache>
                <c:ptCount val="1"/>
                <c:pt idx="0">
                  <c:v>RAN3</c:v>
                </c:pt>
              </c:strCache>
            </c:strRef>
          </c:tx>
          <c:spPr>
            <a:solidFill>
              <a:srgbClr val="0000FF"/>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CR_statistics!$V$1530:$V$1538</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C9E-4D66-8009-5C2526FE0F16}"/>
            </c:ext>
          </c:extLst>
        </c:ser>
        <c:ser>
          <c:idx val="3"/>
          <c:order val="3"/>
          <c:tx>
            <c:strRef>
              <c:f>CR_statistics!$W$1529</c:f>
              <c:strCache>
                <c:ptCount val="1"/>
                <c:pt idx="0">
                  <c:v>RAN4</c:v>
                </c:pt>
              </c:strCache>
            </c:strRef>
          </c:tx>
          <c:spPr>
            <a:solidFill>
              <a:srgbClr val="FFFF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CR_statistics!$W$1530:$W$1538</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C9E-4D66-8009-5C2526FE0F16}"/>
            </c:ext>
          </c:extLst>
        </c:ser>
        <c:ser>
          <c:idx val="4"/>
          <c:order val="4"/>
          <c:tx>
            <c:strRef>
              <c:f>CR_statistics!$X$1529</c:f>
              <c:strCache>
                <c:ptCount val="1"/>
                <c:pt idx="0">
                  <c:v>RAN5</c:v>
                </c:pt>
              </c:strCache>
            </c:strRef>
          </c:tx>
          <c:spPr>
            <a:solidFill>
              <a:srgbClr val="660066"/>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CR_statistics!$X$1530:$X$1538</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C9E-4D66-8009-5C2526FE0F16}"/>
            </c:ext>
          </c:extLst>
        </c:ser>
        <c:ser>
          <c:idx val="5"/>
          <c:order val="5"/>
          <c:tx>
            <c:strRef>
              <c:f>CR_statistics!$Y$1529</c:f>
              <c:strCache>
                <c:ptCount val="1"/>
                <c:pt idx="0">
                  <c:v>RAN without RAN5</c:v>
                </c:pt>
              </c:strCache>
            </c:strRef>
          </c:tx>
          <c:spPr>
            <a:solidFill>
              <a:srgbClr val="FF00FF"/>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CR_statistics!$Y$1530:$Y$1538</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C9E-4D66-8009-5C2526FE0F1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CR_statistics!$AM$1523</c:f>
              <c:strCache>
                <c:ptCount val="1"/>
                <c:pt idx="0">
                  <c:v>RAN #43</c:v>
                </c:pt>
              </c:strCache>
            </c:strRef>
          </c:tx>
          <c:spPr>
            <a:solidFill>
              <a:srgbClr val="9999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CR_statistics!$AM$1524:$AM$1532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03F-4C68-916C-89719125A522}"/>
            </c:ext>
          </c:extLst>
        </c:ser>
        <c:ser>
          <c:idx val="1"/>
          <c:order val="1"/>
          <c:tx>
            <c:strRef>
              <c:f>CR_statistics!$AN$1523</c:f>
              <c:strCache>
                <c:ptCount val="1"/>
                <c:pt idx="0">
                  <c:v>RAN #44</c:v>
                </c:pt>
              </c:strCache>
            </c:strRef>
          </c:tx>
          <c:spPr>
            <a:solidFill>
              <a:srgbClr val="339966"/>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CR_statistics!$AN$1524:$AN$1532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03F-4C68-916C-89719125A522}"/>
            </c:ext>
          </c:extLst>
        </c:ser>
        <c:ser>
          <c:idx val="2"/>
          <c:order val="2"/>
          <c:tx>
            <c:strRef>
              <c:f>CR_statistics!$AO$1523</c:f>
              <c:strCache>
                <c:ptCount val="1"/>
                <c:pt idx="0">
                  <c:v>RAN #45</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CR_statistics!$AO$1524:$AO$1532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03F-4C68-916C-89719125A522}"/>
            </c:ext>
          </c:extLst>
        </c:ser>
        <c:ser>
          <c:idx val="3"/>
          <c:order val="3"/>
          <c:tx>
            <c:strRef>
              <c:f>CR_statistics!$AP$1523</c:f>
              <c:strCache>
                <c:ptCount val="1"/>
                <c:pt idx="0">
                  <c:v>RAN #46</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CR_statistics!$AP$1524:$AP$1532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03F-4C68-916C-89719125A522}"/>
            </c:ext>
          </c:extLst>
        </c:ser>
        <c:ser>
          <c:idx val="4"/>
          <c:order val="4"/>
          <c:tx>
            <c:strRef>
              <c:f>CR_statistics!$AQ$1523</c:f>
              <c:strCache>
                <c:ptCount val="1"/>
                <c:pt idx="0">
                  <c:v>RAN #47</c:v>
                </c:pt>
              </c:strCache>
            </c:strRef>
          </c:tx>
          <c:spPr>
            <a:solidFill>
              <a:srgbClr val="00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CR_statistics!$AQ$1524:$AQ$1532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03F-4C68-916C-89719125A522}"/>
            </c:ext>
          </c:extLst>
        </c:ser>
        <c:ser>
          <c:idx val="5"/>
          <c:order val="5"/>
          <c:tx>
            <c:strRef>
              <c:f>CR_statistics!$AR$1523</c:f>
              <c:strCache>
                <c:ptCount val="1"/>
                <c:pt idx="0">
                  <c:v>RAN #48</c:v>
                </c:pt>
              </c:strCache>
            </c:strRef>
          </c:tx>
          <c:spPr>
            <a:solidFill>
              <a:srgbClr val="80008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CR_statistics!$AR$1524:$AR$1532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03F-4C68-916C-89719125A522}"/>
            </c:ext>
          </c:extLst>
        </c:ser>
        <c:ser>
          <c:idx val="6"/>
          <c:order val="6"/>
          <c:tx>
            <c:strRef>
              <c:f>CR_statistics!$AS$1523</c:f>
              <c:strCache>
                <c:ptCount val="1"/>
                <c:pt idx="0">
                  <c:v>RAN #49</c:v>
                </c:pt>
              </c:strCache>
            </c:strRef>
          </c:tx>
          <c:spPr>
            <a:solidFill>
              <a:srgbClr val="0066CC"/>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CR_statistics!$AS$1524:$AS$1532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03F-4C68-916C-89719125A522}"/>
            </c:ext>
          </c:extLst>
        </c:ser>
        <c:ser>
          <c:idx val="7"/>
          <c:order val="7"/>
          <c:tx>
            <c:strRef>
              <c:f>CR_statistics!$AT$1523</c:f>
              <c:strCache>
                <c:ptCount val="1"/>
                <c:pt idx="0">
                  <c:v>RAN #50</c:v>
                </c:pt>
              </c:strCache>
            </c:strRef>
          </c:tx>
          <c:spPr>
            <a:solidFill>
              <a:srgbClr val="FF99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CR_statistics!$AT$1524:$AT$1532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03F-4C68-916C-89719125A522}"/>
            </c:ext>
          </c:extLst>
        </c:ser>
        <c:ser>
          <c:idx val="8"/>
          <c:order val="8"/>
          <c:tx>
            <c:strRef>
              <c:f>CR_statistics!$AU$1523</c:f>
              <c:strCache>
                <c:ptCount val="1"/>
                <c:pt idx="0">
                  <c:v>RAN #51</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CR_statistics!$AU$1524:$AU$1532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03F-4C68-916C-89719125A522}"/>
            </c:ext>
          </c:extLst>
        </c:ser>
        <c:ser>
          <c:idx val="9"/>
          <c:order val="9"/>
          <c:tx>
            <c:strRef>
              <c:f>CR_statistics!$AV$1523</c:f>
              <c:strCache>
                <c:ptCount val="1"/>
                <c:pt idx="0">
                  <c:v>RAN #52</c:v>
                </c:pt>
              </c:strCache>
            </c:strRef>
          </c:tx>
          <c:spPr>
            <a:solidFill>
              <a:srgbClr val="FF00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CR_statistics!$AV$1524:$AV$1532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03F-4C68-916C-89719125A522}"/>
            </c:ext>
          </c:extLst>
        </c:ser>
        <c:ser>
          <c:idx val="10"/>
          <c:order val="10"/>
          <c:tx>
            <c:strRef>
              <c:f>CR_statistics!$AW$1523</c:f>
              <c:strCache>
                <c:ptCount val="1"/>
                <c:pt idx="0">
                  <c:v>RAN #53</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CR_statistics!$AW$1524:$AW$1532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03F-4C68-916C-89719125A522}"/>
            </c:ext>
          </c:extLst>
        </c:ser>
        <c:ser>
          <c:idx val="11"/>
          <c:order val="11"/>
          <c:tx>
            <c:strRef>
              <c:f>CR_statistics!$AX$1523</c:f>
              <c:strCache>
                <c:ptCount val="1"/>
                <c:pt idx="0">
                  <c:v>RAN #54</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CR_statistics!$AX$1524:$AX$1532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03F-4C68-916C-89719125A522}"/>
            </c:ext>
          </c:extLst>
        </c:ser>
        <c:ser>
          <c:idx val="12"/>
          <c:order val="12"/>
          <c:tx>
            <c:strRef>
              <c:f>CR_statistics!$AY$1523</c:f>
              <c:strCache>
                <c:ptCount val="1"/>
                <c:pt idx="0">
                  <c:v>RAN #55</c:v>
                </c:pt>
              </c:strCache>
            </c:strRef>
          </c:tx>
          <c:spPr>
            <a:solidFill>
              <a:srgbClr val="FF00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CR_statistics!$AY$1524:$AY$1532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03F-4C68-916C-89719125A522}"/>
            </c:ext>
          </c:extLst>
        </c:ser>
        <c:ser>
          <c:idx val="13"/>
          <c:order val="13"/>
          <c:tx>
            <c:strRef>
              <c:f>CR_statistics!$AZ$1523</c:f>
              <c:strCache>
                <c:ptCount val="1"/>
                <c:pt idx="0">
                  <c:v>RAN #56</c:v>
                </c:pt>
              </c:strCache>
            </c:strRef>
          </c:tx>
          <c:spPr>
            <a:solidFill>
              <a:srgbClr val="80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CR_statistics!$AZ$1524:$AZ$1532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03F-4C68-916C-89719125A522}"/>
            </c:ext>
          </c:extLst>
        </c:ser>
        <c:ser>
          <c:idx val="14"/>
          <c:order val="14"/>
          <c:tx>
            <c:strRef>
              <c:f>CR_statistics!$BA$1523</c:f>
              <c:strCache>
                <c:ptCount val="1"/>
                <c:pt idx="0">
                  <c:v>RAN #57</c:v>
                </c:pt>
              </c:strCache>
            </c:strRef>
          </c:tx>
          <c:spPr>
            <a:solidFill>
              <a:srgbClr val="FFCC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CR_statistics!$BA$1524:$BA$1532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03F-4C68-916C-89719125A522}"/>
            </c:ext>
          </c:extLst>
        </c:ser>
        <c:ser>
          <c:idx val="15"/>
          <c:order val="15"/>
          <c:tx>
            <c:strRef>
              <c:f>CR_statistics!$BB$1523</c:f>
              <c:strCache>
                <c:ptCount val="1"/>
                <c:pt idx="0">
                  <c:v>RAN #58</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CR_statistics!$BB$1524:$BB$1532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03F-4C68-916C-89719125A522}"/>
            </c:ext>
          </c:extLst>
        </c:ser>
        <c:ser>
          <c:idx val="16"/>
          <c:order val="16"/>
          <c:tx>
            <c:strRef>
              <c:f>CR_statistics!$BC$1523</c:f>
              <c:strCache>
                <c:ptCount val="1"/>
                <c:pt idx="0">
                  <c:v>RAN #59</c:v>
                </c:pt>
              </c:strCache>
            </c:strRef>
          </c:tx>
          <c:spPr>
            <a:solidFill>
              <a:srgbClr val="00CC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CR_statistics!$BC$1524:$BC$1532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03F-4C68-916C-89719125A522}"/>
            </c:ext>
          </c:extLst>
        </c:ser>
        <c:ser>
          <c:idx val="17"/>
          <c:order val="17"/>
          <c:tx>
            <c:strRef>
              <c:f>CR_statistics!$BD$1523</c:f>
              <c:strCache>
                <c:ptCount val="1"/>
                <c:pt idx="0">
                  <c:v>RAN #60</c:v>
                </c:pt>
              </c:strCache>
            </c:strRef>
          </c:tx>
          <c:spPr>
            <a:solidFill>
              <a:srgbClr val="00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CR_statistics!$BD$1524:$BD$1532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03F-4C68-916C-89719125A522}"/>
            </c:ext>
          </c:extLst>
        </c:ser>
        <c:ser>
          <c:idx val="18"/>
          <c:order val="18"/>
          <c:tx>
            <c:strRef>
              <c:f>CR_statistics!$BE$1523</c:f>
              <c:strCache>
                <c:ptCount val="1"/>
                <c:pt idx="0">
                  <c:v>RAN #61</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CR_statistics!$BE$1524:$BE$1532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03F-4C68-916C-89719125A522}"/>
            </c:ext>
          </c:extLst>
        </c:ser>
        <c:ser>
          <c:idx val="19"/>
          <c:order val="19"/>
          <c:tx>
            <c:strRef>
              <c:f>CR_statistics!$BF$1523</c:f>
              <c:strCache>
                <c:ptCount val="1"/>
                <c:pt idx="0">
                  <c:v>RAN #62</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CR_statistics!$BF$1524:$BF$1532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E03F-4C68-916C-89719125A522}"/>
            </c:ext>
          </c:extLst>
        </c:ser>
        <c:ser>
          <c:idx val="20"/>
          <c:order val="20"/>
          <c:tx>
            <c:strRef>
              <c:f>CR_statistics!$BG$1523</c:f>
              <c:strCache>
                <c:ptCount val="1"/>
                <c:pt idx="0">
                  <c:v>RAN #63</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CR_statistics!$BG$1524:$BG$1532</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E03F-4C68-916C-89719125A522}"/>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CR_statistics!$T$1489</c:f>
              <c:strCache>
                <c:ptCount val="1"/>
                <c:pt idx="0">
                  <c:v>RAN1</c:v>
                </c:pt>
              </c:strCache>
            </c:strRef>
          </c:tx>
          <c:spPr>
            <a:solidFill>
              <a:srgbClr val="00FF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CR_statistics!$T$1490:$T$1498</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4955-4414-83E4-AE6B246A89D8}"/>
            </c:ext>
          </c:extLst>
        </c:ser>
        <c:ser>
          <c:idx val="1"/>
          <c:order val="1"/>
          <c:tx>
            <c:strRef>
              <c:f>CR_statistics!$U$1489</c:f>
              <c:strCache>
                <c:ptCount val="1"/>
                <c:pt idx="0">
                  <c:v>RAN2</c:v>
                </c:pt>
              </c:strCache>
            </c:strRef>
          </c:tx>
          <c:spPr>
            <a:solidFill>
              <a:srgbClr val="FF00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CR_statistics!$U$1490:$U$1498</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4955-4414-83E4-AE6B246A89D8}"/>
            </c:ext>
          </c:extLst>
        </c:ser>
        <c:ser>
          <c:idx val="2"/>
          <c:order val="2"/>
          <c:tx>
            <c:strRef>
              <c:f>CR_statistics!$V$1489</c:f>
              <c:strCache>
                <c:ptCount val="1"/>
                <c:pt idx="0">
                  <c:v>RAN3</c:v>
                </c:pt>
              </c:strCache>
            </c:strRef>
          </c:tx>
          <c:spPr>
            <a:solidFill>
              <a:srgbClr val="0000FF"/>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CR_statistics!$V$1490:$V$1498</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4955-4414-83E4-AE6B246A89D8}"/>
            </c:ext>
          </c:extLst>
        </c:ser>
        <c:ser>
          <c:idx val="3"/>
          <c:order val="3"/>
          <c:tx>
            <c:strRef>
              <c:f>CR_statistics!$W$1489</c:f>
              <c:strCache>
                <c:ptCount val="1"/>
                <c:pt idx="0">
                  <c:v>RAN4</c:v>
                </c:pt>
              </c:strCache>
            </c:strRef>
          </c:tx>
          <c:spPr>
            <a:solidFill>
              <a:srgbClr val="FFFF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CR_statistics!$W$1490:$W$1498</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4955-4414-83E4-AE6B246A89D8}"/>
            </c:ext>
          </c:extLst>
        </c:ser>
        <c:ser>
          <c:idx val="4"/>
          <c:order val="4"/>
          <c:tx>
            <c:strRef>
              <c:f>CR_statistics!$X$1489</c:f>
              <c:strCache>
                <c:ptCount val="1"/>
                <c:pt idx="0">
                  <c:v>RAN5</c:v>
                </c:pt>
              </c:strCache>
            </c:strRef>
          </c:tx>
          <c:spPr>
            <a:solidFill>
              <a:srgbClr val="660066"/>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CR_statistics!$X$1490:$X$1498</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4955-4414-83E4-AE6B246A89D8}"/>
            </c:ext>
          </c:extLst>
        </c:ser>
        <c:ser>
          <c:idx val="5"/>
          <c:order val="5"/>
          <c:tx>
            <c:strRef>
              <c:f>CR_statistics!$Y$1489</c:f>
              <c:strCache>
                <c:ptCount val="1"/>
                <c:pt idx="0">
                  <c:v>RAN without RAN5</c:v>
                </c:pt>
              </c:strCache>
            </c:strRef>
          </c:tx>
          <c:spPr>
            <a:solidFill>
              <a:srgbClr val="FF00FF"/>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CR_statistics!$Y$1490:$Y$1498</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4955-4414-83E4-AE6B246A89D8}"/>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CR_statistics!$AM$1483</c:f>
              <c:strCache>
                <c:ptCount val="1"/>
                <c:pt idx="0">
                  <c:v>RAN #43</c:v>
                </c:pt>
              </c:strCache>
            </c:strRef>
          </c:tx>
          <c:spPr>
            <a:solidFill>
              <a:srgbClr val="9999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CR_statistics!$AM$1484:$AM$1491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0FB-48CF-9663-F40B3921E752}"/>
            </c:ext>
          </c:extLst>
        </c:ser>
        <c:ser>
          <c:idx val="1"/>
          <c:order val="1"/>
          <c:tx>
            <c:strRef>
              <c:f>CR_statistics!$AN$1483</c:f>
              <c:strCache>
                <c:ptCount val="1"/>
                <c:pt idx="0">
                  <c:v>RAN #44</c:v>
                </c:pt>
              </c:strCache>
            </c:strRef>
          </c:tx>
          <c:spPr>
            <a:solidFill>
              <a:srgbClr val="339966"/>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CR_statistics!$AN$1484:$AN$1491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0FB-48CF-9663-F40B3921E752}"/>
            </c:ext>
          </c:extLst>
        </c:ser>
        <c:ser>
          <c:idx val="2"/>
          <c:order val="2"/>
          <c:tx>
            <c:strRef>
              <c:f>CR_statistics!$AO$1483</c:f>
              <c:strCache>
                <c:ptCount val="1"/>
                <c:pt idx="0">
                  <c:v>RAN #45</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CR_statistics!$AO$1484:$AO$1491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0FB-48CF-9663-F40B3921E752}"/>
            </c:ext>
          </c:extLst>
        </c:ser>
        <c:ser>
          <c:idx val="3"/>
          <c:order val="3"/>
          <c:tx>
            <c:strRef>
              <c:f>CR_statistics!$AP$1483</c:f>
              <c:strCache>
                <c:ptCount val="1"/>
                <c:pt idx="0">
                  <c:v>RAN #46</c:v>
                </c:pt>
              </c:strCache>
            </c:strRef>
          </c:tx>
          <c:spPr>
            <a:solidFill>
              <a:srgbClr val="FF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CR_statistics!$AP$1484:$AP$1491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0FB-48CF-9663-F40B3921E752}"/>
            </c:ext>
          </c:extLst>
        </c:ser>
        <c:ser>
          <c:idx val="4"/>
          <c:order val="4"/>
          <c:tx>
            <c:strRef>
              <c:f>CR_statistics!$AQ$1483</c:f>
              <c:strCache>
                <c:ptCount val="1"/>
                <c:pt idx="0">
                  <c:v>RAN #47</c:v>
                </c:pt>
              </c:strCache>
            </c:strRef>
          </c:tx>
          <c:spPr>
            <a:solidFill>
              <a:srgbClr val="00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CR_statistics!$AQ$1484:$AQ$1491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0FB-48CF-9663-F40B3921E752}"/>
            </c:ext>
          </c:extLst>
        </c:ser>
        <c:ser>
          <c:idx val="5"/>
          <c:order val="5"/>
          <c:tx>
            <c:strRef>
              <c:f>CR_statistics!$AR$1483</c:f>
              <c:strCache>
                <c:ptCount val="1"/>
                <c:pt idx="0">
                  <c:v>RAN #48</c:v>
                </c:pt>
              </c:strCache>
            </c:strRef>
          </c:tx>
          <c:spPr>
            <a:solidFill>
              <a:srgbClr val="80008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CR_statistics!$AR$1484:$AR$1491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0FB-48CF-9663-F40B3921E752}"/>
            </c:ext>
          </c:extLst>
        </c:ser>
        <c:ser>
          <c:idx val="6"/>
          <c:order val="6"/>
          <c:tx>
            <c:strRef>
              <c:f>CR_statistics!$AS$1483</c:f>
              <c:strCache>
                <c:ptCount val="1"/>
                <c:pt idx="0">
                  <c:v>RAN #49</c:v>
                </c:pt>
              </c:strCache>
            </c:strRef>
          </c:tx>
          <c:spPr>
            <a:solidFill>
              <a:srgbClr val="0066CC"/>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CR_statistics!$AS$1484:$AS$1491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0FB-48CF-9663-F40B3921E752}"/>
            </c:ext>
          </c:extLst>
        </c:ser>
        <c:ser>
          <c:idx val="7"/>
          <c:order val="7"/>
          <c:tx>
            <c:strRef>
              <c:f>CR_statistics!$AT$1483</c:f>
              <c:strCache>
                <c:ptCount val="1"/>
                <c:pt idx="0">
                  <c:v>RAN #50</c:v>
                </c:pt>
              </c:strCache>
            </c:strRef>
          </c:tx>
          <c:spPr>
            <a:solidFill>
              <a:srgbClr val="FF99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CR_statistics!$AT$1484:$AT$1491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0FB-48CF-9663-F40B3921E752}"/>
            </c:ext>
          </c:extLst>
        </c:ser>
        <c:ser>
          <c:idx val="8"/>
          <c:order val="8"/>
          <c:tx>
            <c:strRef>
              <c:f>CR_statistics!$AU$1483</c:f>
              <c:strCache>
                <c:ptCount val="1"/>
                <c:pt idx="0">
                  <c:v>RAN #51</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CR_statistics!$AU$1484:$AU$1491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0FB-48CF-9663-F40B3921E752}"/>
            </c:ext>
          </c:extLst>
        </c:ser>
        <c:ser>
          <c:idx val="9"/>
          <c:order val="9"/>
          <c:tx>
            <c:strRef>
              <c:f>CR_statistics!$AV$1483</c:f>
              <c:strCache>
                <c:ptCount val="1"/>
                <c:pt idx="0">
                  <c:v>RAN #52</c:v>
                </c:pt>
              </c:strCache>
            </c:strRef>
          </c:tx>
          <c:spPr>
            <a:solidFill>
              <a:srgbClr val="FF00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CR_statistics!$AV$1484:$AV$1491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0FB-48CF-9663-F40B3921E752}"/>
            </c:ext>
          </c:extLst>
        </c:ser>
        <c:ser>
          <c:idx val="10"/>
          <c:order val="10"/>
          <c:tx>
            <c:strRef>
              <c:f>CR_statistics!$AW$1483</c:f>
              <c:strCache>
                <c:ptCount val="1"/>
                <c:pt idx="0">
                  <c:v>RAN #53</c:v>
                </c:pt>
              </c:strCache>
            </c:strRef>
          </c:tx>
          <c:spPr>
            <a:solidFill>
              <a:srgbClr val="FF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CR_statistics!$AW$1484:$AW$1491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0FB-48CF-9663-F40B3921E752}"/>
            </c:ext>
          </c:extLst>
        </c:ser>
        <c:ser>
          <c:idx val="11"/>
          <c:order val="11"/>
          <c:tx>
            <c:strRef>
              <c:f>CR_statistics!$AX$1483</c:f>
              <c:strCache>
                <c:ptCount val="1"/>
                <c:pt idx="0">
                  <c:v>RAN #54</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CR_statistics!$AX$1484:$AX$1491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0FB-48CF-9663-F40B3921E752}"/>
            </c:ext>
          </c:extLst>
        </c:ser>
        <c:ser>
          <c:idx val="12"/>
          <c:order val="12"/>
          <c:tx>
            <c:strRef>
              <c:f>CR_statistics!$AY$1483</c:f>
              <c:strCache>
                <c:ptCount val="1"/>
                <c:pt idx="0">
                  <c:v>RAN #55</c:v>
                </c:pt>
              </c:strCache>
            </c:strRef>
          </c:tx>
          <c:spPr>
            <a:solidFill>
              <a:srgbClr val="FF00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CR_statistics!$AY$1484:$AY$1491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0FB-48CF-9663-F40B3921E752}"/>
            </c:ext>
          </c:extLst>
        </c:ser>
        <c:ser>
          <c:idx val="13"/>
          <c:order val="13"/>
          <c:tx>
            <c:strRef>
              <c:f>CR_statistics!$AZ$1483</c:f>
              <c:strCache>
                <c:ptCount val="1"/>
                <c:pt idx="0">
                  <c:v>RAN #56</c:v>
                </c:pt>
              </c:strCache>
            </c:strRef>
          </c:tx>
          <c:spPr>
            <a:solidFill>
              <a:srgbClr val="80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CR_statistics!$AZ$1484:$AZ$1491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0FB-48CF-9663-F40B3921E752}"/>
            </c:ext>
          </c:extLst>
        </c:ser>
        <c:ser>
          <c:idx val="14"/>
          <c:order val="14"/>
          <c:tx>
            <c:strRef>
              <c:f>CR_statistics!$BA$1483</c:f>
              <c:strCache>
                <c:ptCount val="1"/>
                <c:pt idx="0">
                  <c:v>RAN #57</c:v>
                </c:pt>
              </c:strCache>
            </c:strRef>
          </c:tx>
          <c:spPr>
            <a:solidFill>
              <a:srgbClr val="FFCC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CR_statistics!$BA$1484:$BA$1491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0FB-48CF-9663-F40B3921E752}"/>
            </c:ext>
          </c:extLst>
        </c:ser>
        <c:ser>
          <c:idx val="15"/>
          <c:order val="15"/>
          <c:tx>
            <c:strRef>
              <c:f>CR_statistics!$BB$1483</c:f>
              <c:strCache>
                <c:ptCount val="1"/>
                <c:pt idx="0">
                  <c:v>RAN #58</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CR_statistics!$BB$1484:$BB$1491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0FB-48CF-9663-F40B3921E752}"/>
            </c:ext>
          </c:extLst>
        </c:ser>
        <c:ser>
          <c:idx val="16"/>
          <c:order val="16"/>
          <c:tx>
            <c:strRef>
              <c:f>CR_statistics!$BC$1483</c:f>
              <c:strCache>
                <c:ptCount val="1"/>
                <c:pt idx="0">
                  <c:v>RAN #59</c:v>
                </c:pt>
              </c:strCache>
            </c:strRef>
          </c:tx>
          <c:spPr>
            <a:solidFill>
              <a:srgbClr val="00CC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CR_statistics!$BC$1484:$BC$1491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0FB-48CF-9663-F40B3921E752}"/>
            </c:ext>
          </c:extLst>
        </c:ser>
        <c:ser>
          <c:idx val="17"/>
          <c:order val="17"/>
          <c:tx>
            <c:strRef>
              <c:f>CR_statistics!$BD$1483</c:f>
              <c:strCache>
                <c:ptCount val="1"/>
                <c:pt idx="0">
                  <c:v>RAN #60</c:v>
                </c:pt>
              </c:strCache>
            </c:strRef>
          </c:tx>
          <c:spPr>
            <a:solidFill>
              <a:srgbClr val="00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CR_statistics!$BD$1484:$BD$1491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0FB-48CF-9663-F40B3921E752}"/>
            </c:ext>
          </c:extLst>
        </c:ser>
        <c:ser>
          <c:idx val="18"/>
          <c:order val="18"/>
          <c:tx>
            <c:strRef>
              <c:f>CR_statistics!$BE$1483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CR_statistics!$BE$1484:$BE$1491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0FB-48CF-9663-F40B3921E752}"/>
            </c:ext>
          </c:extLst>
        </c:ser>
        <c:ser>
          <c:idx val="19"/>
          <c:order val="19"/>
          <c:tx>
            <c:strRef>
              <c:f>CR_statistics!$BF$1483</c:f>
              <c:strCache>
                <c:ptCount val="1"/>
                <c:pt idx="0">
                  <c:v>RAN #62</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CR_statistics!$BF$1484:$BF$1491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0FB-48CF-9663-F40B3921E752}"/>
            </c:ext>
          </c:extLst>
        </c:ser>
        <c:ser>
          <c:idx val="20"/>
          <c:order val="20"/>
          <c:tx>
            <c:strRef>
              <c:f>CR_statistics!$BG$1483</c:f>
              <c:strCache>
                <c:ptCount val="1"/>
                <c:pt idx="0">
                  <c:v>RAN #63</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CR_statistics!$BG$1484:$BG$1491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0FB-48CF-9663-F40B3921E752}"/>
            </c:ext>
          </c:extLst>
        </c:ser>
        <c:ser>
          <c:idx val="21"/>
          <c:order val="21"/>
          <c:tx>
            <c:strRef>
              <c:f>CR_statistics!$BH$1483</c:f>
              <c:strCache>
                <c:ptCount val="1"/>
                <c:pt idx="0">
                  <c:v>RAN #64</c:v>
                </c:pt>
              </c:strCache>
            </c:strRef>
          </c:tx>
          <c:spPr>
            <a:solidFill>
              <a:srgbClr val="FF0000"/>
            </a:solidFill>
            <a:ln>
              <a:solidFill>
                <a:schemeClr val="tx1"/>
              </a:solidFill>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CR_statistics!$BH$1484:$BH$1491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0FB-48CF-9663-F40B3921E752}"/>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CR_statistics!$T$1445</c:f>
              <c:strCache>
                <c:ptCount val="1"/>
                <c:pt idx="0">
                  <c:v>RAN1</c:v>
                </c:pt>
              </c:strCache>
            </c:strRef>
          </c:tx>
          <c:spPr>
            <a:solidFill>
              <a:srgbClr val="00FF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CR_statistics!$T$1446:$T$1454</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51A-4415-BB5E-22BB396B143A}"/>
            </c:ext>
          </c:extLst>
        </c:ser>
        <c:ser>
          <c:idx val="1"/>
          <c:order val="1"/>
          <c:tx>
            <c:strRef>
              <c:f>CR_statistics!$U$1445</c:f>
              <c:strCache>
                <c:ptCount val="1"/>
                <c:pt idx="0">
                  <c:v>RAN2</c:v>
                </c:pt>
              </c:strCache>
            </c:strRef>
          </c:tx>
          <c:spPr>
            <a:solidFill>
              <a:srgbClr val="FF00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CR_statistics!$U$1446:$U$1454</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51A-4415-BB5E-22BB396B143A}"/>
            </c:ext>
          </c:extLst>
        </c:ser>
        <c:ser>
          <c:idx val="2"/>
          <c:order val="2"/>
          <c:tx>
            <c:strRef>
              <c:f>CR_statistics!$V$1445</c:f>
              <c:strCache>
                <c:ptCount val="1"/>
                <c:pt idx="0">
                  <c:v>RAN3</c:v>
                </c:pt>
              </c:strCache>
            </c:strRef>
          </c:tx>
          <c:spPr>
            <a:solidFill>
              <a:srgbClr val="0000FF"/>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CR_statistics!$V$1446:$V$1454</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51A-4415-BB5E-22BB396B143A}"/>
            </c:ext>
          </c:extLst>
        </c:ser>
        <c:ser>
          <c:idx val="3"/>
          <c:order val="3"/>
          <c:tx>
            <c:strRef>
              <c:f>CR_statistics!$W$1445</c:f>
              <c:strCache>
                <c:ptCount val="1"/>
                <c:pt idx="0">
                  <c:v>RAN4</c:v>
                </c:pt>
              </c:strCache>
            </c:strRef>
          </c:tx>
          <c:spPr>
            <a:solidFill>
              <a:srgbClr val="FFFF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CR_statistics!$W$1446:$W$1454</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51A-4415-BB5E-22BB396B143A}"/>
            </c:ext>
          </c:extLst>
        </c:ser>
        <c:ser>
          <c:idx val="4"/>
          <c:order val="4"/>
          <c:tx>
            <c:strRef>
              <c:f>CR_statistics!$X$1445</c:f>
              <c:strCache>
                <c:ptCount val="1"/>
                <c:pt idx="0">
                  <c:v>RAN5</c:v>
                </c:pt>
              </c:strCache>
            </c:strRef>
          </c:tx>
          <c:spPr>
            <a:solidFill>
              <a:srgbClr val="660066"/>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CR_statistics!$X$1446:$X$1454</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51A-4415-BB5E-22BB396B143A}"/>
            </c:ext>
          </c:extLst>
        </c:ser>
        <c:ser>
          <c:idx val="5"/>
          <c:order val="5"/>
          <c:tx>
            <c:strRef>
              <c:f>CR_statistics!$Y$1445</c:f>
              <c:strCache>
                <c:ptCount val="1"/>
                <c:pt idx="0">
                  <c:v>RAN without RAN5</c:v>
                </c:pt>
              </c:strCache>
            </c:strRef>
          </c:tx>
          <c:spPr>
            <a:solidFill>
              <a:srgbClr val="FF00FF"/>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CR_statistics!$Y$1446:$Y$1454</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51A-4415-BB5E-22BB396B143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CR_statistics!$AM$1439</c:f>
              <c:strCache>
                <c:ptCount val="1"/>
                <c:pt idx="0">
                  <c:v>RAN #43</c:v>
                </c:pt>
              </c:strCache>
            </c:strRef>
          </c:tx>
          <c:spPr>
            <a:solidFill>
              <a:srgbClr val="9999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CR_statistics!$AM$1440:$AM$1447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971-453F-93E7-3F49231C0FA2}"/>
            </c:ext>
          </c:extLst>
        </c:ser>
        <c:ser>
          <c:idx val="1"/>
          <c:order val="1"/>
          <c:tx>
            <c:strRef>
              <c:f>CR_statistics!$AN$1439</c:f>
              <c:strCache>
                <c:ptCount val="1"/>
                <c:pt idx="0">
                  <c:v>RAN #44</c:v>
                </c:pt>
              </c:strCache>
            </c:strRef>
          </c:tx>
          <c:spPr>
            <a:solidFill>
              <a:srgbClr val="339966"/>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CR_statistics!$AN$1440:$AN$1447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971-453F-93E7-3F49231C0FA2}"/>
            </c:ext>
          </c:extLst>
        </c:ser>
        <c:ser>
          <c:idx val="2"/>
          <c:order val="2"/>
          <c:tx>
            <c:strRef>
              <c:f>CR_statistics!$AO$1439</c:f>
              <c:strCache>
                <c:ptCount val="1"/>
                <c:pt idx="0">
                  <c:v>RAN #45</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CR_statistics!$AO$1440:$AO$1447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971-453F-93E7-3F49231C0FA2}"/>
            </c:ext>
          </c:extLst>
        </c:ser>
        <c:ser>
          <c:idx val="3"/>
          <c:order val="3"/>
          <c:tx>
            <c:strRef>
              <c:f>CR_statistics!$AP$1439</c:f>
              <c:strCache>
                <c:ptCount val="1"/>
                <c:pt idx="0">
                  <c:v>RAN #46</c:v>
                </c:pt>
              </c:strCache>
            </c:strRef>
          </c:tx>
          <c:spPr>
            <a:solidFill>
              <a:srgbClr val="FF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CR_statistics!$AP$1440:$AP$1447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971-453F-93E7-3F49231C0FA2}"/>
            </c:ext>
          </c:extLst>
        </c:ser>
        <c:ser>
          <c:idx val="4"/>
          <c:order val="4"/>
          <c:tx>
            <c:strRef>
              <c:f>CR_statistics!$AQ$1439</c:f>
              <c:strCache>
                <c:ptCount val="1"/>
                <c:pt idx="0">
                  <c:v>RAN #47</c:v>
                </c:pt>
              </c:strCache>
            </c:strRef>
          </c:tx>
          <c:spPr>
            <a:solidFill>
              <a:srgbClr val="00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CR_statistics!$AQ$1440:$AQ$1447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971-453F-93E7-3F49231C0FA2}"/>
            </c:ext>
          </c:extLst>
        </c:ser>
        <c:ser>
          <c:idx val="5"/>
          <c:order val="5"/>
          <c:tx>
            <c:strRef>
              <c:f>CR_statistics!$AR$1439</c:f>
              <c:strCache>
                <c:ptCount val="1"/>
                <c:pt idx="0">
                  <c:v>RAN #48</c:v>
                </c:pt>
              </c:strCache>
            </c:strRef>
          </c:tx>
          <c:spPr>
            <a:solidFill>
              <a:srgbClr val="80008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CR_statistics!$AR$1440:$AR$1447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971-453F-93E7-3F49231C0FA2}"/>
            </c:ext>
          </c:extLst>
        </c:ser>
        <c:ser>
          <c:idx val="6"/>
          <c:order val="6"/>
          <c:tx>
            <c:strRef>
              <c:f>CR_statistics!$AS$1439</c:f>
              <c:strCache>
                <c:ptCount val="1"/>
                <c:pt idx="0">
                  <c:v>RAN #49</c:v>
                </c:pt>
              </c:strCache>
            </c:strRef>
          </c:tx>
          <c:spPr>
            <a:solidFill>
              <a:srgbClr val="0066CC"/>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CR_statistics!$AS$1440:$AS$1447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971-453F-93E7-3F49231C0FA2}"/>
            </c:ext>
          </c:extLst>
        </c:ser>
        <c:ser>
          <c:idx val="7"/>
          <c:order val="7"/>
          <c:tx>
            <c:strRef>
              <c:f>CR_statistics!$AT$1439</c:f>
              <c:strCache>
                <c:ptCount val="1"/>
                <c:pt idx="0">
                  <c:v>RAN #50</c:v>
                </c:pt>
              </c:strCache>
            </c:strRef>
          </c:tx>
          <c:spPr>
            <a:solidFill>
              <a:srgbClr val="FF99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CR_statistics!$AT$1440:$AT$1447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971-453F-93E7-3F49231C0FA2}"/>
            </c:ext>
          </c:extLst>
        </c:ser>
        <c:ser>
          <c:idx val="8"/>
          <c:order val="8"/>
          <c:tx>
            <c:strRef>
              <c:f>CR_statistics!$AU$1439</c:f>
              <c:strCache>
                <c:ptCount val="1"/>
                <c:pt idx="0">
                  <c:v>RAN #51</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CR_statistics!$AU$1440:$AU$1447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971-453F-93E7-3F49231C0FA2}"/>
            </c:ext>
          </c:extLst>
        </c:ser>
        <c:ser>
          <c:idx val="9"/>
          <c:order val="9"/>
          <c:tx>
            <c:strRef>
              <c:f>CR_statistics!$AV$1439</c:f>
              <c:strCache>
                <c:ptCount val="1"/>
                <c:pt idx="0">
                  <c:v>RAN #52</c:v>
                </c:pt>
              </c:strCache>
            </c:strRef>
          </c:tx>
          <c:spPr>
            <a:solidFill>
              <a:srgbClr val="FF00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CR_statistics!$AV$1440:$AV$1447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971-453F-93E7-3F49231C0FA2}"/>
            </c:ext>
          </c:extLst>
        </c:ser>
        <c:ser>
          <c:idx val="10"/>
          <c:order val="10"/>
          <c:tx>
            <c:strRef>
              <c:f>CR_statistics!$AW$1439</c:f>
              <c:strCache>
                <c:ptCount val="1"/>
                <c:pt idx="0">
                  <c:v>RAN #53</c:v>
                </c:pt>
              </c:strCache>
            </c:strRef>
          </c:tx>
          <c:spPr>
            <a:solidFill>
              <a:srgbClr val="FF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CR_statistics!$AW$1440:$AW$1447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971-453F-93E7-3F49231C0FA2}"/>
            </c:ext>
          </c:extLst>
        </c:ser>
        <c:ser>
          <c:idx val="11"/>
          <c:order val="11"/>
          <c:tx>
            <c:strRef>
              <c:f>CR_statistics!$AX$1439</c:f>
              <c:strCache>
                <c:ptCount val="1"/>
                <c:pt idx="0">
                  <c:v>RAN #54</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CR_statistics!$AX$1440:$AX$1447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971-453F-93E7-3F49231C0FA2}"/>
            </c:ext>
          </c:extLst>
        </c:ser>
        <c:ser>
          <c:idx val="12"/>
          <c:order val="12"/>
          <c:tx>
            <c:strRef>
              <c:f>CR_statistics!$AY$1439</c:f>
              <c:strCache>
                <c:ptCount val="1"/>
                <c:pt idx="0">
                  <c:v>RAN #55</c:v>
                </c:pt>
              </c:strCache>
            </c:strRef>
          </c:tx>
          <c:spPr>
            <a:solidFill>
              <a:srgbClr val="FF00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CR_statistics!$AY$1440:$AY$1447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971-453F-93E7-3F49231C0FA2}"/>
            </c:ext>
          </c:extLst>
        </c:ser>
        <c:ser>
          <c:idx val="13"/>
          <c:order val="13"/>
          <c:tx>
            <c:strRef>
              <c:f>CR_statistics!$AZ$1439</c:f>
              <c:strCache>
                <c:ptCount val="1"/>
                <c:pt idx="0">
                  <c:v>RAN #56</c:v>
                </c:pt>
              </c:strCache>
            </c:strRef>
          </c:tx>
          <c:spPr>
            <a:solidFill>
              <a:srgbClr val="80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CR_statistics!$AZ$1440:$AZ$1447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971-453F-93E7-3F49231C0FA2}"/>
            </c:ext>
          </c:extLst>
        </c:ser>
        <c:ser>
          <c:idx val="14"/>
          <c:order val="14"/>
          <c:tx>
            <c:strRef>
              <c:f>CR_statistics!$BA$1439</c:f>
              <c:strCache>
                <c:ptCount val="1"/>
                <c:pt idx="0">
                  <c:v>RAN #57</c:v>
                </c:pt>
              </c:strCache>
            </c:strRef>
          </c:tx>
          <c:spPr>
            <a:solidFill>
              <a:srgbClr val="FFCC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CR_statistics!$BA$1440:$BA$1447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971-453F-93E7-3F49231C0FA2}"/>
            </c:ext>
          </c:extLst>
        </c:ser>
        <c:ser>
          <c:idx val="15"/>
          <c:order val="15"/>
          <c:tx>
            <c:strRef>
              <c:f>CR_statistics!$BB$1439</c:f>
              <c:strCache>
                <c:ptCount val="1"/>
                <c:pt idx="0">
                  <c:v>RAN #58</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CR_statistics!$BB$1440:$BB$1447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971-453F-93E7-3F49231C0FA2}"/>
            </c:ext>
          </c:extLst>
        </c:ser>
        <c:ser>
          <c:idx val="16"/>
          <c:order val="16"/>
          <c:tx>
            <c:strRef>
              <c:f>CR_statistics!$BC$1439</c:f>
              <c:strCache>
                <c:ptCount val="1"/>
                <c:pt idx="0">
                  <c:v>RAN #59</c:v>
                </c:pt>
              </c:strCache>
            </c:strRef>
          </c:tx>
          <c:spPr>
            <a:solidFill>
              <a:srgbClr val="00CC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CR_statistics!$BC$1440:$BC$1447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971-453F-93E7-3F49231C0FA2}"/>
            </c:ext>
          </c:extLst>
        </c:ser>
        <c:ser>
          <c:idx val="17"/>
          <c:order val="17"/>
          <c:tx>
            <c:strRef>
              <c:f>CR_statistics!$BD$1439</c:f>
              <c:strCache>
                <c:ptCount val="1"/>
                <c:pt idx="0">
                  <c:v>RAN #60</c:v>
                </c:pt>
              </c:strCache>
            </c:strRef>
          </c:tx>
          <c:spPr>
            <a:solidFill>
              <a:srgbClr val="00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CR_statistics!$BD$1440:$BD$1447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971-453F-93E7-3F49231C0FA2}"/>
            </c:ext>
          </c:extLst>
        </c:ser>
        <c:ser>
          <c:idx val="18"/>
          <c:order val="18"/>
          <c:tx>
            <c:strRef>
              <c:f>CR_statistics!$BE$1439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CR_statistics!$BE$1440:$BE$1447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971-453F-93E7-3F49231C0FA2}"/>
            </c:ext>
          </c:extLst>
        </c:ser>
        <c:ser>
          <c:idx val="19"/>
          <c:order val="19"/>
          <c:tx>
            <c:strRef>
              <c:f>CR_statistics!$BF$1439</c:f>
              <c:strCache>
                <c:ptCount val="1"/>
                <c:pt idx="0">
                  <c:v>RAN #62</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CR_statistics!$BF$1440:$BF$1447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971-453F-93E7-3F49231C0FA2}"/>
            </c:ext>
          </c:extLst>
        </c:ser>
        <c:ser>
          <c:idx val="20"/>
          <c:order val="20"/>
          <c:tx>
            <c:strRef>
              <c:f>CR_statistics!$BG$1439</c:f>
              <c:strCache>
                <c:ptCount val="1"/>
                <c:pt idx="0">
                  <c:v>RAN #63</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CR_statistics!$BG$1440:$BG$1447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971-453F-93E7-3F49231C0FA2}"/>
            </c:ext>
          </c:extLst>
        </c:ser>
        <c:ser>
          <c:idx val="21"/>
          <c:order val="21"/>
          <c:tx>
            <c:strRef>
              <c:f>CR_statistics!$BH$1439</c:f>
              <c:strCache>
                <c:ptCount val="1"/>
                <c:pt idx="0">
                  <c:v>RAN #64</c:v>
                </c:pt>
              </c:strCache>
            </c:strRef>
          </c:tx>
          <c:spPr>
            <a:solidFill>
              <a:srgbClr val="FF99CC"/>
            </a:solidFill>
            <a:ln>
              <a:solidFill>
                <a:schemeClr val="tx1"/>
              </a:solidFill>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CR_statistics!$BH$1440:$BH$1447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971-453F-93E7-3F49231C0FA2}"/>
            </c:ext>
          </c:extLst>
        </c:ser>
        <c:ser>
          <c:idx val="22"/>
          <c:order val="22"/>
          <c:tx>
            <c:strRef>
              <c:f>CR_statistics!$BI$1439</c:f>
              <c:strCache>
                <c:ptCount val="1"/>
                <c:pt idx="0">
                  <c:v>RAN#65</c:v>
                </c:pt>
              </c:strCache>
            </c:strRef>
          </c:tx>
          <c:spPr>
            <a:solidFill>
              <a:srgbClr val="FF0000"/>
            </a:solidFill>
            <a:ln>
              <a:solidFill>
                <a:srgbClr val="000000"/>
              </a:solidFill>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CR_statistics!$BI$1440:$BI$1447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971-453F-93E7-3F49231C0FA2}"/>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CR_statistics!$T$1407</c:f>
              <c:strCache>
                <c:ptCount val="1"/>
                <c:pt idx="0">
                  <c:v>RAN1</c:v>
                </c:pt>
              </c:strCache>
            </c:strRef>
          </c:tx>
          <c:spPr>
            <a:solidFill>
              <a:srgbClr val="00FF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CR_statistics!$T$1408:$T$1413</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F52-47E8-9FFF-70B94BD1D05B}"/>
            </c:ext>
          </c:extLst>
        </c:ser>
        <c:ser>
          <c:idx val="1"/>
          <c:order val="1"/>
          <c:tx>
            <c:strRef>
              <c:f>CR_statistics!$U$1407</c:f>
              <c:strCache>
                <c:ptCount val="1"/>
                <c:pt idx="0">
                  <c:v>RAN2</c:v>
                </c:pt>
              </c:strCache>
            </c:strRef>
          </c:tx>
          <c:spPr>
            <a:solidFill>
              <a:srgbClr val="FF00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CR_statistics!$U$1408:$U$1413</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F52-47E8-9FFF-70B94BD1D05B}"/>
            </c:ext>
          </c:extLst>
        </c:ser>
        <c:ser>
          <c:idx val="2"/>
          <c:order val="2"/>
          <c:tx>
            <c:strRef>
              <c:f>CR_statistics!$V$1407</c:f>
              <c:strCache>
                <c:ptCount val="1"/>
                <c:pt idx="0">
                  <c:v>RAN3</c:v>
                </c:pt>
              </c:strCache>
            </c:strRef>
          </c:tx>
          <c:spPr>
            <a:solidFill>
              <a:srgbClr val="0000FF"/>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CR_statistics!$V$1408:$V$1413</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F52-47E8-9FFF-70B94BD1D05B}"/>
            </c:ext>
          </c:extLst>
        </c:ser>
        <c:ser>
          <c:idx val="3"/>
          <c:order val="3"/>
          <c:tx>
            <c:strRef>
              <c:f>CR_statistics!$W$1407</c:f>
              <c:strCache>
                <c:ptCount val="1"/>
                <c:pt idx="0">
                  <c:v>RAN4</c:v>
                </c:pt>
              </c:strCache>
            </c:strRef>
          </c:tx>
          <c:spPr>
            <a:solidFill>
              <a:srgbClr val="FFFF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CR_statistics!$W$1408:$W$1413</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F52-47E8-9FFF-70B94BD1D05B}"/>
            </c:ext>
          </c:extLst>
        </c:ser>
        <c:ser>
          <c:idx val="4"/>
          <c:order val="4"/>
          <c:tx>
            <c:strRef>
              <c:f>CR_statistics!$X$1407</c:f>
              <c:strCache>
                <c:ptCount val="1"/>
                <c:pt idx="0">
                  <c:v>RAN5</c:v>
                </c:pt>
              </c:strCache>
            </c:strRef>
          </c:tx>
          <c:spPr>
            <a:solidFill>
              <a:srgbClr val="660066"/>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CR_statistics!$X$1408:$X$1413</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F52-47E8-9FFF-70B94BD1D05B}"/>
            </c:ext>
          </c:extLst>
        </c:ser>
        <c:ser>
          <c:idx val="5"/>
          <c:order val="5"/>
          <c:tx>
            <c:strRef>
              <c:f>CR_statistics!$Y$1407</c:f>
              <c:strCache>
                <c:ptCount val="1"/>
                <c:pt idx="0">
                  <c:v>RAN without RAN5</c:v>
                </c:pt>
              </c:strCache>
            </c:strRef>
          </c:tx>
          <c:spPr>
            <a:solidFill>
              <a:srgbClr val="FF00FF"/>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CR_statistics!$Y$1408:$Y$1413</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F52-47E8-9FFF-70B94BD1D05B}"/>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CR_statistics!$AM$1406</c:f>
              <c:strCache>
                <c:ptCount val="1"/>
                <c:pt idx="0">
                  <c:v>RAN #43</c:v>
                </c:pt>
              </c:strCache>
            </c:strRef>
          </c:tx>
          <c:spPr>
            <a:solidFill>
              <a:srgbClr val="9999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CR_statistics!$AM$1407:$AM$1414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9D8-41F4-8623-1BB75E45B6E2}"/>
            </c:ext>
          </c:extLst>
        </c:ser>
        <c:ser>
          <c:idx val="1"/>
          <c:order val="1"/>
          <c:tx>
            <c:strRef>
              <c:f>CR_statistics!$AN$1406</c:f>
              <c:strCache>
                <c:ptCount val="1"/>
                <c:pt idx="0">
                  <c:v>RAN #44</c:v>
                </c:pt>
              </c:strCache>
            </c:strRef>
          </c:tx>
          <c:spPr>
            <a:solidFill>
              <a:srgbClr val="339966"/>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CR_statistics!$AN$1407:$AN$1414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9D8-41F4-8623-1BB75E45B6E2}"/>
            </c:ext>
          </c:extLst>
        </c:ser>
        <c:ser>
          <c:idx val="2"/>
          <c:order val="2"/>
          <c:tx>
            <c:strRef>
              <c:f>CR_statistics!$AO$1406</c:f>
              <c:strCache>
                <c:ptCount val="1"/>
                <c:pt idx="0">
                  <c:v>RAN #45</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CR_statistics!$AO$1407:$AO$1414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9D8-41F4-8623-1BB75E45B6E2}"/>
            </c:ext>
          </c:extLst>
        </c:ser>
        <c:ser>
          <c:idx val="3"/>
          <c:order val="3"/>
          <c:tx>
            <c:strRef>
              <c:f>CR_statistics!$AP$1406</c:f>
              <c:strCache>
                <c:ptCount val="1"/>
                <c:pt idx="0">
                  <c:v>RAN #46</c:v>
                </c:pt>
              </c:strCache>
            </c:strRef>
          </c:tx>
          <c:spPr>
            <a:solidFill>
              <a:srgbClr val="FF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CR_statistics!$AP$1407:$AP$1414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9D8-41F4-8623-1BB75E45B6E2}"/>
            </c:ext>
          </c:extLst>
        </c:ser>
        <c:ser>
          <c:idx val="4"/>
          <c:order val="4"/>
          <c:tx>
            <c:strRef>
              <c:f>CR_statistics!$AQ$1406</c:f>
              <c:strCache>
                <c:ptCount val="1"/>
                <c:pt idx="0">
                  <c:v>RAN #47</c:v>
                </c:pt>
              </c:strCache>
            </c:strRef>
          </c:tx>
          <c:spPr>
            <a:solidFill>
              <a:srgbClr val="00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CR_statistics!$AQ$1407:$AQ$1414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9D8-41F4-8623-1BB75E45B6E2}"/>
            </c:ext>
          </c:extLst>
        </c:ser>
        <c:ser>
          <c:idx val="5"/>
          <c:order val="5"/>
          <c:tx>
            <c:strRef>
              <c:f>CR_statistics!$AR$1406</c:f>
              <c:strCache>
                <c:ptCount val="1"/>
                <c:pt idx="0">
                  <c:v>RAN #48</c:v>
                </c:pt>
              </c:strCache>
            </c:strRef>
          </c:tx>
          <c:spPr>
            <a:solidFill>
              <a:srgbClr val="80008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CR_statistics!$AR$1407:$AR$1414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9D8-41F4-8623-1BB75E45B6E2}"/>
            </c:ext>
          </c:extLst>
        </c:ser>
        <c:ser>
          <c:idx val="6"/>
          <c:order val="6"/>
          <c:tx>
            <c:strRef>
              <c:f>CR_statistics!$AS$1406</c:f>
              <c:strCache>
                <c:ptCount val="1"/>
                <c:pt idx="0">
                  <c:v>RAN #49</c:v>
                </c:pt>
              </c:strCache>
            </c:strRef>
          </c:tx>
          <c:spPr>
            <a:solidFill>
              <a:srgbClr val="0066CC"/>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CR_statistics!$AS$1407:$AS$1414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9D8-41F4-8623-1BB75E45B6E2}"/>
            </c:ext>
          </c:extLst>
        </c:ser>
        <c:ser>
          <c:idx val="7"/>
          <c:order val="7"/>
          <c:tx>
            <c:strRef>
              <c:f>CR_statistics!$AT$1406</c:f>
              <c:strCache>
                <c:ptCount val="1"/>
                <c:pt idx="0">
                  <c:v>RAN #50</c:v>
                </c:pt>
              </c:strCache>
            </c:strRef>
          </c:tx>
          <c:spPr>
            <a:solidFill>
              <a:srgbClr val="FF99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CR_statistics!$AT$1407:$AT$1414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9D8-41F4-8623-1BB75E45B6E2}"/>
            </c:ext>
          </c:extLst>
        </c:ser>
        <c:ser>
          <c:idx val="8"/>
          <c:order val="8"/>
          <c:tx>
            <c:strRef>
              <c:f>CR_statistics!$AU$1406</c:f>
              <c:strCache>
                <c:ptCount val="1"/>
                <c:pt idx="0">
                  <c:v>RAN #51</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CR_statistics!$AU$1407:$AU$1414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9D8-41F4-8623-1BB75E45B6E2}"/>
            </c:ext>
          </c:extLst>
        </c:ser>
        <c:ser>
          <c:idx val="9"/>
          <c:order val="9"/>
          <c:tx>
            <c:strRef>
              <c:f>CR_statistics!$AV$1406</c:f>
              <c:strCache>
                <c:ptCount val="1"/>
                <c:pt idx="0">
                  <c:v>RAN #52</c:v>
                </c:pt>
              </c:strCache>
            </c:strRef>
          </c:tx>
          <c:spPr>
            <a:solidFill>
              <a:srgbClr val="FF00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CR_statistics!$AV$1407:$AV$1414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9D8-41F4-8623-1BB75E45B6E2}"/>
            </c:ext>
          </c:extLst>
        </c:ser>
        <c:ser>
          <c:idx val="10"/>
          <c:order val="10"/>
          <c:tx>
            <c:strRef>
              <c:f>CR_statistics!$AW$1406</c:f>
              <c:strCache>
                <c:ptCount val="1"/>
                <c:pt idx="0">
                  <c:v>RAN #53</c:v>
                </c:pt>
              </c:strCache>
            </c:strRef>
          </c:tx>
          <c:spPr>
            <a:solidFill>
              <a:srgbClr val="FF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CR_statistics!$AW$1407:$AW$1414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9D8-41F4-8623-1BB75E45B6E2}"/>
            </c:ext>
          </c:extLst>
        </c:ser>
        <c:ser>
          <c:idx val="11"/>
          <c:order val="11"/>
          <c:tx>
            <c:strRef>
              <c:f>CR_statistics!$AX$1406</c:f>
              <c:strCache>
                <c:ptCount val="1"/>
                <c:pt idx="0">
                  <c:v>RAN #54</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CR_statistics!$AX$1407:$AX$1414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9D8-41F4-8623-1BB75E45B6E2}"/>
            </c:ext>
          </c:extLst>
        </c:ser>
        <c:ser>
          <c:idx val="12"/>
          <c:order val="12"/>
          <c:tx>
            <c:strRef>
              <c:f>CR_statistics!$AY$1406</c:f>
              <c:strCache>
                <c:ptCount val="1"/>
                <c:pt idx="0">
                  <c:v>RAN #55</c:v>
                </c:pt>
              </c:strCache>
            </c:strRef>
          </c:tx>
          <c:spPr>
            <a:solidFill>
              <a:srgbClr val="FF00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CR_statistics!$AY$1407:$AY$1414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9D8-41F4-8623-1BB75E45B6E2}"/>
            </c:ext>
          </c:extLst>
        </c:ser>
        <c:ser>
          <c:idx val="13"/>
          <c:order val="13"/>
          <c:tx>
            <c:strRef>
              <c:f>CR_statistics!$AZ$1406</c:f>
              <c:strCache>
                <c:ptCount val="1"/>
                <c:pt idx="0">
                  <c:v>RAN #56</c:v>
                </c:pt>
              </c:strCache>
            </c:strRef>
          </c:tx>
          <c:spPr>
            <a:solidFill>
              <a:srgbClr val="80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CR_statistics!$AZ$1407:$AZ$1414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9D8-41F4-8623-1BB75E45B6E2}"/>
            </c:ext>
          </c:extLst>
        </c:ser>
        <c:ser>
          <c:idx val="14"/>
          <c:order val="14"/>
          <c:tx>
            <c:strRef>
              <c:f>CR_statistics!$BA$1406</c:f>
              <c:strCache>
                <c:ptCount val="1"/>
                <c:pt idx="0">
                  <c:v>RAN #57</c:v>
                </c:pt>
              </c:strCache>
            </c:strRef>
          </c:tx>
          <c:spPr>
            <a:solidFill>
              <a:srgbClr val="FFCC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CR_statistics!$BA$1407:$BA$1414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9D8-41F4-8623-1BB75E45B6E2}"/>
            </c:ext>
          </c:extLst>
        </c:ser>
        <c:ser>
          <c:idx val="15"/>
          <c:order val="15"/>
          <c:tx>
            <c:strRef>
              <c:f>CR_statistics!$BB$1406</c:f>
              <c:strCache>
                <c:ptCount val="1"/>
                <c:pt idx="0">
                  <c:v>RAN #58</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CR_statistics!$BB$1407:$BB$1414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9D8-41F4-8623-1BB75E45B6E2}"/>
            </c:ext>
          </c:extLst>
        </c:ser>
        <c:ser>
          <c:idx val="16"/>
          <c:order val="16"/>
          <c:tx>
            <c:strRef>
              <c:f>CR_statistics!$BC$1406</c:f>
              <c:strCache>
                <c:ptCount val="1"/>
                <c:pt idx="0">
                  <c:v>RAN #59</c:v>
                </c:pt>
              </c:strCache>
            </c:strRef>
          </c:tx>
          <c:spPr>
            <a:solidFill>
              <a:srgbClr val="00CC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CR_statistics!$BC$1407:$BC$1414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9D8-41F4-8623-1BB75E45B6E2}"/>
            </c:ext>
          </c:extLst>
        </c:ser>
        <c:ser>
          <c:idx val="17"/>
          <c:order val="17"/>
          <c:tx>
            <c:strRef>
              <c:f>CR_statistics!$BD$1406</c:f>
              <c:strCache>
                <c:ptCount val="1"/>
                <c:pt idx="0">
                  <c:v>RAN #60</c:v>
                </c:pt>
              </c:strCache>
            </c:strRef>
          </c:tx>
          <c:spPr>
            <a:solidFill>
              <a:srgbClr val="00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CR_statistics!$BD$1407:$BD$1414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9D8-41F4-8623-1BB75E45B6E2}"/>
            </c:ext>
          </c:extLst>
        </c:ser>
        <c:ser>
          <c:idx val="18"/>
          <c:order val="18"/>
          <c:tx>
            <c:strRef>
              <c:f>CR_statistics!$BE$1406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CR_statistics!$BE$1407:$BE$1414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9D8-41F4-8623-1BB75E45B6E2}"/>
            </c:ext>
          </c:extLst>
        </c:ser>
        <c:ser>
          <c:idx val="19"/>
          <c:order val="19"/>
          <c:tx>
            <c:strRef>
              <c:f>CR_statistics!$BF$1406</c:f>
              <c:strCache>
                <c:ptCount val="1"/>
                <c:pt idx="0">
                  <c:v>RAN #62</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CR_statistics!$BF$1407:$BF$1414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9D8-41F4-8623-1BB75E45B6E2}"/>
            </c:ext>
          </c:extLst>
        </c:ser>
        <c:ser>
          <c:idx val="20"/>
          <c:order val="20"/>
          <c:tx>
            <c:strRef>
              <c:f>CR_statistics!$BG$1406</c:f>
              <c:strCache>
                <c:ptCount val="1"/>
                <c:pt idx="0">
                  <c:v>RAN #63</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CR_statistics!$BG$1407:$BG$1414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9D8-41F4-8623-1BB75E45B6E2}"/>
            </c:ext>
          </c:extLst>
        </c:ser>
        <c:ser>
          <c:idx val="21"/>
          <c:order val="21"/>
          <c:tx>
            <c:strRef>
              <c:f>CR_statistics!$BH$1406</c:f>
              <c:strCache>
                <c:ptCount val="1"/>
                <c:pt idx="0">
                  <c:v>RAN #64</c:v>
                </c:pt>
              </c:strCache>
            </c:strRef>
          </c:tx>
          <c:spPr>
            <a:solidFill>
              <a:srgbClr val="FF9900"/>
            </a:solidFill>
            <a:ln>
              <a:solidFill>
                <a:schemeClr val="tx1"/>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CR_statistics!$BH$1407:$BH$1414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9D8-41F4-8623-1BB75E45B6E2}"/>
            </c:ext>
          </c:extLst>
        </c:ser>
        <c:ser>
          <c:idx val="22"/>
          <c:order val="22"/>
          <c:tx>
            <c:strRef>
              <c:f>CR_statistics!$BI$1406</c:f>
              <c:strCache>
                <c:ptCount val="1"/>
                <c:pt idx="0">
                  <c:v>RAN#65</c:v>
                </c:pt>
              </c:strCache>
            </c:strRef>
          </c:tx>
          <c:spPr>
            <a:solidFill>
              <a:srgbClr val="0066FF"/>
            </a:solidFill>
            <a:ln>
              <a:solidFill>
                <a:srgbClr val="000000"/>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CR_statistics!$BI$1407:$BI$1414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9D8-41F4-8623-1BB75E45B6E2}"/>
            </c:ext>
          </c:extLst>
        </c:ser>
        <c:ser>
          <c:idx val="23"/>
          <c:order val="23"/>
          <c:tx>
            <c:strRef>
              <c:f>CR_statistics!$BJ$1406</c:f>
              <c:strCache>
                <c:ptCount val="1"/>
                <c:pt idx="0">
                  <c:v>RAN #66</c:v>
                </c:pt>
              </c:strCache>
            </c:strRef>
          </c:tx>
          <c:spPr>
            <a:solidFill>
              <a:srgbClr val="FF0000"/>
            </a:solidFill>
            <a:ln>
              <a:solidFill>
                <a:schemeClr val="tx1"/>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CR_statistics!$BJ$1407:$BJ$1414</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B9D8-41F4-8623-1BB75E45B6E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CR_statistics!$T$1371</c:f>
              <c:strCache>
                <c:ptCount val="1"/>
                <c:pt idx="0">
                  <c:v>RAN1</c:v>
                </c:pt>
              </c:strCache>
            </c:strRef>
          </c:tx>
          <c:spPr>
            <a:solidFill>
              <a:srgbClr val="00FF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CR_statistics!$T$1372:$T$1377</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14B2-4393-A880-CC3B9640C9EA}"/>
            </c:ext>
          </c:extLst>
        </c:ser>
        <c:ser>
          <c:idx val="1"/>
          <c:order val="1"/>
          <c:tx>
            <c:strRef>
              <c:f>CR_statistics!$U$1371</c:f>
              <c:strCache>
                <c:ptCount val="1"/>
                <c:pt idx="0">
                  <c:v>RAN2</c:v>
                </c:pt>
              </c:strCache>
            </c:strRef>
          </c:tx>
          <c:spPr>
            <a:solidFill>
              <a:srgbClr val="FF00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CR_statistics!$U$1372:$U$1377</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14B2-4393-A880-CC3B9640C9EA}"/>
            </c:ext>
          </c:extLst>
        </c:ser>
        <c:ser>
          <c:idx val="2"/>
          <c:order val="2"/>
          <c:tx>
            <c:strRef>
              <c:f>CR_statistics!$V$1371</c:f>
              <c:strCache>
                <c:ptCount val="1"/>
                <c:pt idx="0">
                  <c:v>RAN3</c:v>
                </c:pt>
              </c:strCache>
            </c:strRef>
          </c:tx>
          <c:spPr>
            <a:solidFill>
              <a:srgbClr val="0000FF"/>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CR_statistics!$V$1372:$V$1377</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14B2-4393-A880-CC3B9640C9EA}"/>
            </c:ext>
          </c:extLst>
        </c:ser>
        <c:ser>
          <c:idx val="3"/>
          <c:order val="3"/>
          <c:tx>
            <c:strRef>
              <c:f>CR_statistics!$W$1371</c:f>
              <c:strCache>
                <c:ptCount val="1"/>
                <c:pt idx="0">
                  <c:v>RAN4</c:v>
                </c:pt>
              </c:strCache>
            </c:strRef>
          </c:tx>
          <c:spPr>
            <a:solidFill>
              <a:srgbClr val="FFFF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CR_statistics!$W$1372:$W$1377</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14B2-4393-A880-CC3B9640C9EA}"/>
            </c:ext>
          </c:extLst>
        </c:ser>
        <c:ser>
          <c:idx val="4"/>
          <c:order val="4"/>
          <c:tx>
            <c:strRef>
              <c:f>CR_statistics!$X$1371</c:f>
              <c:strCache>
                <c:ptCount val="1"/>
                <c:pt idx="0">
                  <c:v>RAN5</c:v>
                </c:pt>
              </c:strCache>
            </c:strRef>
          </c:tx>
          <c:spPr>
            <a:solidFill>
              <a:srgbClr val="660066"/>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CR_statistics!$X$1372:$X$1377</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14B2-4393-A880-CC3B9640C9EA}"/>
            </c:ext>
          </c:extLst>
        </c:ser>
        <c:ser>
          <c:idx val="5"/>
          <c:order val="5"/>
          <c:tx>
            <c:strRef>
              <c:f>CR_statistics!$Y$1371</c:f>
              <c:strCache>
                <c:ptCount val="1"/>
                <c:pt idx="0">
                  <c:v>RAN without RAN5</c:v>
                </c:pt>
              </c:strCache>
            </c:strRef>
          </c:tx>
          <c:spPr>
            <a:solidFill>
              <a:srgbClr val="FF00FF"/>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CR_statistics!$Y$1372:$Y$1377</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14B2-4393-A880-CC3B9640C9EA}"/>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CR_statistics!$AQ$1370</c:f>
              <c:strCache>
                <c:ptCount val="1"/>
                <c:pt idx="0">
                  <c:v>RAN #47</c:v>
                </c:pt>
              </c:strCache>
            </c:strRef>
          </c:tx>
          <c:spPr>
            <a:solidFill>
              <a:srgbClr val="00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CR_statistics!$AQ$1371:$AQ$1377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FD7-4BE5-9C88-2F986826B588}"/>
            </c:ext>
          </c:extLst>
        </c:ser>
        <c:ser>
          <c:idx val="5"/>
          <c:order val="1"/>
          <c:tx>
            <c:strRef>
              <c:f>CR_statistics!$AR$1370</c:f>
              <c:strCache>
                <c:ptCount val="1"/>
                <c:pt idx="0">
                  <c:v>RAN #48</c:v>
                </c:pt>
              </c:strCache>
            </c:strRef>
          </c:tx>
          <c:spPr>
            <a:solidFill>
              <a:srgbClr val="80008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CR_statistics!$AR$1371:$AR$1377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FD7-4BE5-9C88-2F986826B588}"/>
            </c:ext>
          </c:extLst>
        </c:ser>
        <c:ser>
          <c:idx val="6"/>
          <c:order val="2"/>
          <c:tx>
            <c:strRef>
              <c:f>CR_statistics!$AS$1370</c:f>
              <c:strCache>
                <c:ptCount val="1"/>
                <c:pt idx="0">
                  <c:v>RAN #49</c:v>
                </c:pt>
              </c:strCache>
            </c:strRef>
          </c:tx>
          <c:spPr>
            <a:solidFill>
              <a:srgbClr val="0066CC"/>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CR_statistics!$AS$1371:$AS$1377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FD7-4BE5-9C88-2F986826B588}"/>
            </c:ext>
          </c:extLst>
        </c:ser>
        <c:ser>
          <c:idx val="7"/>
          <c:order val="3"/>
          <c:tx>
            <c:strRef>
              <c:f>CR_statistics!$AT$1370</c:f>
              <c:strCache>
                <c:ptCount val="1"/>
                <c:pt idx="0">
                  <c:v>RAN #50</c:v>
                </c:pt>
              </c:strCache>
            </c:strRef>
          </c:tx>
          <c:spPr>
            <a:solidFill>
              <a:srgbClr val="FF99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CR_statistics!$AT$1371:$AT$1377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FD7-4BE5-9C88-2F986826B588}"/>
            </c:ext>
          </c:extLst>
        </c:ser>
        <c:ser>
          <c:idx val="8"/>
          <c:order val="4"/>
          <c:tx>
            <c:strRef>
              <c:f>CR_statistics!$AU$1370</c:f>
              <c:strCache>
                <c:ptCount val="1"/>
                <c:pt idx="0">
                  <c:v>RAN #51</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CR_statistics!$AU$1371:$AU$1377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FD7-4BE5-9C88-2F986826B588}"/>
            </c:ext>
          </c:extLst>
        </c:ser>
        <c:ser>
          <c:idx val="9"/>
          <c:order val="5"/>
          <c:tx>
            <c:strRef>
              <c:f>CR_statistics!$AV$1370</c:f>
              <c:strCache>
                <c:ptCount val="1"/>
                <c:pt idx="0">
                  <c:v>RAN #52</c:v>
                </c:pt>
              </c:strCache>
            </c:strRef>
          </c:tx>
          <c:spPr>
            <a:solidFill>
              <a:srgbClr val="FF00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CR_statistics!$AV$1371:$AV$1377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FD7-4BE5-9C88-2F986826B588}"/>
            </c:ext>
          </c:extLst>
        </c:ser>
        <c:ser>
          <c:idx val="10"/>
          <c:order val="6"/>
          <c:tx>
            <c:strRef>
              <c:f>CR_statistics!$AW$1370</c:f>
              <c:strCache>
                <c:ptCount val="1"/>
                <c:pt idx="0">
                  <c:v>RAN #53</c:v>
                </c:pt>
              </c:strCache>
            </c:strRef>
          </c:tx>
          <c:spPr>
            <a:solidFill>
              <a:srgbClr val="FF00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CR_statistics!$AW$1371:$AW$1377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FD7-4BE5-9C88-2F986826B588}"/>
            </c:ext>
          </c:extLst>
        </c:ser>
        <c:ser>
          <c:idx val="11"/>
          <c:order val="7"/>
          <c:tx>
            <c:strRef>
              <c:f>CR_statistics!$AX$1370</c:f>
              <c:strCache>
                <c:ptCount val="1"/>
                <c:pt idx="0">
                  <c:v>RAN #54</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CR_statistics!$AX$1371:$AX$1377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FD7-4BE5-9C88-2F986826B588}"/>
            </c:ext>
          </c:extLst>
        </c:ser>
        <c:ser>
          <c:idx val="12"/>
          <c:order val="8"/>
          <c:tx>
            <c:strRef>
              <c:f>CR_statistics!$AY$1370</c:f>
              <c:strCache>
                <c:ptCount val="1"/>
                <c:pt idx="0">
                  <c:v>RAN #55</c:v>
                </c:pt>
              </c:strCache>
            </c:strRef>
          </c:tx>
          <c:spPr>
            <a:solidFill>
              <a:srgbClr val="FF00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CR_statistics!$AY$1371:$AY$1377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FD7-4BE5-9C88-2F986826B588}"/>
            </c:ext>
          </c:extLst>
        </c:ser>
        <c:ser>
          <c:idx val="13"/>
          <c:order val="9"/>
          <c:tx>
            <c:strRef>
              <c:f>CR_statistics!$AZ$1370</c:f>
              <c:strCache>
                <c:ptCount val="1"/>
                <c:pt idx="0">
                  <c:v>RAN #56</c:v>
                </c:pt>
              </c:strCache>
            </c:strRef>
          </c:tx>
          <c:spPr>
            <a:solidFill>
              <a:srgbClr val="8000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CR_statistics!$AZ$1371:$AZ$1377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FD7-4BE5-9C88-2F986826B588}"/>
            </c:ext>
          </c:extLst>
        </c:ser>
        <c:ser>
          <c:idx val="14"/>
          <c:order val="10"/>
          <c:tx>
            <c:strRef>
              <c:f>CR_statistics!$BA$1370</c:f>
              <c:strCache>
                <c:ptCount val="1"/>
                <c:pt idx="0">
                  <c:v>RAN #57</c:v>
                </c:pt>
              </c:strCache>
            </c:strRef>
          </c:tx>
          <c:spPr>
            <a:solidFill>
              <a:srgbClr val="FFCC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CR_statistics!$BA$1371:$BA$1377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FD7-4BE5-9C88-2F986826B588}"/>
            </c:ext>
          </c:extLst>
        </c:ser>
        <c:ser>
          <c:idx val="15"/>
          <c:order val="11"/>
          <c:tx>
            <c:strRef>
              <c:f>CR_statistics!$BB$1370</c:f>
              <c:strCache>
                <c:ptCount val="1"/>
                <c:pt idx="0">
                  <c:v>RAN #58</c:v>
                </c:pt>
              </c:strCache>
            </c:strRef>
          </c:tx>
          <c:spPr>
            <a:solidFill>
              <a:srgbClr val="FF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CR_statistics!$BB$1371:$BB$1377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FD7-4BE5-9C88-2F986826B588}"/>
            </c:ext>
          </c:extLst>
        </c:ser>
        <c:ser>
          <c:idx val="16"/>
          <c:order val="12"/>
          <c:tx>
            <c:strRef>
              <c:f>CR_statistics!$BC$1370</c:f>
              <c:strCache>
                <c:ptCount val="1"/>
                <c:pt idx="0">
                  <c:v>RAN #59</c:v>
                </c:pt>
              </c:strCache>
            </c:strRef>
          </c:tx>
          <c:spPr>
            <a:solidFill>
              <a:srgbClr val="00CC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CR_statistics!$BC$1371:$BC$1377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FD7-4BE5-9C88-2F986826B588}"/>
            </c:ext>
          </c:extLst>
        </c:ser>
        <c:ser>
          <c:idx val="17"/>
          <c:order val="13"/>
          <c:tx>
            <c:strRef>
              <c:f>CR_statistics!$BD$1370</c:f>
              <c:strCache>
                <c:ptCount val="1"/>
                <c:pt idx="0">
                  <c:v>RAN #60</c:v>
                </c:pt>
              </c:strCache>
            </c:strRef>
          </c:tx>
          <c:spPr>
            <a:solidFill>
              <a:srgbClr val="00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CR_statistics!$BD$1371:$BD$1377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FD7-4BE5-9C88-2F986826B588}"/>
            </c:ext>
          </c:extLst>
        </c:ser>
        <c:ser>
          <c:idx val="18"/>
          <c:order val="14"/>
          <c:tx>
            <c:strRef>
              <c:f>CR_statistics!$BE$1370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CR_statistics!$BE$1371:$BE$1377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FD7-4BE5-9C88-2F986826B588}"/>
            </c:ext>
          </c:extLst>
        </c:ser>
        <c:ser>
          <c:idx val="19"/>
          <c:order val="15"/>
          <c:tx>
            <c:strRef>
              <c:f>CR_statistics!$BF$1370</c:f>
              <c:strCache>
                <c:ptCount val="1"/>
                <c:pt idx="0">
                  <c:v>RAN #62</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CR_statistics!$BF$1371:$BF$1377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FD7-4BE5-9C88-2F986826B588}"/>
            </c:ext>
          </c:extLst>
        </c:ser>
        <c:ser>
          <c:idx val="20"/>
          <c:order val="16"/>
          <c:tx>
            <c:strRef>
              <c:f>CR_statistics!$BG$1370</c:f>
              <c:strCache>
                <c:ptCount val="1"/>
                <c:pt idx="0">
                  <c:v>RAN #63</c:v>
                </c:pt>
              </c:strCache>
            </c:strRef>
          </c:tx>
          <c:spPr>
            <a:solidFill>
              <a:srgbClr val="FF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CR_statistics!$BG$1371:$BG$1377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FD7-4BE5-9C88-2F986826B588}"/>
            </c:ext>
          </c:extLst>
        </c:ser>
        <c:ser>
          <c:idx val="21"/>
          <c:order val="17"/>
          <c:tx>
            <c:strRef>
              <c:f>CR_statistics!$BH$1370</c:f>
              <c:strCache>
                <c:ptCount val="1"/>
                <c:pt idx="0">
                  <c:v>RAN #64</c:v>
                </c:pt>
              </c:strCache>
            </c:strRef>
          </c:tx>
          <c:spPr>
            <a:solidFill>
              <a:srgbClr val="FF9900"/>
            </a:solidFill>
            <a:ln>
              <a:solidFill>
                <a:schemeClr val="tx1"/>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CR_statistics!$BH$1371:$BH$1377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FD7-4BE5-9C88-2F986826B588}"/>
            </c:ext>
          </c:extLst>
        </c:ser>
        <c:ser>
          <c:idx val="22"/>
          <c:order val="18"/>
          <c:tx>
            <c:strRef>
              <c:f>CR_statistics!$BI$1370</c:f>
              <c:strCache>
                <c:ptCount val="1"/>
                <c:pt idx="0">
                  <c:v>RAN#65</c:v>
                </c:pt>
              </c:strCache>
            </c:strRef>
          </c:tx>
          <c:spPr>
            <a:solidFill>
              <a:srgbClr val="0066FF"/>
            </a:solidFill>
            <a:ln>
              <a:solidFill>
                <a:srgbClr val="000000"/>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CR_statistics!$BI$1371:$BI$1377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FD7-4BE5-9C88-2F986826B588}"/>
            </c:ext>
          </c:extLst>
        </c:ser>
        <c:ser>
          <c:idx val="23"/>
          <c:order val="19"/>
          <c:tx>
            <c:strRef>
              <c:f>CR_statistics!$BJ$1370</c:f>
              <c:strCache>
                <c:ptCount val="1"/>
                <c:pt idx="0">
                  <c:v>RAN #66</c:v>
                </c:pt>
              </c:strCache>
            </c:strRef>
          </c:tx>
          <c:spPr>
            <a:solidFill>
              <a:schemeClr val="accent6">
                <a:lumMod val="50000"/>
              </a:schemeClr>
            </a:solidFill>
            <a:ln>
              <a:solidFill>
                <a:schemeClr val="tx1"/>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CR_statistics!$BJ$1371:$BJ$1377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FD7-4BE5-9C88-2F986826B588}"/>
            </c:ext>
          </c:extLst>
        </c:ser>
        <c:ser>
          <c:idx val="24"/>
          <c:order val="20"/>
          <c:tx>
            <c:strRef>
              <c:f>CR_statistics!$BK$1370</c:f>
              <c:strCache>
                <c:ptCount val="1"/>
                <c:pt idx="0">
                  <c:v>RAN #67</c:v>
                </c:pt>
              </c:strCache>
            </c:strRef>
          </c:tx>
          <c:spPr>
            <a:solidFill>
              <a:srgbClr val="FF0000"/>
            </a:solidFill>
            <a:ln>
              <a:solidFill>
                <a:sysClr val="windowText" lastClr="000000"/>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CR_statistics!$BK$1371:$BK$1377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FD7-4BE5-9C88-2F986826B588}"/>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CR_statistics!$T$1330</c:f>
              <c:strCache>
                <c:ptCount val="1"/>
                <c:pt idx="0">
                  <c:v>RAN1</c:v>
                </c:pt>
              </c:strCache>
            </c:strRef>
          </c:tx>
          <c:spPr>
            <a:solidFill>
              <a:srgbClr val="00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CR_statistics!$T$1331:$T$1336</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396-43BB-945D-8C00C4A14418}"/>
            </c:ext>
          </c:extLst>
        </c:ser>
        <c:ser>
          <c:idx val="1"/>
          <c:order val="1"/>
          <c:tx>
            <c:strRef>
              <c:f>CR_statistics!$U$1330</c:f>
              <c:strCache>
                <c:ptCount val="1"/>
                <c:pt idx="0">
                  <c:v>RAN2</c:v>
                </c:pt>
              </c:strCache>
            </c:strRef>
          </c:tx>
          <c:spPr>
            <a:solidFill>
              <a:srgbClr val="FF00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CR_statistics!$U$1331:$U$1336</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396-43BB-945D-8C00C4A14418}"/>
            </c:ext>
          </c:extLst>
        </c:ser>
        <c:ser>
          <c:idx val="2"/>
          <c:order val="2"/>
          <c:tx>
            <c:strRef>
              <c:f>CR_statistics!$V$1330</c:f>
              <c:strCache>
                <c:ptCount val="1"/>
                <c:pt idx="0">
                  <c:v>RAN3</c:v>
                </c:pt>
              </c:strCache>
            </c:strRef>
          </c:tx>
          <c:spPr>
            <a:solidFill>
              <a:srgbClr val="00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CR_statistics!$V$1331:$V$1336</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396-43BB-945D-8C00C4A14418}"/>
            </c:ext>
          </c:extLst>
        </c:ser>
        <c:ser>
          <c:idx val="3"/>
          <c:order val="3"/>
          <c:tx>
            <c:strRef>
              <c:f>CR_statistics!$W$1330</c:f>
              <c:strCache>
                <c:ptCount val="1"/>
                <c:pt idx="0">
                  <c:v>RAN4</c:v>
                </c:pt>
              </c:strCache>
            </c:strRef>
          </c:tx>
          <c:spPr>
            <a:solidFill>
              <a:srgbClr val="FF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CR_statistics!$W$1331:$W$1336</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396-43BB-945D-8C00C4A14418}"/>
            </c:ext>
          </c:extLst>
        </c:ser>
        <c:ser>
          <c:idx val="4"/>
          <c:order val="4"/>
          <c:tx>
            <c:strRef>
              <c:f>CR_statistics!$X$1330</c:f>
              <c:strCache>
                <c:ptCount val="1"/>
                <c:pt idx="0">
                  <c:v>RAN5</c:v>
                </c:pt>
              </c:strCache>
            </c:strRef>
          </c:tx>
          <c:spPr>
            <a:solidFill>
              <a:srgbClr val="660066"/>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CR_statistics!$X$1331:$X$1336</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396-43BB-945D-8C00C4A14418}"/>
            </c:ext>
          </c:extLst>
        </c:ser>
        <c:ser>
          <c:idx val="5"/>
          <c:order val="5"/>
          <c:tx>
            <c:strRef>
              <c:f>CR_statistics!$Y$1330</c:f>
              <c:strCache>
                <c:ptCount val="1"/>
                <c:pt idx="0">
                  <c:v>RAN without RAN5</c:v>
                </c:pt>
              </c:strCache>
            </c:strRef>
          </c:tx>
          <c:spPr>
            <a:solidFill>
              <a:srgbClr val="FF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CR_statistics!$Y$1331:$Y$1336</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396-43BB-945D-8C00C4A14418}"/>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CR_statistics!$AQ$1329</c:f>
              <c:strCache>
                <c:ptCount val="1"/>
                <c:pt idx="0">
                  <c:v>RAN #47</c:v>
                </c:pt>
              </c:strCache>
            </c:strRef>
          </c:tx>
          <c:spPr>
            <a:solidFill>
              <a:srgbClr val="00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CR_statistics!$AQ$1330:$AQ$1336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A0F-47D4-9F3B-524D6A0892C9}"/>
            </c:ext>
          </c:extLst>
        </c:ser>
        <c:ser>
          <c:idx val="5"/>
          <c:order val="1"/>
          <c:tx>
            <c:strRef>
              <c:f>CR_statistics!$AR$1329</c:f>
              <c:strCache>
                <c:ptCount val="1"/>
                <c:pt idx="0">
                  <c:v>RAN #48</c:v>
                </c:pt>
              </c:strCache>
            </c:strRef>
          </c:tx>
          <c:spPr>
            <a:solidFill>
              <a:srgbClr val="80008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CR_statistics!$AR$1330:$AR$1336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A0F-47D4-9F3B-524D6A0892C9}"/>
            </c:ext>
          </c:extLst>
        </c:ser>
        <c:ser>
          <c:idx val="6"/>
          <c:order val="2"/>
          <c:tx>
            <c:strRef>
              <c:f>CR_statistics!$AS$1329</c:f>
              <c:strCache>
                <c:ptCount val="1"/>
                <c:pt idx="0">
                  <c:v>RAN #49</c:v>
                </c:pt>
              </c:strCache>
            </c:strRef>
          </c:tx>
          <c:spPr>
            <a:solidFill>
              <a:srgbClr val="0066CC"/>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CR_statistics!$AS$1330:$AS$1336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A0F-47D4-9F3B-524D6A0892C9}"/>
            </c:ext>
          </c:extLst>
        </c:ser>
        <c:ser>
          <c:idx val="7"/>
          <c:order val="3"/>
          <c:tx>
            <c:strRef>
              <c:f>CR_statistics!$AT$1329</c:f>
              <c:strCache>
                <c:ptCount val="1"/>
                <c:pt idx="0">
                  <c:v>RAN #50</c:v>
                </c:pt>
              </c:strCache>
            </c:strRef>
          </c:tx>
          <c:spPr>
            <a:solidFill>
              <a:srgbClr val="FF99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CR_statistics!$AT$1330:$AT$1336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A0F-47D4-9F3B-524D6A0892C9}"/>
            </c:ext>
          </c:extLst>
        </c:ser>
        <c:ser>
          <c:idx val="8"/>
          <c:order val="4"/>
          <c:tx>
            <c:strRef>
              <c:f>CR_statistics!$AU$1329</c:f>
              <c:strCache>
                <c:ptCount val="1"/>
                <c:pt idx="0">
                  <c:v>RAN #51</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CR_statistics!$AU$1330:$AU$1336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A0F-47D4-9F3B-524D6A0892C9}"/>
            </c:ext>
          </c:extLst>
        </c:ser>
        <c:ser>
          <c:idx val="9"/>
          <c:order val="5"/>
          <c:tx>
            <c:strRef>
              <c:f>CR_statistics!$AV$1329</c:f>
              <c:strCache>
                <c:ptCount val="1"/>
                <c:pt idx="0">
                  <c:v>RAN #52</c:v>
                </c:pt>
              </c:strCache>
            </c:strRef>
          </c:tx>
          <c:spPr>
            <a:solidFill>
              <a:srgbClr val="FF00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CR_statistics!$AV$1330:$AV$1336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A0F-47D4-9F3B-524D6A0892C9}"/>
            </c:ext>
          </c:extLst>
        </c:ser>
        <c:ser>
          <c:idx val="10"/>
          <c:order val="6"/>
          <c:tx>
            <c:strRef>
              <c:f>CR_statistics!$AW$1329</c:f>
              <c:strCache>
                <c:ptCount val="1"/>
                <c:pt idx="0">
                  <c:v>RAN #53</c:v>
                </c:pt>
              </c:strCache>
            </c:strRef>
          </c:tx>
          <c:spPr>
            <a:solidFill>
              <a:srgbClr val="FF00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CR_statistics!$AW$1330:$AW$1336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A0F-47D4-9F3B-524D6A0892C9}"/>
            </c:ext>
          </c:extLst>
        </c:ser>
        <c:ser>
          <c:idx val="11"/>
          <c:order val="7"/>
          <c:tx>
            <c:strRef>
              <c:f>CR_statistics!$AX$1329</c:f>
              <c:strCache>
                <c:ptCount val="1"/>
                <c:pt idx="0">
                  <c:v>RAN #54</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CR_statistics!$AX$1330:$AX$1336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A0F-47D4-9F3B-524D6A0892C9}"/>
            </c:ext>
          </c:extLst>
        </c:ser>
        <c:ser>
          <c:idx val="12"/>
          <c:order val="8"/>
          <c:tx>
            <c:strRef>
              <c:f>CR_statistics!$AY$1329</c:f>
              <c:strCache>
                <c:ptCount val="1"/>
                <c:pt idx="0">
                  <c:v>RAN #55</c:v>
                </c:pt>
              </c:strCache>
            </c:strRef>
          </c:tx>
          <c:spPr>
            <a:solidFill>
              <a:srgbClr val="FF00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CR_statistics!$AY$1330:$AY$1336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A0F-47D4-9F3B-524D6A0892C9}"/>
            </c:ext>
          </c:extLst>
        </c:ser>
        <c:ser>
          <c:idx val="13"/>
          <c:order val="9"/>
          <c:tx>
            <c:strRef>
              <c:f>CR_statistics!$AZ$1329</c:f>
              <c:strCache>
                <c:ptCount val="1"/>
                <c:pt idx="0">
                  <c:v>RAN #56</c:v>
                </c:pt>
              </c:strCache>
            </c:strRef>
          </c:tx>
          <c:spPr>
            <a:solidFill>
              <a:srgbClr val="8000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CR_statistics!$AZ$1330:$AZ$1336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A0F-47D4-9F3B-524D6A0892C9}"/>
            </c:ext>
          </c:extLst>
        </c:ser>
        <c:ser>
          <c:idx val="14"/>
          <c:order val="10"/>
          <c:tx>
            <c:strRef>
              <c:f>CR_statistics!$BA$1329</c:f>
              <c:strCache>
                <c:ptCount val="1"/>
                <c:pt idx="0">
                  <c:v>RAN #57</c:v>
                </c:pt>
              </c:strCache>
            </c:strRef>
          </c:tx>
          <c:spPr>
            <a:solidFill>
              <a:srgbClr val="FFCC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CR_statistics!$BA$1330:$BA$1336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A0F-47D4-9F3B-524D6A0892C9}"/>
            </c:ext>
          </c:extLst>
        </c:ser>
        <c:ser>
          <c:idx val="15"/>
          <c:order val="11"/>
          <c:tx>
            <c:strRef>
              <c:f>CR_statistics!$BB$1329</c:f>
              <c:strCache>
                <c:ptCount val="1"/>
                <c:pt idx="0">
                  <c:v>RAN #58</c:v>
                </c:pt>
              </c:strCache>
            </c:strRef>
          </c:tx>
          <c:spPr>
            <a:solidFill>
              <a:srgbClr val="FF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CR_statistics!$BB$1330:$BB$1336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A0F-47D4-9F3B-524D6A0892C9}"/>
            </c:ext>
          </c:extLst>
        </c:ser>
        <c:ser>
          <c:idx val="16"/>
          <c:order val="12"/>
          <c:tx>
            <c:strRef>
              <c:f>CR_statistics!$BC$1329</c:f>
              <c:strCache>
                <c:ptCount val="1"/>
                <c:pt idx="0">
                  <c:v>RAN #59</c:v>
                </c:pt>
              </c:strCache>
            </c:strRef>
          </c:tx>
          <c:spPr>
            <a:solidFill>
              <a:srgbClr val="00CC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CR_statistics!$BC$1330:$BC$1336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A0F-47D4-9F3B-524D6A0892C9}"/>
            </c:ext>
          </c:extLst>
        </c:ser>
        <c:ser>
          <c:idx val="17"/>
          <c:order val="13"/>
          <c:tx>
            <c:strRef>
              <c:f>CR_statistics!$BD$1329</c:f>
              <c:strCache>
                <c:ptCount val="1"/>
                <c:pt idx="0">
                  <c:v>RAN #60</c:v>
                </c:pt>
              </c:strCache>
            </c:strRef>
          </c:tx>
          <c:spPr>
            <a:solidFill>
              <a:srgbClr val="00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CR_statistics!$BD$1330:$BD$1336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A0F-47D4-9F3B-524D6A0892C9}"/>
            </c:ext>
          </c:extLst>
        </c:ser>
        <c:ser>
          <c:idx val="18"/>
          <c:order val="14"/>
          <c:tx>
            <c:strRef>
              <c:f>CR_statistics!$BE$1329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CR_statistics!$BE$1330:$BE$1336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A0F-47D4-9F3B-524D6A0892C9}"/>
            </c:ext>
          </c:extLst>
        </c:ser>
        <c:ser>
          <c:idx val="19"/>
          <c:order val="15"/>
          <c:tx>
            <c:strRef>
              <c:f>CR_statistics!$BF$1329</c:f>
              <c:strCache>
                <c:ptCount val="1"/>
                <c:pt idx="0">
                  <c:v>RAN #62</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CR_statistics!$BF$1330:$BF$1336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A0F-47D4-9F3B-524D6A0892C9}"/>
            </c:ext>
          </c:extLst>
        </c:ser>
        <c:ser>
          <c:idx val="20"/>
          <c:order val="16"/>
          <c:tx>
            <c:strRef>
              <c:f>CR_statistics!$BG$1329</c:f>
              <c:strCache>
                <c:ptCount val="1"/>
                <c:pt idx="0">
                  <c:v>RAN #63</c:v>
                </c:pt>
              </c:strCache>
            </c:strRef>
          </c:tx>
          <c:spPr>
            <a:solidFill>
              <a:srgbClr val="FF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CR_statistics!$BG$1330:$BG$1336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A0F-47D4-9F3B-524D6A0892C9}"/>
            </c:ext>
          </c:extLst>
        </c:ser>
        <c:ser>
          <c:idx val="21"/>
          <c:order val="17"/>
          <c:tx>
            <c:strRef>
              <c:f>CR_statistics!$BH$1329</c:f>
              <c:strCache>
                <c:ptCount val="1"/>
                <c:pt idx="0">
                  <c:v>RAN #64</c:v>
                </c:pt>
              </c:strCache>
            </c:strRef>
          </c:tx>
          <c:spPr>
            <a:solidFill>
              <a:srgbClr val="FF9900"/>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CR_statistics!$BH$1330:$BH$1336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A0F-47D4-9F3B-524D6A0892C9}"/>
            </c:ext>
          </c:extLst>
        </c:ser>
        <c:ser>
          <c:idx val="22"/>
          <c:order val="18"/>
          <c:tx>
            <c:strRef>
              <c:f>CR_statistics!$BI$1329</c:f>
              <c:strCache>
                <c:ptCount val="1"/>
                <c:pt idx="0">
                  <c:v>RAN#65</c:v>
                </c:pt>
              </c:strCache>
            </c:strRef>
          </c:tx>
          <c:spPr>
            <a:solidFill>
              <a:srgbClr val="0066FF"/>
            </a:solidFill>
            <a:ln>
              <a:solidFill>
                <a:srgbClr val="000000"/>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CR_statistics!$BI$1330:$BI$1336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A0F-47D4-9F3B-524D6A0892C9}"/>
            </c:ext>
          </c:extLst>
        </c:ser>
        <c:ser>
          <c:idx val="23"/>
          <c:order val="19"/>
          <c:tx>
            <c:strRef>
              <c:f>CR_statistics!$BJ$1329</c:f>
              <c:strCache>
                <c:ptCount val="1"/>
                <c:pt idx="0">
                  <c:v>RAN #66</c:v>
                </c:pt>
              </c:strCache>
            </c:strRef>
          </c:tx>
          <c:spPr>
            <a:solidFill>
              <a:schemeClr val="accent6">
                <a:lumMod val="50000"/>
              </a:schemeClr>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CR_statistics!$BJ$1330:$BJ$1336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A0F-47D4-9F3B-524D6A0892C9}"/>
            </c:ext>
          </c:extLst>
        </c:ser>
        <c:ser>
          <c:idx val="24"/>
          <c:order val="20"/>
          <c:tx>
            <c:strRef>
              <c:f>CR_statistics!$BK$1329</c:f>
              <c:strCache>
                <c:ptCount val="1"/>
                <c:pt idx="0">
                  <c:v>RAN #67</c:v>
                </c:pt>
              </c:strCache>
            </c:strRef>
          </c:tx>
          <c:spPr>
            <a:solidFill>
              <a:srgbClr val="FF0000"/>
            </a:solidFill>
            <a:ln>
              <a:solidFill>
                <a:sysClr val="windowText" lastClr="000000"/>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CR_statistics!$BK$1330:$BK$1336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A0F-47D4-9F3B-524D6A0892C9}"/>
            </c:ext>
          </c:extLst>
        </c:ser>
        <c:ser>
          <c:idx val="0"/>
          <c:order val="21"/>
          <c:tx>
            <c:strRef>
              <c:f>CR_statistics!$BL$1329</c:f>
              <c:strCache>
                <c:ptCount val="1"/>
                <c:pt idx="0">
                  <c:v>RAN #68</c:v>
                </c:pt>
              </c:strCache>
            </c:strRef>
          </c:tx>
          <c:spPr>
            <a:solidFill>
              <a:srgbClr val="FF9900"/>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CR_statistics!$BL$1330:$BL$1336</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A0F-47D4-9F3B-524D6A0892C9}"/>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CR_statistics!$T$1292</c:f>
              <c:strCache>
                <c:ptCount val="1"/>
                <c:pt idx="0">
                  <c:v>RAN1</c:v>
                </c:pt>
              </c:strCache>
            </c:strRef>
          </c:tx>
          <c:spPr>
            <a:solidFill>
              <a:srgbClr val="00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CR_statistics!$T$1293:$T$1298</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B8AC-4A8C-AC38-9EB8171086F9}"/>
            </c:ext>
          </c:extLst>
        </c:ser>
        <c:ser>
          <c:idx val="1"/>
          <c:order val="1"/>
          <c:tx>
            <c:strRef>
              <c:f>CR_statistics!$U$1292</c:f>
              <c:strCache>
                <c:ptCount val="1"/>
                <c:pt idx="0">
                  <c:v>RAN2</c:v>
                </c:pt>
              </c:strCache>
            </c:strRef>
          </c:tx>
          <c:spPr>
            <a:solidFill>
              <a:srgbClr val="FF00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CR_statistics!$U$1293:$U$1298</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B8AC-4A8C-AC38-9EB8171086F9}"/>
            </c:ext>
          </c:extLst>
        </c:ser>
        <c:ser>
          <c:idx val="2"/>
          <c:order val="2"/>
          <c:tx>
            <c:strRef>
              <c:f>CR_statistics!$V$1292</c:f>
              <c:strCache>
                <c:ptCount val="1"/>
                <c:pt idx="0">
                  <c:v>RAN3</c:v>
                </c:pt>
              </c:strCache>
            </c:strRef>
          </c:tx>
          <c:spPr>
            <a:solidFill>
              <a:srgbClr val="00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CR_statistics!$V$1293:$V$1298</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B8AC-4A8C-AC38-9EB8171086F9}"/>
            </c:ext>
          </c:extLst>
        </c:ser>
        <c:ser>
          <c:idx val="3"/>
          <c:order val="3"/>
          <c:tx>
            <c:strRef>
              <c:f>CR_statistics!$W$1292</c:f>
              <c:strCache>
                <c:ptCount val="1"/>
                <c:pt idx="0">
                  <c:v>RAN4</c:v>
                </c:pt>
              </c:strCache>
            </c:strRef>
          </c:tx>
          <c:spPr>
            <a:solidFill>
              <a:srgbClr val="FF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CR_statistics!$W$1293:$W$1298</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B8AC-4A8C-AC38-9EB8171086F9}"/>
            </c:ext>
          </c:extLst>
        </c:ser>
        <c:ser>
          <c:idx val="4"/>
          <c:order val="4"/>
          <c:tx>
            <c:strRef>
              <c:f>CR_statistics!$X$1292</c:f>
              <c:strCache>
                <c:ptCount val="1"/>
                <c:pt idx="0">
                  <c:v>RAN5</c:v>
                </c:pt>
              </c:strCache>
            </c:strRef>
          </c:tx>
          <c:spPr>
            <a:solidFill>
              <a:srgbClr val="660066"/>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CR_statistics!$X$1293:$X$1298</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B8AC-4A8C-AC38-9EB8171086F9}"/>
            </c:ext>
          </c:extLst>
        </c:ser>
        <c:ser>
          <c:idx val="5"/>
          <c:order val="5"/>
          <c:tx>
            <c:strRef>
              <c:f>CR_statistics!$Y$1292</c:f>
              <c:strCache>
                <c:ptCount val="1"/>
                <c:pt idx="0">
                  <c:v>RAN without RAN5</c:v>
                </c:pt>
              </c:strCache>
            </c:strRef>
          </c:tx>
          <c:spPr>
            <a:solidFill>
              <a:srgbClr val="FF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CR_statistics!$Y$1293:$Y$1298</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B8AC-4A8C-AC38-9EB8171086F9}"/>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CR_statistics!$AQ$1291</c:f>
              <c:strCache>
                <c:ptCount val="1"/>
                <c:pt idx="0">
                  <c:v>RAN #47</c:v>
                </c:pt>
              </c:strCache>
            </c:strRef>
          </c:tx>
          <c:spPr>
            <a:solidFill>
              <a:srgbClr val="00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CR_statistics!$AQ$1292:$AQ$1299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1C3-4D7B-BDE1-571DD1832E6E}"/>
            </c:ext>
          </c:extLst>
        </c:ser>
        <c:ser>
          <c:idx val="5"/>
          <c:order val="1"/>
          <c:tx>
            <c:strRef>
              <c:f>CR_statistics!$AR$1291</c:f>
              <c:strCache>
                <c:ptCount val="1"/>
                <c:pt idx="0">
                  <c:v>RAN #48</c:v>
                </c:pt>
              </c:strCache>
            </c:strRef>
          </c:tx>
          <c:spPr>
            <a:solidFill>
              <a:srgbClr val="80008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CR_statistics!$AR$1292:$AR$1299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1C3-4D7B-BDE1-571DD1832E6E}"/>
            </c:ext>
          </c:extLst>
        </c:ser>
        <c:ser>
          <c:idx val="6"/>
          <c:order val="2"/>
          <c:tx>
            <c:strRef>
              <c:f>CR_statistics!$AS$1291</c:f>
              <c:strCache>
                <c:ptCount val="1"/>
                <c:pt idx="0">
                  <c:v>RAN #49</c:v>
                </c:pt>
              </c:strCache>
            </c:strRef>
          </c:tx>
          <c:spPr>
            <a:solidFill>
              <a:srgbClr val="0066CC"/>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CR_statistics!$AS$1292:$AS$1299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1C3-4D7B-BDE1-571DD1832E6E}"/>
            </c:ext>
          </c:extLst>
        </c:ser>
        <c:ser>
          <c:idx val="7"/>
          <c:order val="3"/>
          <c:tx>
            <c:strRef>
              <c:f>CR_statistics!$AT$1291</c:f>
              <c:strCache>
                <c:ptCount val="1"/>
                <c:pt idx="0">
                  <c:v>RAN #50</c:v>
                </c:pt>
              </c:strCache>
            </c:strRef>
          </c:tx>
          <c:spPr>
            <a:solidFill>
              <a:srgbClr val="FF99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CR_statistics!$AT$1292:$AT$1299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1C3-4D7B-BDE1-571DD1832E6E}"/>
            </c:ext>
          </c:extLst>
        </c:ser>
        <c:ser>
          <c:idx val="8"/>
          <c:order val="4"/>
          <c:tx>
            <c:strRef>
              <c:f>CR_statistics!$AU$1291</c:f>
              <c:strCache>
                <c:ptCount val="1"/>
                <c:pt idx="0">
                  <c:v>RAN #51</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CR_statistics!$AU$1292:$AU$1299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1C3-4D7B-BDE1-571DD1832E6E}"/>
            </c:ext>
          </c:extLst>
        </c:ser>
        <c:ser>
          <c:idx val="9"/>
          <c:order val="5"/>
          <c:tx>
            <c:strRef>
              <c:f>CR_statistics!$AV$1291</c:f>
              <c:strCache>
                <c:ptCount val="1"/>
                <c:pt idx="0">
                  <c:v>RAN #52</c:v>
                </c:pt>
              </c:strCache>
            </c:strRef>
          </c:tx>
          <c:spPr>
            <a:solidFill>
              <a:srgbClr val="FF00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CR_statistics!$AV$1292:$AV$1299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1C3-4D7B-BDE1-571DD1832E6E}"/>
            </c:ext>
          </c:extLst>
        </c:ser>
        <c:ser>
          <c:idx val="10"/>
          <c:order val="6"/>
          <c:tx>
            <c:strRef>
              <c:f>CR_statistics!$AW$1291</c:f>
              <c:strCache>
                <c:ptCount val="1"/>
                <c:pt idx="0">
                  <c:v>RAN #53</c:v>
                </c:pt>
              </c:strCache>
            </c:strRef>
          </c:tx>
          <c:spPr>
            <a:solidFill>
              <a:srgbClr val="FF00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CR_statistics!$AW$1292:$AW$1299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1C3-4D7B-BDE1-571DD1832E6E}"/>
            </c:ext>
          </c:extLst>
        </c:ser>
        <c:ser>
          <c:idx val="11"/>
          <c:order val="7"/>
          <c:tx>
            <c:strRef>
              <c:f>CR_statistics!$AX$1291</c:f>
              <c:strCache>
                <c:ptCount val="1"/>
                <c:pt idx="0">
                  <c:v>RAN #54</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CR_statistics!$AX$1292:$AX$1299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1C3-4D7B-BDE1-571DD1832E6E}"/>
            </c:ext>
          </c:extLst>
        </c:ser>
        <c:ser>
          <c:idx val="12"/>
          <c:order val="8"/>
          <c:tx>
            <c:strRef>
              <c:f>CR_statistics!$AY$1291</c:f>
              <c:strCache>
                <c:ptCount val="1"/>
                <c:pt idx="0">
                  <c:v>RAN #55</c:v>
                </c:pt>
              </c:strCache>
            </c:strRef>
          </c:tx>
          <c:spPr>
            <a:solidFill>
              <a:srgbClr val="FF00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CR_statistics!$AY$1292:$AY$1299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1C3-4D7B-BDE1-571DD1832E6E}"/>
            </c:ext>
          </c:extLst>
        </c:ser>
        <c:ser>
          <c:idx val="13"/>
          <c:order val="9"/>
          <c:tx>
            <c:strRef>
              <c:f>CR_statistics!$AZ$1291</c:f>
              <c:strCache>
                <c:ptCount val="1"/>
                <c:pt idx="0">
                  <c:v>RAN #56</c:v>
                </c:pt>
              </c:strCache>
            </c:strRef>
          </c:tx>
          <c:spPr>
            <a:solidFill>
              <a:srgbClr val="8000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CR_statistics!$AZ$1292:$AZ$1299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1C3-4D7B-BDE1-571DD1832E6E}"/>
            </c:ext>
          </c:extLst>
        </c:ser>
        <c:ser>
          <c:idx val="14"/>
          <c:order val="10"/>
          <c:tx>
            <c:strRef>
              <c:f>CR_statistics!$BA$1291</c:f>
              <c:strCache>
                <c:ptCount val="1"/>
                <c:pt idx="0">
                  <c:v>RAN #57</c:v>
                </c:pt>
              </c:strCache>
            </c:strRef>
          </c:tx>
          <c:spPr>
            <a:solidFill>
              <a:srgbClr val="FFCC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CR_statistics!$BA$1292:$BA$1299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1C3-4D7B-BDE1-571DD1832E6E}"/>
            </c:ext>
          </c:extLst>
        </c:ser>
        <c:ser>
          <c:idx val="15"/>
          <c:order val="11"/>
          <c:tx>
            <c:strRef>
              <c:f>CR_statistics!$BB$1291</c:f>
              <c:strCache>
                <c:ptCount val="1"/>
                <c:pt idx="0">
                  <c:v>RAN #58</c:v>
                </c:pt>
              </c:strCache>
            </c:strRef>
          </c:tx>
          <c:spPr>
            <a:solidFill>
              <a:srgbClr val="FF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CR_statistics!$BB$1292:$BB$1299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1C3-4D7B-BDE1-571DD1832E6E}"/>
            </c:ext>
          </c:extLst>
        </c:ser>
        <c:ser>
          <c:idx val="16"/>
          <c:order val="12"/>
          <c:tx>
            <c:strRef>
              <c:f>CR_statistics!$BC$1291</c:f>
              <c:strCache>
                <c:ptCount val="1"/>
                <c:pt idx="0">
                  <c:v>RAN #59</c:v>
                </c:pt>
              </c:strCache>
            </c:strRef>
          </c:tx>
          <c:spPr>
            <a:solidFill>
              <a:srgbClr val="00CC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CR_statistics!$BC$1292:$BC$1299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1C3-4D7B-BDE1-571DD1832E6E}"/>
            </c:ext>
          </c:extLst>
        </c:ser>
        <c:ser>
          <c:idx val="17"/>
          <c:order val="13"/>
          <c:tx>
            <c:strRef>
              <c:f>CR_statistics!$BD$1291</c:f>
              <c:strCache>
                <c:ptCount val="1"/>
                <c:pt idx="0">
                  <c:v>RAN #60</c:v>
                </c:pt>
              </c:strCache>
            </c:strRef>
          </c:tx>
          <c:spPr>
            <a:solidFill>
              <a:srgbClr val="00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CR_statistics!$BD$1292:$BD$1299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1C3-4D7B-BDE1-571DD1832E6E}"/>
            </c:ext>
          </c:extLst>
        </c:ser>
        <c:ser>
          <c:idx val="18"/>
          <c:order val="14"/>
          <c:tx>
            <c:strRef>
              <c:f>CR_statistics!$BE$1291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CR_statistics!$BE$1292:$BE$1299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1C3-4D7B-BDE1-571DD1832E6E}"/>
            </c:ext>
          </c:extLst>
        </c:ser>
        <c:ser>
          <c:idx val="19"/>
          <c:order val="15"/>
          <c:tx>
            <c:strRef>
              <c:f>CR_statistics!$BF$1291</c:f>
              <c:strCache>
                <c:ptCount val="1"/>
                <c:pt idx="0">
                  <c:v>RAN #62</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CR_statistics!$BF$1292:$BF$1299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1C3-4D7B-BDE1-571DD1832E6E}"/>
            </c:ext>
          </c:extLst>
        </c:ser>
        <c:ser>
          <c:idx val="20"/>
          <c:order val="16"/>
          <c:tx>
            <c:strRef>
              <c:f>CR_statistics!$BG$1291</c:f>
              <c:strCache>
                <c:ptCount val="1"/>
                <c:pt idx="0">
                  <c:v>RAN #63</c:v>
                </c:pt>
              </c:strCache>
            </c:strRef>
          </c:tx>
          <c:spPr>
            <a:solidFill>
              <a:srgbClr val="FF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CR_statistics!$BG$1292:$BG$1299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1C3-4D7B-BDE1-571DD1832E6E}"/>
            </c:ext>
          </c:extLst>
        </c:ser>
        <c:ser>
          <c:idx val="21"/>
          <c:order val="17"/>
          <c:tx>
            <c:strRef>
              <c:f>CR_statistics!$BH$1291</c:f>
              <c:strCache>
                <c:ptCount val="1"/>
                <c:pt idx="0">
                  <c:v>RAN #64</c:v>
                </c:pt>
              </c:strCache>
            </c:strRef>
          </c:tx>
          <c:spPr>
            <a:solidFill>
              <a:srgbClr val="FF9900"/>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CR_statistics!$BH$1292:$BH$1299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1C3-4D7B-BDE1-571DD1832E6E}"/>
            </c:ext>
          </c:extLst>
        </c:ser>
        <c:ser>
          <c:idx val="22"/>
          <c:order val="18"/>
          <c:tx>
            <c:strRef>
              <c:f>CR_statistics!$BI$1291</c:f>
              <c:strCache>
                <c:ptCount val="1"/>
                <c:pt idx="0">
                  <c:v>RAN#65</c:v>
                </c:pt>
              </c:strCache>
            </c:strRef>
          </c:tx>
          <c:spPr>
            <a:solidFill>
              <a:srgbClr val="0066FF"/>
            </a:solidFill>
            <a:ln>
              <a:solidFill>
                <a:srgbClr val="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CR_statistics!$BI$1292:$BI$1299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1C3-4D7B-BDE1-571DD1832E6E}"/>
            </c:ext>
          </c:extLst>
        </c:ser>
        <c:ser>
          <c:idx val="23"/>
          <c:order val="19"/>
          <c:tx>
            <c:strRef>
              <c:f>CR_statistics!$BJ$1291</c:f>
              <c:strCache>
                <c:ptCount val="1"/>
                <c:pt idx="0">
                  <c:v>RAN #66</c:v>
                </c:pt>
              </c:strCache>
            </c:strRef>
          </c:tx>
          <c:spPr>
            <a:solidFill>
              <a:schemeClr val="accent6">
                <a:lumMod val="50000"/>
              </a:schemeClr>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CR_statistics!$BJ$1292:$BJ$1299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1C3-4D7B-BDE1-571DD1832E6E}"/>
            </c:ext>
          </c:extLst>
        </c:ser>
        <c:ser>
          <c:idx val="24"/>
          <c:order val="20"/>
          <c:tx>
            <c:strRef>
              <c:f>CR_statistics!$BK$1291</c:f>
              <c:strCache>
                <c:ptCount val="1"/>
                <c:pt idx="0">
                  <c:v>RAN #67</c:v>
                </c:pt>
              </c:strCache>
            </c:strRef>
          </c:tx>
          <c:spPr>
            <a:solidFill>
              <a:srgbClr val="FF0000"/>
            </a:solidFill>
            <a:ln>
              <a:solidFill>
                <a:sysClr val="windowText" lastClr="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CR_statistics!$BK$1292:$BK$1299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1C3-4D7B-BDE1-571DD1832E6E}"/>
            </c:ext>
          </c:extLst>
        </c:ser>
        <c:ser>
          <c:idx val="0"/>
          <c:order val="21"/>
          <c:tx>
            <c:strRef>
              <c:f>CR_statistics!$BL$1291</c:f>
              <c:strCache>
                <c:ptCount val="1"/>
                <c:pt idx="0">
                  <c:v>RAN #68</c:v>
                </c:pt>
              </c:strCache>
            </c:strRef>
          </c:tx>
          <c:spPr>
            <a:solidFill>
              <a:srgbClr val="FF9900"/>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CR_statistics!$BL$1292:$BL$1299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1C3-4D7B-BDE1-571DD1832E6E}"/>
            </c:ext>
          </c:extLst>
        </c:ser>
        <c:ser>
          <c:idx val="1"/>
          <c:order val="22"/>
          <c:tx>
            <c:strRef>
              <c:f>CR_statistics!$BM$1291</c:f>
              <c:strCache>
                <c:ptCount val="1"/>
                <c:pt idx="0">
                  <c:v>RAN #69</c:v>
                </c:pt>
              </c:strCache>
            </c:strRef>
          </c:tx>
          <c:spPr>
            <a:ln>
              <a:solidFill>
                <a:srgbClr val="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CR_statistics!$BM$1292:$BM$1299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1C3-4D7B-BDE1-571DD1832E6E}"/>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CR_statistics!$T$1249</c:f>
              <c:strCache>
                <c:ptCount val="1"/>
                <c:pt idx="0">
                  <c:v>RAN1</c:v>
                </c:pt>
              </c:strCache>
            </c:strRef>
          </c:tx>
          <c:spPr>
            <a:solidFill>
              <a:srgbClr val="00FF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CR_statistics!$T$1250:$T$1255</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F36F-46AE-BD17-6F57EFCCCFFD}"/>
            </c:ext>
          </c:extLst>
        </c:ser>
        <c:ser>
          <c:idx val="1"/>
          <c:order val="1"/>
          <c:tx>
            <c:strRef>
              <c:f>CR_statistics!$U$1249</c:f>
              <c:strCache>
                <c:ptCount val="1"/>
                <c:pt idx="0">
                  <c:v>RAN2</c:v>
                </c:pt>
              </c:strCache>
            </c:strRef>
          </c:tx>
          <c:spPr>
            <a:solidFill>
              <a:srgbClr val="FF00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CR_statistics!$U$1250:$U$1255</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F36F-46AE-BD17-6F57EFCCCFFD}"/>
            </c:ext>
          </c:extLst>
        </c:ser>
        <c:ser>
          <c:idx val="2"/>
          <c:order val="2"/>
          <c:tx>
            <c:strRef>
              <c:f>CR_statistics!$V$1249</c:f>
              <c:strCache>
                <c:ptCount val="1"/>
                <c:pt idx="0">
                  <c:v>RAN3</c:v>
                </c:pt>
              </c:strCache>
            </c:strRef>
          </c:tx>
          <c:spPr>
            <a:solidFill>
              <a:srgbClr val="0000FF"/>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CR_statistics!$V$1250:$V$1255</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F36F-46AE-BD17-6F57EFCCCFFD}"/>
            </c:ext>
          </c:extLst>
        </c:ser>
        <c:ser>
          <c:idx val="3"/>
          <c:order val="3"/>
          <c:tx>
            <c:strRef>
              <c:f>CR_statistics!$W$1249</c:f>
              <c:strCache>
                <c:ptCount val="1"/>
                <c:pt idx="0">
                  <c:v>RAN4</c:v>
                </c:pt>
              </c:strCache>
            </c:strRef>
          </c:tx>
          <c:spPr>
            <a:solidFill>
              <a:srgbClr val="FFFF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CR_statistics!$W$1250:$W$1255</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F36F-46AE-BD17-6F57EFCCCFFD}"/>
            </c:ext>
          </c:extLst>
        </c:ser>
        <c:ser>
          <c:idx val="4"/>
          <c:order val="4"/>
          <c:tx>
            <c:strRef>
              <c:f>CR_statistics!$X$1249</c:f>
              <c:strCache>
                <c:ptCount val="1"/>
                <c:pt idx="0">
                  <c:v>RAN5</c:v>
                </c:pt>
              </c:strCache>
            </c:strRef>
          </c:tx>
          <c:spPr>
            <a:solidFill>
              <a:srgbClr val="660066"/>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CR_statistics!$X$1250:$X$1255</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F36F-46AE-BD17-6F57EFCCCFFD}"/>
            </c:ext>
          </c:extLst>
        </c:ser>
        <c:ser>
          <c:idx val="5"/>
          <c:order val="5"/>
          <c:tx>
            <c:strRef>
              <c:f>CR_statistics!$Y$1249</c:f>
              <c:strCache>
                <c:ptCount val="1"/>
                <c:pt idx="0">
                  <c:v>RAN without RAN5</c:v>
                </c:pt>
              </c:strCache>
            </c:strRef>
          </c:tx>
          <c:spPr>
            <a:solidFill>
              <a:srgbClr val="FF00FF"/>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CR_statistics!$Y$1250:$Y$1255</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F36F-46AE-BD17-6F57EFCCCFFD}"/>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CR_statistics!$AQ$1248</c:f>
              <c:strCache>
                <c:ptCount val="1"/>
                <c:pt idx="0">
                  <c:v>RAN #47</c:v>
                </c:pt>
              </c:strCache>
            </c:strRef>
          </c:tx>
          <c:spPr>
            <a:solidFill>
              <a:srgbClr val="00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CR_statistics!$AQ$1249:$AQ$1256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EDC-4267-9BBB-8788BE4CA027}"/>
            </c:ext>
          </c:extLst>
        </c:ser>
        <c:ser>
          <c:idx val="5"/>
          <c:order val="1"/>
          <c:tx>
            <c:strRef>
              <c:f>CR_statistics!$AR$1248</c:f>
              <c:strCache>
                <c:ptCount val="1"/>
                <c:pt idx="0">
                  <c:v>RAN #48</c:v>
                </c:pt>
              </c:strCache>
            </c:strRef>
          </c:tx>
          <c:spPr>
            <a:solidFill>
              <a:srgbClr val="80008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CR_statistics!$AR$1249:$AR$1256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EDC-4267-9BBB-8788BE4CA027}"/>
            </c:ext>
          </c:extLst>
        </c:ser>
        <c:ser>
          <c:idx val="6"/>
          <c:order val="2"/>
          <c:tx>
            <c:strRef>
              <c:f>CR_statistics!$AS$1248</c:f>
              <c:strCache>
                <c:ptCount val="1"/>
                <c:pt idx="0">
                  <c:v>RAN #49</c:v>
                </c:pt>
              </c:strCache>
            </c:strRef>
          </c:tx>
          <c:spPr>
            <a:solidFill>
              <a:srgbClr val="0066CC"/>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CR_statistics!$AS$1249:$AS$1256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EDC-4267-9BBB-8788BE4CA027}"/>
            </c:ext>
          </c:extLst>
        </c:ser>
        <c:ser>
          <c:idx val="7"/>
          <c:order val="3"/>
          <c:tx>
            <c:strRef>
              <c:f>CR_statistics!$AT$1248</c:f>
              <c:strCache>
                <c:ptCount val="1"/>
                <c:pt idx="0">
                  <c:v>RAN #50</c:v>
                </c:pt>
              </c:strCache>
            </c:strRef>
          </c:tx>
          <c:spPr>
            <a:solidFill>
              <a:srgbClr val="FF99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CR_statistics!$AT$1249:$AT$1256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EDC-4267-9BBB-8788BE4CA027}"/>
            </c:ext>
          </c:extLst>
        </c:ser>
        <c:ser>
          <c:idx val="8"/>
          <c:order val="4"/>
          <c:tx>
            <c:strRef>
              <c:f>CR_statistics!$AU$1248</c:f>
              <c:strCache>
                <c:ptCount val="1"/>
                <c:pt idx="0">
                  <c:v>RAN #51</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CR_statistics!$AU$1249:$AU$1256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EDC-4267-9BBB-8788BE4CA027}"/>
            </c:ext>
          </c:extLst>
        </c:ser>
        <c:ser>
          <c:idx val="9"/>
          <c:order val="5"/>
          <c:tx>
            <c:strRef>
              <c:f>CR_statistics!$AV$1248</c:f>
              <c:strCache>
                <c:ptCount val="1"/>
                <c:pt idx="0">
                  <c:v>RAN #52</c:v>
                </c:pt>
              </c:strCache>
            </c:strRef>
          </c:tx>
          <c:spPr>
            <a:solidFill>
              <a:srgbClr val="FF00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CR_statistics!$AV$1249:$AV$1256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EDC-4267-9BBB-8788BE4CA027}"/>
            </c:ext>
          </c:extLst>
        </c:ser>
        <c:ser>
          <c:idx val="10"/>
          <c:order val="6"/>
          <c:tx>
            <c:strRef>
              <c:f>CR_statistics!$AW$1248</c:f>
              <c:strCache>
                <c:ptCount val="1"/>
                <c:pt idx="0">
                  <c:v>RAN #53</c:v>
                </c:pt>
              </c:strCache>
            </c:strRef>
          </c:tx>
          <c:spPr>
            <a:solidFill>
              <a:srgbClr val="FF00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CR_statistics!$AW$1249:$AW$1256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EDC-4267-9BBB-8788BE4CA027}"/>
            </c:ext>
          </c:extLst>
        </c:ser>
        <c:ser>
          <c:idx val="11"/>
          <c:order val="7"/>
          <c:tx>
            <c:strRef>
              <c:f>CR_statistics!$AX$1248</c:f>
              <c:strCache>
                <c:ptCount val="1"/>
                <c:pt idx="0">
                  <c:v>RAN #54</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CR_statistics!$AX$1249:$AX$1256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EDC-4267-9BBB-8788BE4CA027}"/>
            </c:ext>
          </c:extLst>
        </c:ser>
        <c:ser>
          <c:idx val="12"/>
          <c:order val="8"/>
          <c:tx>
            <c:strRef>
              <c:f>CR_statistics!$AY$1248</c:f>
              <c:strCache>
                <c:ptCount val="1"/>
                <c:pt idx="0">
                  <c:v>RAN #55</c:v>
                </c:pt>
              </c:strCache>
            </c:strRef>
          </c:tx>
          <c:spPr>
            <a:solidFill>
              <a:srgbClr val="FF00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CR_statistics!$AY$1249:$AY$1256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EDC-4267-9BBB-8788BE4CA027}"/>
            </c:ext>
          </c:extLst>
        </c:ser>
        <c:ser>
          <c:idx val="13"/>
          <c:order val="9"/>
          <c:tx>
            <c:strRef>
              <c:f>CR_statistics!$AZ$1248</c:f>
              <c:strCache>
                <c:ptCount val="1"/>
                <c:pt idx="0">
                  <c:v>RAN #56</c:v>
                </c:pt>
              </c:strCache>
            </c:strRef>
          </c:tx>
          <c:spPr>
            <a:solidFill>
              <a:srgbClr val="8000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CR_statistics!$AZ$1249:$AZ$1256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EDC-4267-9BBB-8788BE4CA027}"/>
            </c:ext>
          </c:extLst>
        </c:ser>
        <c:ser>
          <c:idx val="14"/>
          <c:order val="10"/>
          <c:tx>
            <c:strRef>
              <c:f>CR_statistics!$BA$1248</c:f>
              <c:strCache>
                <c:ptCount val="1"/>
                <c:pt idx="0">
                  <c:v>RAN #57</c:v>
                </c:pt>
              </c:strCache>
            </c:strRef>
          </c:tx>
          <c:spPr>
            <a:solidFill>
              <a:srgbClr val="FFCC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CR_statistics!$BA$1249:$BA$1256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EDC-4267-9BBB-8788BE4CA027}"/>
            </c:ext>
          </c:extLst>
        </c:ser>
        <c:ser>
          <c:idx val="15"/>
          <c:order val="11"/>
          <c:tx>
            <c:strRef>
              <c:f>CR_statistics!$BB$1248</c:f>
              <c:strCache>
                <c:ptCount val="1"/>
                <c:pt idx="0">
                  <c:v>RAN #58</c:v>
                </c:pt>
              </c:strCache>
            </c:strRef>
          </c:tx>
          <c:spPr>
            <a:solidFill>
              <a:srgbClr val="FF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CR_statistics!$BB$1249:$BB$1256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EDC-4267-9BBB-8788BE4CA027}"/>
            </c:ext>
          </c:extLst>
        </c:ser>
        <c:ser>
          <c:idx val="16"/>
          <c:order val="12"/>
          <c:tx>
            <c:strRef>
              <c:f>CR_statistics!$BC$1248</c:f>
              <c:strCache>
                <c:ptCount val="1"/>
                <c:pt idx="0">
                  <c:v>RAN #59</c:v>
                </c:pt>
              </c:strCache>
            </c:strRef>
          </c:tx>
          <c:spPr>
            <a:solidFill>
              <a:srgbClr val="00CC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CR_statistics!$BC$1249:$BC$1256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EDC-4267-9BBB-8788BE4CA027}"/>
            </c:ext>
          </c:extLst>
        </c:ser>
        <c:ser>
          <c:idx val="17"/>
          <c:order val="13"/>
          <c:tx>
            <c:strRef>
              <c:f>CR_statistics!$BD$1248</c:f>
              <c:strCache>
                <c:ptCount val="1"/>
                <c:pt idx="0">
                  <c:v>RAN #60</c:v>
                </c:pt>
              </c:strCache>
            </c:strRef>
          </c:tx>
          <c:spPr>
            <a:solidFill>
              <a:srgbClr val="00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CR_statistics!$BD$1249:$BD$1256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EDC-4267-9BBB-8788BE4CA027}"/>
            </c:ext>
          </c:extLst>
        </c:ser>
        <c:ser>
          <c:idx val="18"/>
          <c:order val="14"/>
          <c:tx>
            <c:strRef>
              <c:f>CR_statistics!$BE$1248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CR_statistics!$BE$1249:$BE$1256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EDC-4267-9BBB-8788BE4CA027}"/>
            </c:ext>
          </c:extLst>
        </c:ser>
        <c:ser>
          <c:idx val="19"/>
          <c:order val="15"/>
          <c:tx>
            <c:strRef>
              <c:f>CR_statistics!$BF$1248</c:f>
              <c:strCache>
                <c:ptCount val="1"/>
                <c:pt idx="0">
                  <c:v>RAN #62</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CR_statistics!$BF$1249:$BF$1256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EDC-4267-9BBB-8788BE4CA027}"/>
            </c:ext>
          </c:extLst>
        </c:ser>
        <c:ser>
          <c:idx val="20"/>
          <c:order val="16"/>
          <c:tx>
            <c:strRef>
              <c:f>CR_statistics!$BG$1248</c:f>
              <c:strCache>
                <c:ptCount val="1"/>
                <c:pt idx="0">
                  <c:v>RAN #63</c:v>
                </c:pt>
              </c:strCache>
            </c:strRef>
          </c:tx>
          <c:spPr>
            <a:solidFill>
              <a:srgbClr val="FF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CR_statistics!$BG$1249:$BG$1256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EDC-4267-9BBB-8788BE4CA027}"/>
            </c:ext>
          </c:extLst>
        </c:ser>
        <c:ser>
          <c:idx val="21"/>
          <c:order val="17"/>
          <c:tx>
            <c:strRef>
              <c:f>CR_statistics!$BH$1248</c:f>
              <c:strCache>
                <c:ptCount val="1"/>
                <c:pt idx="0">
                  <c:v>RAN #64</c:v>
                </c:pt>
              </c:strCache>
            </c:strRef>
          </c:tx>
          <c:spPr>
            <a:solidFill>
              <a:srgbClr val="FF99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CR_statistics!$BH$1249:$BH$1256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EDC-4267-9BBB-8788BE4CA027}"/>
            </c:ext>
          </c:extLst>
        </c:ser>
        <c:ser>
          <c:idx val="22"/>
          <c:order val="18"/>
          <c:tx>
            <c:strRef>
              <c:f>CR_statistics!$BI$1248</c:f>
              <c:strCache>
                <c:ptCount val="1"/>
                <c:pt idx="0">
                  <c:v>RAN#65</c:v>
                </c:pt>
              </c:strCache>
            </c:strRef>
          </c:tx>
          <c:spPr>
            <a:solidFill>
              <a:srgbClr val="0066FF"/>
            </a:solidFill>
            <a:ln>
              <a:solidFill>
                <a:srgbClr val="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CR_statistics!$BI$1249:$BI$1256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EDC-4267-9BBB-8788BE4CA027}"/>
            </c:ext>
          </c:extLst>
        </c:ser>
        <c:ser>
          <c:idx val="23"/>
          <c:order val="19"/>
          <c:tx>
            <c:strRef>
              <c:f>CR_statistics!$BJ$1248</c:f>
              <c:strCache>
                <c:ptCount val="1"/>
                <c:pt idx="0">
                  <c:v>RAN #66</c:v>
                </c:pt>
              </c:strCache>
            </c:strRef>
          </c:tx>
          <c:spPr>
            <a:solidFill>
              <a:schemeClr val="accent6">
                <a:lumMod val="50000"/>
              </a:schemeClr>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CR_statistics!$BJ$1249:$BJ$1256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EDC-4267-9BBB-8788BE4CA027}"/>
            </c:ext>
          </c:extLst>
        </c:ser>
        <c:ser>
          <c:idx val="24"/>
          <c:order val="20"/>
          <c:tx>
            <c:strRef>
              <c:f>CR_statistics!$BK$1248</c:f>
              <c:strCache>
                <c:ptCount val="1"/>
                <c:pt idx="0">
                  <c:v>RAN #67</c:v>
                </c:pt>
              </c:strCache>
            </c:strRef>
          </c:tx>
          <c:spPr>
            <a:solidFill>
              <a:srgbClr val="FF0000"/>
            </a:solidFill>
            <a:ln>
              <a:solidFill>
                <a:sysClr val="windowText" lastClr="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CR_statistics!$BK$1249:$BK$1256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EDC-4267-9BBB-8788BE4CA027}"/>
            </c:ext>
          </c:extLst>
        </c:ser>
        <c:ser>
          <c:idx val="0"/>
          <c:order val="21"/>
          <c:tx>
            <c:strRef>
              <c:f>CR_statistics!$BL$1248</c:f>
              <c:strCache>
                <c:ptCount val="1"/>
                <c:pt idx="0">
                  <c:v>RAN #68</c:v>
                </c:pt>
              </c:strCache>
            </c:strRef>
          </c:tx>
          <c:spPr>
            <a:solidFill>
              <a:srgbClr val="FF99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CR_statistics!$BL$1249:$BL$1256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EDC-4267-9BBB-8788BE4CA027}"/>
            </c:ext>
          </c:extLst>
        </c:ser>
        <c:ser>
          <c:idx val="1"/>
          <c:order val="22"/>
          <c:tx>
            <c:strRef>
              <c:f>CR_statistics!$BM$1248</c:f>
              <c:strCache>
                <c:ptCount val="1"/>
                <c:pt idx="0">
                  <c:v>RAN #69</c:v>
                </c:pt>
              </c:strCache>
            </c:strRef>
          </c:tx>
          <c:spPr>
            <a:ln>
              <a:solidFill>
                <a:srgbClr val="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CR_statistics!$BM$1249:$BM$1256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EDC-4267-9BBB-8788BE4CA027}"/>
            </c:ext>
          </c:extLst>
        </c:ser>
        <c:ser>
          <c:idx val="2"/>
          <c:order val="23"/>
          <c:tx>
            <c:strRef>
              <c:f>CR_statistics!$BN$1248</c:f>
              <c:strCache>
                <c:ptCount val="1"/>
                <c:pt idx="0">
                  <c:v>RAN #70</c:v>
                </c:pt>
              </c:strCache>
            </c:strRef>
          </c:tx>
          <c:spPr>
            <a:solidFill>
              <a:srgbClr val="FF00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CR_statistics!$BN$1249:$BN$1256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EDC-4267-9BBB-8788BE4CA027}"/>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CR_statistics!$T$1204</c:f>
              <c:strCache>
                <c:ptCount val="1"/>
                <c:pt idx="0">
                  <c:v>RAN1</c:v>
                </c:pt>
              </c:strCache>
            </c:strRef>
          </c:tx>
          <c:spPr>
            <a:solidFill>
              <a:srgbClr val="00FF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CR_statistics!$T$1205:$T$1210</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27A2-48AB-A431-485D3CB9B907}"/>
            </c:ext>
          </c:extLst>
        </c:ser>
        <c:ser>
          <c:idx val="1"/>
          <c:order val="1"/>
          <c:tx>
            <c:strRef>
              <c:f>CR_statistics!$U$1204</c:f>
              <c:strCache>
                <c:ptCount val="1"/>
                <c:pt idx="0">
                  <c:v>RAN2</c:v>
                </c:pt>
              </c:strCache>
            </c:strRef>
          </c:tx>
          <c:spPr>
            <a:solidFill>
              <a:srgbClr val="FF00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CR_statistics!$U$1205:$U$1210</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27A2-48AB-A431-485D3CB9B907}"/>
            </c:ext>
          </c:extLst>
        </c:ser>
        <c:ser>
          <c:idx val="2"/>
          <c:order val="2"/>
          <c:tx>
            <c:strRef>
              <c:f>CR_statistics!$V$1204</c:f>
              <c:strCache>
                <c:ptCount val="1"/>
                <c:pt idx="0">
                  <c:v>RAN3</c:v>
                </c:pt>
              </c:strCache>
            </c:strRef>
          </c:tx>
          <c:spPr>
            <a:solidFill>
              <a:srgbClr val="0000FF"/>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CR_statistics!$V$1205:$V$1210</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27A2-48AB-A431-485D3CB9B907}"/>
            </c:ext>
          </c:extLst>
        </c:ser>
        <c:ser>
          <c:idx val="3"/>
          <c:order val="3"/>
          <c:tx>
            <c:strRef>
              <c:f>CR_statistics!$W$1204</c:f>
              <c:strCache>
                <c:ptCount val="1"/>
                <c:pt idx="0">
                  <c:v>RAN4</c:v>
                </c:pt>
              </c:strCache>
            </c:strRef>
          </c:tx>
          <c:spPr>
            <a:solidFill>
              <a:srgbClr val="FFFF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CR_statistics!$W$1205:$W$1210</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27A2-48AB-A431-485D3CB9B907}"/>
            </c:ext>
          </c:extLst>
        </c:ser>
        <c:ser>
          <c:idx val="4"/>
          <c:order val="4"/>
          <c:tx>
            <c:strRef>
              <c:f>CR_statistics!$X$1204</c:f>
              <c:strCache>
                <c:ptCount val="1"/>
                <c:pt idx="0">
                  <c:v>RAN5</c:v>
                </c:pt>
              </c:strCache>
            </c:strRef>
          </c:tx>
          <c:spPr>
            <a:solidFill>
              <a:srgbClr val="660066"/>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CR_statistics!$X$1205:$X$1210</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27A2-48AB-A431-485D3CB9B907}"/>
            </c:ext>
          </c:extLst>
        </c:ser>
        <c:ser>
          <c:idx val="5"/>
          <c:order val="5"/>
          <c:tx>
            <c:strRef>
              <c:f>CR_statistics!$Y$1204</c:f>
              <c:strCache>
                <c:ptCount val="1"/>
                <c:pt idx="0">
                  <c:v>RAN without RAN5</c:v>
                </c:pt>
              </c:strCache>
            </c:strRef>
          </c:tx>
          <c:spPr>
            <a:solidFill>
              <a:srgbClr val="FF00FF"/>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CR_statistics!$Y$1205:$Y$1210</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27A2-48AB-A431-485D3CB9B90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CR_statistics!$AQ$1203</c:f>
              <c:strCache>
                <c:ptCount val="1"/>
                <c:pt idx="0">
                  <c:v>RAN #47</c:v>
                </c:pt>
              </c:strCache>
            </c:strRef>
          </c:tx>
          <c:spPr>
            <a:solidFill>
              <a:srgbClr val="00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CR_statistics!$AQ$1204:$AQ$1211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CE-4398-8FFC-F040ED61CBE9}"/>
            </c:ext>
          </c:extLst>
        </c:ser>
        <c:ser>
          <c:idx val="5"/>
          <c:order val="1"/>
          <c:tx>
            <c:strRef>
              <c:f>CR_statistics!$AR$1203</c:f>
              <c:strCache>
                <c:ptCount val="1"/>
                <c:pt idx="0">
                  <c:v>RAN #48</c:v>
                </c:pt>
              </c:strCache>
            </c:strRef>
          </c:tx>
          <c:spPr>
            <a:solidFill>
              <a:srgbClr val="80008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CR_statistics!$AR$1204:$AR$1211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CE-4398-8FFC-F040ED61CBE9}"/>
            </c:ext>
          </c:extLst>
        </c:ser>
        <c:ser>
          <c:idx val="6"/>
          <c:order val="2"/>
          <c:tx>
            <c:strRef>
              <c:f>CR_statistics!$AS$1203</c:f>
              <c:strCache>
                <c:ptCount val="1"/>
                <c:pt idx="0">
                  <c:v>RAN #49</c:v>
                </c:pt>
              </c:strCache>
            </c:strRef>
          </c:tx>
          <c:spPr>
            <a:solidFill>
              <a:srgbClr val="0066CC"/>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CR_statistics!$AS$1204:$AS$1211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DCE-4398-8FFC-F040ED61CBE9}"/>
            </c:ext>
          </c:extLst>
        </c:ser>
        <c:ser>
          <c:idx val="7"/>
          <c:order val="3"/>
          <c:tx>
            <c:strRef>
              <c:f>CR_statistics!$AT$1203</c:f>
              <c:strCache>
                <c:ptCount val="1"/>
                <c:pt idx="0">
                  <c:v>RAN #50</c:v>
                </c:pt>
              </c:strCache>
            </c:strRef>
          </c:tx>
          <c:spPr>
            <a:solidFill>
              <a:srgbClr val="FF99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CR_statistics!$AT$1204:$AT$1211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DCE-4398-8FFC-F040ED61CBE9}"/>
            </c:ext>
          </c:extLst>
        </c:ser>
        <c:ser>
          <c:idx val="8"/>
          <c:order val="4"/>
          <c:tx>
            <c:strRef>
              <c:f>CR_statistics!$AU$1203</c:f>
              <c:strCache>
                <c:ptCount val="1"/>
                <c:pt idx="0">
                  <c:v>RAN #51</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CR_statistics!$AU$1204:$AU$1211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DCE-4398-8FFC-F040ED61CBE9}"/>
            </c:ext>
          </c:extLst>
        </c:ser>
        <c:ser>
          <c:idx val="9"/>
          <c:order val="5"/>
          <c:tx>
            <c:strRef>
              <c:f>CR_statistics!$AV$1203</c:f>
              <c:strCache>
                <c:ptCount val="1"/>
                <c:pt idx="0">
                  <c:v>RAN #52</c:v>
                </c:pt>
              </c:strCache>
            </c:strRef>
          </c:tx>
          <c:spPr>
            <a:solidFill>
              <a:srgbClr val="FF00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CR_statistics!$AV$1204:$AV$1211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DCE-4398-8FFC-F040ED61CBE9}"/>
            </c:ext>
          </c:extLst>
        </c:ser>
        <c:ser>
          <c:idx val="10"/>
          <c:order val="6"/>
          <c:tx>
            <c:strRef>
              <c:f>CR_statistics!$AW$1203</c:f>
              <c:strCache>
                <c:ptCount val="1"/>
                <c:pt idx="0">
                  <c:v>RAN #53</c:v>
                </c:pt>
              </c:strCache>
            </c:strRef>
          </c:tx>
          <c:spPr>
            <a:solidFill>
              <a:srgbClr val="FF00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CR_statistics!$AW$1204:$AW$1211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DCE-4398-8FFC-F040ED61CBE9}"/>
            </c:ext>
          </c:extLst>
        </c:ser>
        <c:ser>
          <c:idx val="11"/>
          <c:order val="7"/>
          <c:tx>
            <c:strRef>
              <c:f>CR_statistics!$AX$1203</c:f>
              <c:strCache>
                <c:ptCount val="1"/>
                <c:pt idx="0">
                  <c:v>RAN #54</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CR_statistics!$AX$1204:$AX$1211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DCE-4398-8FFC-F040ED61CBE9}"/>
            </c:ext>
          </c:extLst>
        </c:ser>
        <c:ser>
          <c:idx val="12"/>
          <c:order val="8"/>
          <c:tx>
            <c:strRef>
              <c:f>CR_statistics!$AY$1203</c:f>
              <c:strCache>
                <c:ptCount val="1"/>
                <c:pt idx="0">
                  <c:v>RAN #55</c:v>
                </c:pt>
              </c:strCache>
            </c:strRef>
          </c:tx>
          <c:spPr>
            <a:solidFill>
              <a:srgbClr val="FF00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CR_statistics!$AY$1204:$AY$1211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DCE-4398-8FFC-F040ED61CBE9}"/>
            </c:ext>
          </c:extLst>
        </c:ser>
        <c:ser>
          <c:idx val="13"/>
          <c:order val="9"/>
          <c:tx>
            <c:strRef>
              <c:f>CR_statistics!$AZ$1203</c:f>
              <c:strCache>
                <c:ptCount val="1"/>
                <c:pt idx="0">
                  <c:v>RAN #56</c:v>
                </c:pt>
              </c:strCache>
            </c:strRef>
          </c:tx>
          <c:spPr>
            <a:solidFill>
              <a:srgbClr val="8000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CR_statistics!$AZ$1204:$AZ$1211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DCE-4398-8FFC-F040ED61CBE9}"/>
            </c:ext>
          </c:extLst>
        </c:ser>
        <c:ser>
          <c:idx val="14"/>
          <c:order val="10"/>
          <c:tx>
            <c:strRef>
              <c:f>CR_statistics!$BA$1203</c:f>
              <c:strCache>
                <c:ptCount val="1"/>
                <c:pt idx="0">
                  <c:v>RAN #57</c:v>
                </c:pt>
              </c:strCache>
            </c:strRef>
          </c:tx>
          <c:spPr>
            <a:solidFill>
              <a:srgbClr val="FFCC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CR_statistics!$BA$1204:$BA$1211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DCE-4398-8FFC-F040ED61CBE9}"/>
            </c:ext>
          </c:extLst>
        </c:ser>
        <c:ser>
          <c:idx val="15"/>
          <c:order val="11"/>
          <c:tx>
            <c:strRef>
              <c:f>CR_statistics!$BB$1203</c:f>
              <c:strCache>
                <c:ptCount val="1"/>
                <c:pt idx="0">
                  <c:v>RAN #58</c:v>
                </c:pt>
              </c:strCache>
            </c:strRef>
          </c:tx>
          <c:spPr>
            <a:solidFill>
              <a:srgbClr val="FF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CR_statistics!$BB$1204:$BB$1211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DCE-4398-8FFC-F040ED61CBE9}"/>
            </c:ext>
          </c:extLst>
        </c:ser>
        <c:ser>
          <c:idx val="16"/>
          <c:order val="12"/>
          <c:tx>
            <c:strRef>
              <c:f>CR_statistics!$BC$1203</c:f>
              <c:strCache>
                <c:ptCount val="1"/>
                <c:pt idx="0">
                  <c:v>RAN #59</c:v>
                </c:pt>
              </c:strCache>
            </c:strRef>
          </c:tx>
          <c:spPr>
            <a:solidFill>
              <a:srgbClr val="00CC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CR_statistics!$BC$1204:$BC$1211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DCE-4398-8FFC-F040ED61CBE9}"/>
            </c:ext>
          </c:extLst>
        </c:ser>
        <c:ser>
          <c:idx val="17"/>
          <c:order val="13"/>
          <c:tx>
            <c:strRef>
              <c:f>CR_statistics!$BD$1203</c:f>
              <c:strCache>
                <c:ptCount val="1"/>
                <c:pt idx="0">
                  <c:v>RAN #60</c:v>
                </c:pt>
              </c:strCache>
            </c:strRef>
          </c:tx>
          <c:spPr>
            <a:solidFill>
              <a:srgbClr val="00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CR_statistics!$BD$1204:$BD$1211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DCE-4398-8FFC-F040ED61CBE9}"/>
            </c:ext>
          </c:extLst>
        </c:ser>
        <c:ser>
          <c:idx val="18"/>
          <c:order val="14"/>
          <c:tx>
            <c:strRef>
              <c:f>CR_statistics!$BE$1203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CR_statistics!$BE$1204:$BE$1211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DCE-4398-8FFC-F040ED61CBE9}"/>
            </c:ext>
          </c:extLst>
        </c:ser>
        <c:ser>
          <c:idx val="19"/>
          <c:order val="15"/>
          <c:tx>
            <c:strRef>
              <c:f>CR_statistics!$BF$1203</c:f>
              <c:strCache>
                <c:ptCount val="1"/>
                <c:pt idx="0">
                  <c:v>RAN #62</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CR_statistics!$BF$1204:$BF$1211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DCE-4398-8FFC-F040ED61CBE9}"/>
            </c:ext>
          </c:extLst>
        </c:ser>
        <c:ser>
          <c:idx val="20"/>
          <c:order val="16"/>
          <c:tx>
            <c:strRef>
              <c:f>CR_statistics!$BG$1203</c:f>
              <c:strCache>
                <c:ptCount val="1"/>
                <c:pt idx="0">
                  <c:v>RAN #63</c:v>
                </c:pt>
              </c:strCache>
            </c:strRef>
          </c:tx>
          <c:spPr>
            <a:solidFill>
              <a:srgbClr val="FF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CR_statistics!$BG$1204:$BG$1211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DCE-4398-8FFC-F040ED61CBE9}"/>
            </c:ext>
          </c:extLst>
        </c:ser>
        <c:ser>
          <c:idx val="21"/>
          <c:order val="17"/>
          <c:tx>
            <c:strRef>
              <c:f>CR_statistics!$BH$1203</c:f>
              <c:strCache>
                <c:ptCount val="1"/>
                <c:pt idx="0">
                  <c:v>RAN #64</c:v>
                </c:pt>
              </c:strCache>
            </c:strRef>
          </c:tx>
          <c:spPr>
            <a:solidFill>
              <a:srgbClr val="FF99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CR_statistics!$BH$1204:$BH$1211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DCE-4398-8FFC-F040ED61CBE9}"/>
            </c:ext>
          </c:extLst>
        </c:ser>
        <c:ser>
          <c:idx val="22"/>
          <c:order val="18"/>
          <c:tx>
            <c:strRef>
              <c:f>CR_statistics!$BI$1203</c:f>
              <c:strCache>
                <c:ptCount val="1"/>
                <c:pt idx="0">
                  <c:v>RAN#65</c:v>
                </c:pt>
              </c:strCache>
            </c:strRef>
          </c:tx>
          <c:spPr>
            <a:solidFill>
              <a:srgbClr val="0066FF"/>
            </a:solidFill>
            <a:ln>
              <a:solidFill>
                <a:srgbClr val="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CR_statistics!$BI$1204:$BI$1211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DCE-4398-8FFC-F040ED61CBE9}"/>
            </c:ext>
          </c:extLst>
        </c:ser>
        <c:ser>
          <c:idx val="23"/>
          <c:order val="19"/>
          <c:tx>
            <c:strRef>
              <c:f>CR_statistics!$BJ$1203</c:f>
              <c:strCache>
                <c:ptCount val="1"/>
                <c:pt idx="0">
                  <c:v>RAN #66</c:v>
                </c:pt>
              </c:strCache>
            </c:strRef>
          </c:tx>
          <c:spPr>
            <a:solidFill>
              <a:schemeClr val="accent6">
                <a:lumMod val="50000"/>
              </a:schemeClr>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CR_statistics!$BJ$1204:$BJ$1211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DCE-4398-8FFC-F040ED61CBE9}"/>
            </c:ext>
          </c:extLst>
        </c:ser>
        <c:ser>
          <c:idx val="24"/>
          <c:order val="20"/>
          <c:tx>
            <c:strRef>
              <c:f>CR_statistics!$BK$1203</c:f>
              <c:strCache>
                <c:ptCount val="1"/>
                <c:pt idx="0">
                  <c:v>RAN #67</c:v>
                </c:pt>
              </c:strCache>
            </c:strRef>
          </c:tx>
          <c:spPr>
            <a:solidFill>
              <a:srgbClr val="FF0000"/>
            </a:solidFill>
            <a:ln>
              <a:solidFill>
                <a:sysClr val="windowText" lastClr="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CR_statistics!$BK$1204:$BK$1211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DCE-4398-8FFC-F040ED61CBE9}"/>
            </c:ext>
          </c:extLst>
        </c:ser>
        <c:ser>
          <c:idx val="0"/>
          <c:order val="21"/>
          <c:tx>
            <c:strRef>
              <c:f>CR_statistics!$BL$1203</c:f>
              <c:strCache>
                <c:ptCount val="1"/>
                <c:pt idx="0">
                  <c:v>RAN #68</c:v>
                </c:pt>
              </c:strCache>
            </c:strRef>
          </c:tx>
          <c:spPr>
            <a:solidFill>
              <a:srgbClr val="FF99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CR_statistics!$BL$1204:$BL$1211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DCE-4398-8FFC-F040ED61CBE9}"/>
            </c:ext>
          </c:extLst>
        </c:ser>
        <c:ser>
          <c:idx val="1"/>
          <c:order val="22"/>
          <c:tx>
            <c:strRef>
              <c:f>CR_statistics!$BM$1203</c:f>
              <c:strCache>
                <c:ptCount val="1"/>
                <c:pt idx="0">
                  <c:v>RAN #69</c:v>
                </c:pt>
              </c:strCache>
            </c:strRef>
          </c:tx>
          <c:spPr>
            <a:ln>
              <a:solidFill>
                <a:srgbClr val="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CR_statistics!$BM$1204:$BM$1211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DCE-4398-8FFC-F040ED61CBE9}"/>
            </c:ext>
          </c:extLst>
        </c:ser>
        <c:ser>
          <c:idx val="2"/>
          <c:order val="23"/>
          <c:tx>
            <c:strRef>
              <c:f>CR_statistics!$BN$1203</c:f>
              <c:strCache>
                <c:ptCount val="1"/>
                <c:pt idx="0">
                  <c:v>RAN #70</c:v>
                </c:pt>
              </c:strCache>
            </c:strRef>
          </c:tx>
          <c:spPr>
            <a:solidFill>
              <a:srgbClr val="FF00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CR_statistics!$BN$1204:$BN$1211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DCE-4398-8FFC-F040ED61CBE9}"/>
            </c:ext>
          </c:extLst>
        </c:ser>
        <c:ser>
          <c:idx val="3"/>
          <c:order val="24"/>
          <c:tx>
            <c:strRef>
              <c:f>CR_statistics!$BO$1203</c:f>
              <c:strCache>
                <c:ptCount val="1"/>
                <c:pt idx="0">
                  <c:v>RAN #71</c:v>
                </c:pt>
              </c:strCache>
            </c:strRef>
          </c:tx>
          <c:spPr>
            <a:solidFill>
              <a:srgbClr val="00FF00"/>
            </a:solidFill>
            <a:ln>
              <a:solidFill>
                <a:srgbClr val="000000"/>
              </a:solidFill>
            </a:ln>
          </c:spPr>
          <c:invertIfNegative val="0"/>
          <c:val>
            <c:numRef>
              <c:f>CR_statistics!$BO$1204:$BO$1211</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0DCE-4398-8FFC-F040ED61CBE9}"/>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CR_statistics!$T$1159</c:f>
              <c:strCache>
                <c:ptCount val="1"/>
                <c:pt idx="0">
                  <c:v>RAN1</c:v>
                </c:pt>
              </c:strCache>
            </c:strRef>
          </c:tx>
          <c:spPr>
            <a:solidFill>
              <a:srgbClr val="00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CR_statistics!$T$1160:$T$1166</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D73-4720-A206-1DB02B97D4F0}"/>
            </c:ext>
          </c:extLst>
        </c:ser>
        <c:ser>
          <c:idx val="1"/>
          <c:order val="1"/>
          <c:tx>
            <c:strRef>
              <c:f>CR_statistics!$U$1159</c:f>
              <c:strCache>
                <c:ptCount val="1"/>
                <c:pt idx="0">
                  <c:v>RAN2</c:v>
                </c:pt>
              </c:strCache>
            </c:strRef>
          </c:tx>
          <c:spPr>
            <a:solidFill>
              <a:srgbClr val="FF00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CR_statistics!$U$1160:$U$1166</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D73-4720-A206-1DB02B97D4F0}"/>
            </c:ext>
          </c:extLst>
        </c:ser>
        <c:ser>
          <c:idx val="2"/>
          <c:order val="2"/>
          <c:tx>
            <c:strRef>
              <c:f>CR_statistics!$V$1159</c:f>
              <c:strCache>
                <c:ptCount val="1"/>
                <c:pt idx="0">
                  <c:v>RAN3</c:v>
                </c:pt>
              </c:strCache>
            </c:strRef>
          </c:tx>
          <c:spPr>
            <a:solidFill>
              <a:srgbClr val="00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CR_statistics!$V$1160:$V$1166</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D73-4720-A206-1DB02B97D4F0}"/>
            </c:ext>
          </c:extLst>
        </c:ser>
        <c:ser>
          <c:idx val="3"/>
          <c:order val="3"/>
          <c:tx>
            <c:strRef>
              <c:f>CR_statistics!$W$1159</c:f>
              <c:strCache>
                <c:ptCount val="1"/>
                <c:pt idx="0">
                  <c:v>RAN4</c:v>
                </c:pt>
              </c:strCache>
            </c:strRef>
          </c:tx>
          <c:spPr>
            <a:solidFill>
              <a:srgbClr val="FF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CR_statistics!$W$1160:$W$1166</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D73-4720-A206-1DB02B97D4F0}"/>
            </c:ext>
          </c:extLst>
        </c:ser>
        <c:ser>
          <c:idx val="4"/>
          <c:order val="4"/>
          <c:tx>
            <c:strRef>
              <c:f>CR_statistics!$X$1159</c:f>
              <c:strCache>
                <c:ptCount val="1"/>
                <c:pt idx="0">
                  <c:v>RAN5</c:v>
                </c:pt>
              </c:strCache>
            </c:strRef>
          </c:tx>
          <c:spPr>
            <a:solidFill>
              <a:srgbClr val="660066"/>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CR_statistics!$X$1160:$X$1166</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D73-4720-A206-1DB02B97D4F0}"/>
            </c:ext>
          </c:extLst>
        </c:ser>
        <c:ser>
          <c:idx val="6"/>
          <c:order val="5"/>
          <c:tx>
            <c:strRef>
              <c:f>CR_statistics!$Y$1159</c:f>
              <c:strCache>
                <c:ptCount val="1"/>
                <c:pt idx="0">
                  <c:v>RAN6</c:v>
                </c:pt>
              </c:strCache>
            </c:strRef>
          </c:tx>
          <c:spPr>
            <a:solidFill>
              <a:srgbClr val="FFC000"/>
            </a:solidFill>
            <a:ln>
              <a:solidFill>
                <a:schemeClr val="tx1"/>
              </a:solidFill>
            </a:ln>
          </c:spPr>
          <c:invertIfNegative val="0"/>
          <c:val>
            <c:numRef>
              <c:f>CR_statistics!$Y$1160:$Y$1166</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D73-4720-A206-1DB02B97D4F0}"/>
            </c:ext>
          </c:extLst>
        </c:ser>
        <c:ser>
          <c:idx val="5"/>
          <c:order val="6"/>
          <c:tx>
            <c:strRef>
              <c:f>CR_statistics!$Z$1159</c:f>
              <c:strCache>
                <c:ptCount val="1"/>
                <c:pt idx="0">
                  <c:v>RAN without RAN5</c:v>
                </c:pt>
              </c:strCache>
            </c:strRef>
          </c:tx>
          <c:spPr>
            <a:solidFill>
              <a:srgbClr val="FF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CR_statistics!$Z$1160:$Z$1166</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D73-4720-A206-1DB02B97D4F0}"/>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CR_statistics!$AY$1160</c:f>
              <c:strCache>
                <c:ptCount val="1"/>
                <c:pt idx="0">
                  <c:v>RAN #52</c:v>
                </c:pt>
              </c:strCache>
            </c:strRef>
          </c:tx>
          <c:spPr>
            <a:solidFill>
              <a:srgbClr val="FF00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CR_statistics!$AY$1161:$AY$1168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04-4BC1-BF2A-03E642E1917F}"/>
            </c:ext>
          </c:extLst>
        </c:ser>
        <c:ser>
          <c:idx val="10"/>
          <c:order val="1"/>
          <c:tx>
            <c:strRef>
              <c:f>CR_statistics!$AZ$1160</c:f>
              <c:strCache>
                <c:ptCount val="1"/>
                <c:pt idx="0">
                  <c:v>RAN #53</c:v>
                </c:pt>
              </c:strCache>
            </c:strRef>
          </c:tx>
          <c:spPr>
            <a:solidFill>
              <a:srgbClr val="FF00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CR_statistics!$AZ$1161:$AZ$1168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404-4BC1-BF2A-03E642E1917F}"/>
            </c:ext>
          </c:extLst>
        </c:ser>
        <c:ser>
          <c:idx val="11"/>
          <c:order val="2"/>
          <c:tx>
            <c:strRef>
              <c:f>CR_statistics!$BA$1160</c:f>
              <c:strCache>
                <c:ptCount val="1"/>
                <c:pt idx="0">
                  <c:v>RAN #54</c:v>
                </c:pt>
              </c:strCache>
            </c:strRef>
          </c:tx>
          <c:spPr>
            <a:solidFill>
              <a:srgbClr val="00FF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CR_statistics!$BA$1161:$BA$1168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404-4BC1-BF2A-03E642E1917F}"/>
            </c:ext>
          </c:extLst>
        </c:ser>
        <c:ser>
          <c:idx val="12"/>
          <c:order val="3"/>
          <c:tx>
            <c:strRef>
              <c:f>CR_statistics!$BB$1160</c:f>
              <c:strCache>
                <c:ptCount val="1"/>
                <c:pt idx="0">
                  <c:v>RAN #55</c:v>
                </c:pt>
              </c:strCache>
            </c:strRef>
          </c:tx>
          <c:spPr>
            <a:solidFill>
              <a:srgbClr val="FF00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CR_statistics!$BB$1161:$BB$1168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404-4BC1-BF2A-03E642E1917F}"/>
            </c:ext>
          </c:extLst>
        </c:ser>
        <c:ser>
          <c:idx val="13"/>
          <c:order val="4"/>
          <c:tx>
            <c:strRef>
              <c:f>CR_statistics!$BC$1160</c:f>
              <c:strCache>
                <c:ptCount val="1"/>
                <c:pt idx="0">
                  <c:v>RAN #56</c:v>
                </c:pt>
              </c:strCache>
            </c:strRef>
          </c:tx>
          <c:spPr>
            <a:solidFill>
              <a:srgbClr val="8000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CR_statistics!$BC$1161:$BC$1168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404-4BC1-BF2A-03E642E1917F}"/>
            </c:ext>
          </c:extLst>
        </c:ser>
        <c:ser>
          <c:idx val="14"/>
          <c:order val="5"/>
          <c:tx>
            <c:strRef>
              <c:f>CR_statistics!$BD$1160</c:f>
              <c:strCache>
                <c:ptCount val="1"/>
                <c:pt idx="0">
                  <c:v>RAN #57</c:v>
                </c:pt>
              </c:strCache>
            </c:strRef>
          </c:tx>
          <c:spPr>
            <a:solidFill>
              <a:srgbClr val="FFCC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CR_statistics!$BD$1161:$BD$1168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404-4BC1-BF2A-03E642E1917F}"/>
            </c:ext>
          </c:extLst>
        </c:ser>
        <c:ser>
          <c:idx val="15"/>
          <c:order val="6"/>
          <c:tx>
            <c:strRef>
              <c:f>CR_statistics!$BE$1160</c:f>
              <c:strCache>
                <c:ptCount val="1"/>
                <c:pt idx="0">
                  <c:v>RAN #58</c:v>
                </c:pt>
              </c:strCache>
            </c:strRef>
          </c:tx>
          <c:spPr>
            <a:solidFill>
              <a:srgbClr val="FF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CR_statistics!$BE$1161:$BE$1168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404-4BC1-BF2A-03E642E1917F}"/>
            </c:ext>
          </c:extLst>
        </c:ser>
        <c:ser>
          <c:idx val="16"/>
          <c:order val="7"/>
          <c:tx>
            <c:strRef>
              <c:f>CR_statistics!$BF$1160</c:f>
              <c:strCache>
                <c:ptCount val="1"/>
                <c:pt idx="0">
                  <c:v>RAN #59</c:v>
                </c:pt>
              </c:strCache>
            </c:strRef>
          </c:tx>
          <c:spPr>
            <a:solidFill>
              <a:srgbClr val="00CC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CR_statistics!$BF$1161:$BF$1168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404-4BC1-BF2A-03E642E1917F}"/>
            </c:ext>
          </c:extLst>
        </c:ser>
        <c:ser>
          <c:idx val="17"/>
          <c:order val="8"/>
          <c:tx>
            <c:strRef>
              <c:f>CR_statistics!$BG$1160</c:f>
              <c:strCache>
                <c:ptCount val="1"/>
                <c:pt idx="0">
                  <c:v>RAN #60</c:v>
                </c:pt>
              </c:strCache>
            </c:strRef>
          </c:tx>
          <c:spPr>
            <a:solidFill>
              <a:srgbClr val="00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CR_statistics!$BG$1161:$BG$1168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404-4BC1-BF2A-03E642E1917F}"/>
            </c:ext>
          </c:extLst>
        </c:ser>
        <c:ser>
          <c:idx val="18"/>
          <c:order val="9"/>
          <c:tx>
            <c:strRef>
              <c:f>CR_statistics!$BH$1160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CR_statistics!$BH$1161:$BH$1168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404-4BC1-BF2A-03E642E1917F}"/>
            </c:ext>
          </c:extLst>
        </c:ser>
        <c:ser>
          <c:idx val="19"/>
          <c:order val="10"/>
          <c:tx>
            <c:strRef>
              <c:f>CR_statistics!$BI$1160</c:f>
              <c:strCache>
                <c:ptCount val="1"/>
                <c:pt idx="0">
                  <c:v>RAN #62</c:v>
                </c:pt>
              </c:strCache>
            </c:strRef>
          </c:tx>
          <c:spPr>
            <a:solidFill>
              <a:srgbClr val="00FF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CR_statistics!$BI$1161:$BI$1168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404-4BC1-BF2A-03E642E1917F}"/>
            </c:ext>
          </c:extLst>
        </c:ser>
        <c:ser>
          <c:idx val="20"/>
          <c:order val="11"/>
          <c:tx>
            <c:strRef>
              <c:f>CR_statistics!$BJ$1160</c:f>
              <c:strCache>
                <c:ptCount val="1"/>
                <c:pt idx="0">
                  <c:v>RAN #63</c:v>
                </c:pt>
              </c:strCache>
            </c:strRef>
          </c:tx>
          <c:spPr>
            <a:solidFill>
              <a:srgbClr val="FF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CR_statistics!$BJ$1161:$BJ$1168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404-4BC1-BF2A-03E642E1917F}"/>
            </c:ext>
          </c:extLst>
        </c:ser>
        <c:ser>
          <c:idx val="21"/>
          <c:order val="12"/>
          <c:tx>
            <c:strRef>
              <c:f>CR_statistics!$BK$1160</c:f>
              <c:strCache>
                <c:ptCount val="1"/>
                <c:pt idx="0">
                  <c:v>RAN #64</c:v>
                </c:pt>
              </c:strCache>
            </c:strRef>
          </c:tx>
          <c:spPr>
            <a:solidFill>
              <a:srgbClr val="FF99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CR_statistics!$BK$1161:$BK$1168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404-4BC1-BF2A-03E642E1917F}"/>
            </c:ext>
          </c:extLst>
        </c:ser>
        <c:ser>
          <c:idx val="22"/>
          <c:order val="13"/>
          <c:tx>
            <c:strRef>
              <c:f>CR_statistics!$BL$1160</c:f>
              <c:strCache>
                <c:ptCount val="1"/>
                <c:pt idx="0">
                  <c:v>RAN#65</c:v>
                </c:pt>
              </c:strCache>
            </c:strRef>
          </c:tx>
          <c:spPr>
            <a:solidFill>
              <a:srgbClr val="0066FF"/>
            </a:solidFill>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CR_statistics!$BL$1161:$BL$1168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404-4BC1-BF2A-03E642E1917F}"/>
            </c:ext>
          </c:extLst>
        </c:ser>
        <c:ser>
          <c:idx val="23"/>
          <c:order val="14"/>
          <c:tx>
            <c:strRef>
              <c:f>CR_statistics!$BM$1160</c:f>
              <c:strCache>
                <c:ptCount val="1"/>
                <c:pt idx="0">
                  <c:v>RAN #66</c:v>
                </c:pt>
              </c:strCache>
            </c:strRef>
          </c:tx>
          <c:spPr>
            <a:solidFill>
              <a:schemeClr val="accent6">
                <a:lumMod val="50000"/>
              </a:schemeClr>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CR_statistics!$BM$1161:$BM$1168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404-4BC1-BF2A-03E642E1917F}"/>
            </c:ext>
          </c:extLst>
        </c:ser>
        <c:ser>
          <c:idx val="24"/>
          <c:order val="15"/>
          <c:tx>
            <c:strRef>
              <c:f>CR_statistics!$BN$1160</c:f>
              <c:strCache>
                <c:ptCount val="1"/>
                <c:pt idx="0">
                  <c:v>RAN #67</c:v>
                </c:pt>
              </c:strCache>
            </c:strRef>
          </c:tx>
          <c:spPr>
            <a:solidFill>
              <a:srgbClr val="FF0000"/>
            </a:solidFill>
            <a:ln>
              <a:solidFill>
                <a:sysClr val="windowText" lastClr="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CR_statistics!$BN$1161:$BN$1168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404-4BC1-BF2A-03E642E1917F}"/>
            </c:ext>
          </c:extLst>
        </c:ser>
        <c:ser>
          <c:idx val="0"/>
          <c:order val="16"/>
          <c:tx>
            <c:strRef>
              <c:f>CR_statistics!$BO$1160</c:f>
              <c:strCache>
                <c:ptCount val="1"/>
                <c:pt idx="0">
                  <c:v>RAN #68</c:v>
                </c:pt>
              </c:strCache>
            </c:strRef>
          </c:tx>
          <c:spPr>
            <a:solidFill>
              <a:srgbClr val="FF99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CR_statistics!$BO$1161:$BO$1168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404-4BC1-BF2A-03E642E1917F}"/>
            </c:ext>
          </c:extLst>
        </c:ser>
        <c:ser>
          <c:idx val="1"/>
          <c:order val="17"/>
          <c:tx>
            <c:strRef>
              <c:f>CR_statistics!$BP$1160</c:f>
              <c:strCache>
                <c:ptCount val="1"/>
                <c:pt idx="0">
                  <c:v>RAN #69</c:v>
                </c:pt>
              </c:strCache>
            </c:strRef>
          </c:tx>
          <c:spPr>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CR_statistics!$BP$1161:$BP$1168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404-4BC1-BF2A-03E642E1917F}"/>
            </c:ext>
          </c:extLst>
        </c:ser>
        <c:ser>
          <c:idx val="2"/>
          <c:order val="18"/>
          <c:tx>
            <c:strRef>
              <c:f>CR_statistics!$BQ$1160</c:f>
              <c:strCache>
                <c:ptCount val="1"/>
                <c:pt idx="0">
                  <c:v>RAN #70</c:v>
                </c:pt>
              </c:strCache>
            </c:strRef>
          </c:tx>
          <c:spPr>
            <a:solidFill>
              <a:srgbClr val="FF00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CR_statistics!$BQ$1161:$BQ$1168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404-4BC1-BF2A-03E642E1917F}"/>
            </c:ext>
          </c:extLst>
        </c:ser>
        <c:ser>
          <c:idx val="3"/>
          <c:order val="19"/>
          <c:tx>
            <c:strRef>
              <c:f>CR_statistics!$BR$1160</c:f>
              <c:strCache>
                <c:ptCount val="1"/>
                <c:pt idx="0">
                  <c:v>RAN #71</c:v>
                </c:pt>
              </c:strCache>
            </c:strRef>
          </c:tx>
          <c:spPr>
            <a:solidFill>
              <a:srgbClr val="00FF00"/>
            </a:solidFill>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CR_statistics!$BR$1161:$BR$1168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404-4BC1-BF2A-03E642E1917F}"/>
            </c:ext>
          </c:extLst>
        </c:ser>
        <c:ser>
          <c:idx val="4"/>
          <c:order val="20"/>
          <c:tx>
            <c:strRef>
              <c:f>CR_statistics!$BS$1160</c:f>
              <c:strCache>
                <c:ptCount val="1"/>
                <c:pt idx="0">
                  <c:v>RAN #72</c:v>
                </c:pt>
              </c:strCache>
            </c:strRef>
          </c:tx>
          <c:spPr>
            <a:solidFill>
              <a:srgbClr val="FFFF00"/>
            </a:solidFill>
            <a:ln>
              <a:solidFill>
                <a:prstClr val="black"/>
              </a:solidFill>
            </a:ln>
          </c:spPr>
          <c:invertIfNegative val="0"/>
          <c:val>
            <c:numRef>
              <c:f>CR_statistics!$BS$1161:$BS$1168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404-4BC1-BF2A-03E642E1917F}"/>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CR_statistics!$T$1113</c:f>
              <c:strCache>
                <c:ptCount val="1"/>
                <c:pt idx="0">
                  <c:v>RAN1</c:v>
                </c:pt>
              </c:strCache>
            </c:strRef>
          </c:tx>
          <c:spPr>
            <a:solidFill>
              <a:srgbClr val="00FF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CR_statistics!$T$1114:$T$1120</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F43F-4576-885C-D5E314D2B48E}"/>
            </c:ext>
          </c:extLst>
        </c:ser>
        <c:ser>
          <c:idx val="1"/>
          <c:order val="1"/>
          <c:tx>
            <c:strRef>
              <c:f>CR_statistics!$U$1113</c:f>
              <c:strCache>
                <c:ptCount val="1"/>
                <c:pt idx="0">
                  <c:v>RAN2</c:v>
                </c:pt>
              </c:strCache>
            </c:strRef>
          </c:tx>
          <c:spPr>
            <a:solidFill>
              <a:srgbClr val="FF00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CR_statistics!$U$1114:$U$1120</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F43F-4576-885C-D5E314D2B48E}"/>
            </c:ext>
          </c:extLst>
        </c:ser>
        <c:ser>
          <c:idx val="2"/>
          <c:order val="2"/>
          <c:tx>
            <c:strRef>
              <c:f>CR_statistics!$V$1113</c:f>
              <c:strCache>
                <c:ptCount val="1"/>
                <c:pt idx="0">
                  <c:v>RAN3</c:v>
                </c:pt>
              </c:strCache>
            </c:strRef>
          </c:tx>
          <c:spPr>
            <a:solidFill>
              <a:srgbClr val="0000FF"/>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CR_statistics!$V$1114:$V$1120</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F43F-4576-885C-D5E314D2B48E}"/>
            </c:ext>
          </c:extLst>
        </c:ser>
        <c:ser>
          <c:idx val="3"/>
          <c:order val="3"/>
          <c:tx>
            <c:strRef>
              <c:f>CR_statistics!$W$1113</c:f>
              <c:strCache>
                <c:ptCount val="1"/>
                <c:pt idx="0">
                  <c:v>RAN4</c:v>
                </c:pt>
              </c:strCache>
            </c:strRef>
          </c:tx>
          <c:spPr>
            <a:solidFill>
              <a:srgbClr val="FFFF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CR_statistics!$W$1114:$W$1120</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F43F-4576-885C-D5E314D2B48E}"/>
            </c:ext>
          </c:extLst>
        </c:ser>
        <c:ser>
          <c:idx val="4"/>
          <c:order val="4"/>
          <c:tx>
            <c:strRef>
              <c:f>CR_statistics!$X$1113</c:f>
              <c:strCache>
                <c:ptCount val="1"/>
                <c:pt idx="0">
                  <c:v>RAN5</c:v>
                </c:pt>
              </c:strCache>
            </c:strRef>
          </c:tx>
          <c:spPr>
            <a:solidFill>
              <a:srgbClr val="660066"/>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CR_statistics!$X$1114:$X$1120</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F43F-4576-885C-D5E314D2B48E}"/>
            </c:ext>
          </c:extLst>
        </c:ser>
        <c:ser>
          <c:idx val="6"/>
          <c:order val="5"/>
          <c:tx>
            <c:strRef>
              <c:f>CR_statistics!$Y$1113</c:f>
              <c:strCache>
                <c:ptCount val="1"/>
                <c:pt idx="0">
                  <c:v>RAN6</c:v>
                </c:pt>
              </c:strCache>
            </c:strRef>
          </c:tx>
          <c:spPr>
            <a:solidFill>
              <a:srgbClr val="FFC000"/>
            </a:solidFill>
            <a:ln>
              <a:solidFill>
                <a:schemeClr val="tx1"/>
              </a:solidFill>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CR_statistics!$Y$1114:$Y$1120</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F43F-4576-885C-D5E314D2B48E}"/>
            </c:ext>
          </c:extLst>
        </c:ser>
        <c:ser>
          <c:idx val="5"/>
          <c:order val="6"/>
          <c:tx>
            <c:strRef>
              <c:f>CR_statistics!$Z$1113</c:f>
              <c:strCache>
                <c:ptCount val="1"/>
                <c:pt idx="0">
                  <c:v>RAN without RAN5</c:v>
                </c:pt>
              </c:strCache>
            </c:strRef>
          </c:tx>
          <c:spPr>
            <a:solidFill>
              <a:srgbClr val="FF00FF"/>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CR_statistics!$Z$1114:$Z$1120</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F43F-4576-885C-D5E314D2B48E}"/>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CR_statistics!$AY$1113</c:f>
              <c:strCache>
                <c:ptCount val="1"/>
                <c:pt idx="0">
                  <c:v>RAN #52</c:v>
                </c:pt>
              </c:strCache>
            </c:strRef>
          </c:tx>
          <c:spPr>
            <a:solidFill>
              <a:srgbClr val="FF00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CR_statistics!$AY$1114:$AY$1121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E20-428B-A4D7-3F440A1F73ED}"/>
            </c:ext>
          </c:extLst>
        </c:ser>
        <c:ser>
          <c:idx val="10"/>
          <c:order val="1"/>
          <c:tx>
            <c:strRef>
              <c:f>CR_statistics!$AZ$1113</c:f>
              <c:strCache>
                <c:ptCount val="1"/>
                <c:pt idx="0">
                  <c:v>RAN #53</c:v>
                </c:pt>
              </c:strCache>
            </c:strRef>
          </c:tx>
          <c:spPr>
            <a:solidFill>
              <a:srgbClr val="FF00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CR_statistics!$AZ$1114:$AZ$1121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E20-428B-A4D7-3F440A1F73ED}"/>
            </c:ext>
          </c:extLst>
        </c:ser>
        <c:ser>
          <c:idx val="11"/>
          <c:order val="2"/>
          <c:tx>
            <c:strRef>
              <c:f>CR_statistics!$BA$1113</c:f>
              <c:strCache>
                <c:ptCount val="1"/>
                <c:pt idx="0">
                  <c:v>RAN #54</c:v>
                </c:pt>
              </c:strCache>
            </c:strRef>
          </c:tx>
          <c:spPr>
            <a:solidFill>
              <a:srgbClr val="00FF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CR_statistics!$BA$1114:$BA$1121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E20-428B-A4D7-3F440A1F73ED}"/>
            </c:ext>
          </c:extLst>
        </c:ser>
        <c:ser>
          <c:idx val="12"/>
          <c:order val="3"/>
          <c:tx>
            <c:strRef>
              <c:f>CR_statistics!$BB$1113</c:f>
              <c:strCache>
                <c:ptCount val="1"/>
                <c:pt idx="0">
                  <c:v>RAN #55</c:v>
                </c:pt>
              </c:strCache>
            </c:strRef>
          </c:tx>
          <c:spPr>
            <a:solidFill>
              <a:srgbClr val="FF00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CR_statistics!$BB$1114:$BB$1121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E20-428B-A4D7-3F440A1F73ED}"/>
            </c:ext>
          </c:extLst>
        </c:ser>
        <c:ser>
          <c:idx val="13"/>
          <c:order val="4"/>
          <c:tx>
            <c:strRef>
              <c:f>CR_statistics!$BC$1113</c:f>
              <c:strCache>
                <c:ptCount val="1"/>
                <c:pt idx="0">
                  <c:v>RAN #56</c:v>
                </c:pt>
              </c:strCache>
            </c:strRef>
          </c:tx>
          <c:spPr>
            <a:solidFill>
              <a:srgbClr val="8000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CR_statistics!$BC$1114:$BC$1121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E20-428B-A4D7-3F440A1F73ED}"/>
            </c:ext>
          </c:extLst>
        </c:ser>
        <c:ser>
          <c:idx val="14"/>
          <c:order val="5"/>
          <c:tx>
            <c:strRef>
              <c:f>CR_statistics!$BD$1113</c:f>
              <c:strCache>
                <c:ptCount val="1"/>
                <c:pt idx="0">
                  <c:v>RAN #57</c:v>
                </c:pt>
              </c:strCache>
            </c:strRef>
          </c:tx>
          <c:spPr>
            <a:solidFill>
              <a:srgbClr val="FFCC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CR_statistics!$BD$1114:$BD$1121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E20-428B-A4D7-3F440A1F73ED}"/>
            </c:ext>
          </c:extLst>
        </c:ser>
        <c:ser>
          <c:idx val="15"/>
          <c:order val="6"/>
          <c:tx>
            <c:strRef>
              <c:f>CR_statistics!$BE$1113</c:f>
              <c:strCache>
                <c:ptCount val="1"/>
                <c:pt idx="0">
                  <c:v>RAN #58</c:v>
                </c:pt>
              </c:strCache>
            </c:strRef>
          </c:tx>
          <c:spPr>
            <a:solidFill>
              <a:srgbClr val="FF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CR_statistics!$BE$1114:$BE$1121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E20-428B-A4D7-3F440A1F73ED}"/>
            </c:ext>
          </c:extLst>
        </c:ser>
        <c:ser>
          <c:idx val="16"/>
          <c:order val="7"/>
          <c:tx>
            <c:strRef>
              <c:f>CR_statistics!$BF$1113</c:f>
              <c:strCache>
                <c:ptCount val="1"/>
                <c:pt idx="0">
                  <c:v>RAN #59</c:v>
                </c:pt>
              </c:strCache>
            </c:strRef>
          </c:tx>
          <c:spPr>
            <a:solidFill>
              <a:srgbClr val="00CC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CR_statistics!$BF$1114:$BF$1121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E20-428B-A4D7-3F440A1F73ED}"/>
            </c:ext>
          </c:extLst>
        </c:ser>
        <c:ser>
          <c:idx val="17"/>
          <c:order val="8"/>
          <c:tx>
            <c:strRef>
              <c:f>CR_statistics!$BG$1113</c:f>
              <c:strCache>
                <c:ptCount val="1"/>
                <c:pt idx="0">
                  <c:v>RAN #60</c:v>
                </c:pt>
              </c:strCache>
            </c:strRef>
          </c:tx>
          <c:spPr>
            <a:solidFill>
              <a:srgbClr val="00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CR_statistics!$BG$1114:$BG$1121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E20-428B-A4D7-3F440A1F73ED}"/>
            </c:ext>
          </c:extLst>
        </c:ser>
        <c:ser>
          <c:idx val="18"/>
          <c:order val="9"/>
          <c:tx>
            <c:strRef>
              <c:f>CR_statistics!$BH$1113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CR_statistics!$BH$1114:$BH$1121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E20-428B-A4D7-3F440A1F73ED}"/>
            </c:ext>
          </c:extLst>
        </c:ser>
        <c:ser>
          <c:idx val="19"/>
          <c:order val="10"/>
          <c:tx>
            <c:strRef>
              <c:f>CR_statistics!$BI$1113</c:f>
              <c:strCache>
                <c:ptCount val="1"/>
                <c:pt idx="0">
                  <c:v>RAN #62</c:v>
                </c:pt>
              </c:strCache>
            </c:strRef>
          </c:tx>
          <c:spPr>
            <a:solidFill>
              <a:srgbClr val="00FF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CR_statistics!$BI$1114:$BI$1121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E20-428B-A4D7-3F440A1F73ED}"/>
            </c:ext>
          </c:extLst>
        </c:ser>
        <c:ser>
          <c:idx val="20"/>
          <c:order val="11"/>
          <c:tx>
            <c:strRef>
              <c:f>CR_statistics!$BJ$1113</c:f>
              <c:strCache>
                <c:ptCount val="1"/>
                <c:pt idx="0">
                  <c:v>RAN #63</c:v>
                </c:pt>
              </c:strCache>
            </c:strRef>
          </c:tx>
          <c:spPr>
            <a:solidFill>
              <a:srgbClr val="FF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CR_statistics!$BJ$1114:$BJ$1121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E20-428B-A4D7-3F440A1F73ED}"/>
            </c:ext>
          </c:extLst>
        </c:ser>
        <c:ser>
          <c:idx val="21"/>
          <c:order val="12"/>
          <c:tx>
            <c:strRef>
              <c:f>CR_statistics!$BK$1113</c:f>
              <c:strCache>
                <c:ptCount val="1"/>
                <c:pt idx="0">
                  <c:v>RAN #64</c:v>
                </c:pt>
              </c:strCache>
            </c:strRef>
          </c:tx>
          <c:spPr>
            <a:solidFill>
              <a:srgbClr val="FF99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CR_statistics!$BK$1114:$BK$1121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E20-428B-A4D7-3F440A1F73ED}"/>
            </c:ext>
          </c:extLst>
        </c:ser>
        <c:ser>
          <c:idx val="22"/>
          <c:order val="13"/>
          <c:tx>
            <c:strRef>
              <c:f>CR_statistics!$BL$1113</c:f>
              <c:strCache>
                <c:ptCount val="1"/>
                <c:pt idx="0">
                  <c:v>RAN#65</c:v>
                </c:pt>
              </c:strCache>
            </c:strRef>
          </c:tx>
          <c:spPr>
            <a:solidFill>
              <a:srgbClr val="0066FF"/>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CR_statistics!$BL$1114:$BL$1121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E20-428B-A4D7-3F440A1F73ED}"/>
            </c:ext>
          </c:extLst>
        </c:ser>
        <c:ser>
          <c:idx val="23"/>
          <c:order val="14"/>
          <c:tx>
            <c:strRef>
              <c:f>CR_statistics!$BM$1113</c:f>
              <c:strCache>
                <c:ptCount val="1"/>
                <c:pt idx="0">
                  <c:v>RAN #66</c:v>
                </c:pt>
              </c:strCache>
            </c:strRef>
          </c:tx>
          <c:spPr>
            <a:solidFill>
              <a:schemeClr val="accent6">
                <a:lumMod val="50000"/>
              </a:schemeClr>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CR_statistics!$BM$1114:$BM$1121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E20-428B-A4D7-3F440A1F73ED}"/>
            </c:ext>
          </c:extLst>
        </c:ser>
        <c:ser>
          <c:idx val="24"/>
          <c:order val="15"/>
          <c:tx>
            <c:strRef>
              <c:f>CR_statistics!$BN$1113</c:f>
              <c:strCache>
                <c:ptCount val="1"/>
                <c:pt idx="0">
                  <c:v>RAN #67</c:v>
                </c:pt>
              </c:strCache>
            </c:strRef>
          </c:tx>
          <c:spPr>
            <a:solidFill>
              <a:srgbClr val="FF0000"/>
            </a:solidFill>
            <a:ln>
              <a:solidFill>
                <a:sysClr val="windowText" lastClr="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CR_statistics!$BN$1114:$BN$1121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E20-428B-A4D7-3F440A1F73ED}"/>
            </c:ext>
          </c:extLst>
        </c:ser>
        <c:ser>
          <c:idx val="0"/>
          <c:order val="16"/>
          <c:tx>
            <c:strRef>
              <c:f>CR_statistics!$BO$1113</c:f>
              <c:strCache>
                <c:ptCount val="1"/>
                <c:pt idx="0">
                  <c:v>RAN #68</c:v>
                </c:pt>
              </c:strCache>
            </c:strRef>
          </c:tx>
          <c:spPr>
            <a:solidFill>
              <a:srgbClr val="FF99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CR_statistics!$BO$1114:$BO$1121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E20-428B-A4D7-3F440A1F73ED}"/>
            </c:ext>
          </c:extLst>
        </c:ser>
        <c:ser>
          <c:idx val="1"/>
          <c:order val="17"/>
          <c:tx>
            <c:strRef>
              <c:f>CR_statistics!$BP$1113</c:f>
              <c:strCache>
                <c:ptCount val="1"/>
                <c:pt idx="0">
                  <c:v>RAN #69</c:v>
                </c:pt>
              </c:strCache>
            </c:strRef>
          </c:tx>
          <c:spPr>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CR_statistics!$BP$1114:$BP$1121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E20-428B-A4D7-3F440A1F73ED}"/>
            </c:ext>
          </c:extLst>
        </c:ser>
        <c:ser>
          <c:idx val="2"/>
          <c:order val="18"/>
          <c:tx>
            <c:strRef>
              <c:f>CR_statistics!$BQ$1113</c:f>
              <c:strCache>
                <c:ptCount val="1"/>
                <c:pt idx="0">
                  <c:v>RAN #70</c:v>
                </c:pt>
              </c:strCache>
            </c:strRef>
          </c:tx>
          <c:spPr>
            <a:solidFill>
              <a:srgbClr val="FF00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CR_statistics!$BQ$1114:$BQ$1121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E20-428B-A4D7-3F440A1F73ED}"/>
            </c:ext>
          </c:extLst>
        </c:ser>
        <c:ser>
          <c:idx val="3"/>
          <c:order val="19"/>
          <c:tx>
            <c:strRef>
              <c:f>CR_statistics!$BR$1113</c:f>
              <c:strCache>
                <c:ptCount val="1"/>
                <c:pt idx="0">
                  <c:v>RAN #71</c:v>
                </c:pt>
              </c:strCache>
            </c:strRef>
          </c:tx>
          <c:spPr>
            <a:solidFill>
              <a:srgbClr val="00FF00"/>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CR_statistics!$BR$1114:$BR$1121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E20-428B-A4D7-3F440A1F73ED}"/>
            </c:ext>
          </c:extLst>
        </c:ser>
        <c:ser>
          <c:idx val="4"/>
          <c:order val="20"/>
          <c:tx>
            <c:strRef>
              <c:f>CR_statistics!$BS$1113</c:f>
              <c:strCache>
                <c:ptCount val="1"/>
                <c:pt idx="0">
                  <c:v>RAN #72</c:v>
                </c:pt>
              </c:strCache>
            </c:strRef>
          </c:tx>
          <c:spPr>
            <a:solidFill>
              <a:srgbClr val="FFFF00"/>
            </a:solidFill>
            <a:ln>
              <a:solidFill>
                <a:prstClr val="black"/>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CR_statistics!$BS$1114:$BS$1121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E20-428B-A4D7-3F440A1F73ED}"/>
            </c:ext>
          </c:extLst>
        </c:ser>
        <c:ser>
          <c:idx val="5"/>
          <c:order val="21"/>
          <c:tx>
            <c:strRef>
              <c:f>CR_statistics!$BT$1113</c:f>
              <c:strCache>
                <c:ptCount val="1"/>
                <c:pt idx="0">
                  <c:v>RAN #73</c:v>
                </c:pt>
              </c:strCache>
            </c:strRef>
          </c:tx>
          <c:spPr>
            <a:solidFill>
              <a:schemeClr val="accent6">
                <a:lumMod val="75000"/>
              </a:schemeClr>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CR_statistics!$BT$1114:$BT$1121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E20-428B-A4D7-3F440A1F73ED}"/>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CR_statistics!$T$1069</c:f>
              <c:strCache>
                <c:ptCount val="1"/>
                <c:pt idx="0">
                  <c:v>RAN1</c:v>
                </c:pt>
              </c:strCache>
            </c:strRef>
          </c:tx>
          <c:spPr>
            <a:solidFill>
              <a:srgbClr val="00FF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CR_statistics!$T$1070:$T$1076</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DA5-4AE5-90EB-B06F7F8A5AD9}"/>
            </c:ext>
          </c:extLst>
        </c:ser>
        <c:ser>
          <c:idx val="1"/>
          <c:order val="1"/>
          <c:tx>
            <c:strRef>
              <c:f>CR_statistics!$U$1069</c:f>
              <c:strCache>
                <c:ptCount val="1"/>
                <c:pt idx="0">
                  <c:v>RAN2</c:v>
                </c:pt>
              </c:strCache>
            </c:strRef>
          </c:tx>
          <c:spPr>
            <a:solidFill>
              <a:srgbClr val="FF00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CR_statistics!$U$1070:$U$1076</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DA5-4AE5-90EB-B06F7F8A5AD9}"/>
            </c:ext>
          </c:extLst>
        </c:ser>
        <c:ser>
          <c:idx val="2"/>
          <c:order val="2"/>
          <c:tx>
            <c:strRef>
              <c:f>CR_statistics!$V$1069</c:f>
              <c:strCache>
                <c:ptCount val="1"/>
                <c:pt idx="0">
                  <c:v>RAN3</c:v>
                </c:pt>
              </c:strCache>
            </c:strRef>
          </c:tx>
          <c:spPr>
            <a:solidFill>
              <a:srgbClr val="0000FF"/>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CR_statistics!$V$1070:$V$1076</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DA5-4AE5-90EB-B06F7F8A5AD9}"/>
            </c:ext>
          </c:extLst>
        </c:ser>
        <c:ser>
          <c:idx val="3"/>
          <c:order val="3"/>
          <c:tx>
            <c:strRef>
              <c:f>CR_statistics!$W$1069</c:f>
              <c:strCache>
                <c:ptCount val="1"/>
                <c:pt idx="0">
                  <c:v>RAN4</c:v>
                </c:pt>
              </c:strCache>
            </c:strRef>
          </c:tx>
          <c:spPr>
            <a:solidFill>
              <a:srgbClr val="FFFF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CR_statistics!$W$1070:$W$1076</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DA5-4AE5-90EB-B06F7F8A5AD9}"/>
            </c:ext>
          </c:extLst>
        </c:ser>
        <c:ser>
          <c:idx val="4"/>
          <c:order val="4"/>
          <c:tx>
            <c:strRef>
              <c:f>CR_statistics!$X$1069</c:f>
              <c:strCache>
                <c:ptCount val="1"/>
                <c:pt idx="0">
                  <c:v>RAN5</c:v>
                </c:pt>
              </c:strCache>
            </c:strRef>
          </c:tx>
          <c:spPr>
            <a:solidFill>
              <a:srgbClr val="660066"/>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CR_statistics!$X$1070:$X$1076</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DA5-4AE5-90EB-B06F7F8A5AD9}"/>
            </c:ext>
          </c:extLst>
        </c:ser>
        <c:ser>
          <c:idx val="6"/>
          <c:order val="5"/>
          <c:tx>
            <c:strRef>
              <c:f>CR_statistics!$Y$1069</c:f>
              <c:strCache>
                <c:ptCount val="1"/>
                <c:pt idx="0">
                  <c:v>RAN6</c:v>
                </c:pt>
              </c:strCache>
            </c:strRef>
          </c:tx>
          <c:spPr>
            <a:solidFill>
              <a:srgbClr val="FFC000"/>
            </a:solidFill>
            <a:ln>
              <a:solidFill>
                <a:schemeClr val="tx1"/>
              </a:solidFill>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CR_statistics!$Y$1070:$Y$1076</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DA5-4AE5-90EB-B06F7F8A5AD9}"/>
            </c:ext>
          </c:extLst>
        </c:ser>
        <c:ser>
          <c:idx val="5"/>
          <c:order val="6"/>
          <c:tx>
            <c:strRef>
              <c:f>CR_statistics!$Z$1069</c:f>
              <c:strCache>
                <c:ptCount val="1"/>
                <c:pt idx="0">
                  <c:v>RAN without RAN5</c:v>
                </c:pt>
              </c:strCache>
            </c:strRef>
          </c:tx>
          <c:spPr>
            <a:solidFill>
              <a:srgbClr val="FF00FF"/>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CR_statistics!$Z$1070:$Z$1076</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DA5-4AE5-90EB-B06F7F8A5AD9}"/>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CR_statistics!$AY$1069</c:f>
              <c:strCache>
                <c:ptCount val="1"/>
                <c:pt idx="0">
                  <c:v>RAN #52</c:v>
                </c:pt>
              </c:strCache>
            </c:strRef>
          </c:tx>
          <c:spPr>
            <a:solidFill>
              <a:srgbClr val="FF00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CR_statistics!$AY$1070:$AY$1077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D4D-409D-9C42-83BB8C5D3593}"/>
            </c:ext>
          </c:extLst>
        </c:ser>
        <c:ser>
          <c:idx val="10"/>
          <c:order val="1"/>
          <c:tx>
            <c:strRef>
              <c:f>CR_statistics!$AZ$1069</c:f>
              <c:strCache>
                <c:ptCount val="1"/>
                <c:pt idx="0">
                  <c:v>RAN #53</c:v>
                </c:pt>
              </c:strCache>
            </c:strRef>
          </c:tx>
          <c:spPr>
            <a:solidFill>
              <a:srgbClr val="FF00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CR_statistics!$AZ$1070:$AZ$1077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D4D-409D-9C42-83BB8C5D3593}"/>
            </c:ext>
          </c:extLst>
        </c:ser>
        <c:ser>
          <c:idx val="11"/>
          <c:order val="2"/>
          <c:tx>
            <c:strRef>
              <c:f>CR_statistics!$BA$1069</c:f>
              <c:strCache>
                <c:ptCount val="1"/>
                <c:pt idx="0">
                  <c:v>RAN #54</c:v>
                </c:pt>
              </c:strCache>
            </c:strRef>
          </c:tx>
          <c:spPr>
            <a:solidFill>
              <a:srgbClr val="00FF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CR_statistics!$BA$1070:$BA$1077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D4D-409D-9C42-83BB8C5D3593}"/>
            </c:ext>
          </c:extLst>
        </c:ser>
        <c:ser>
          <c:idx val="12"/>
          <c:order val="3"/>
          <c:tx>
            <c:strRef>
              <c:f>CR_statistics!$BB$1069</c:f>
              <c:strCache>
                <c:ptCount val="1"/>
                <c:pt idx="0">
                  <c:v>RAN #55</c:v>
                </c:pt>
              </c:strCache>
            </c:strRef>
          </c:tx>
          <c:spPr>
            <a:solidFill>
              <a:srgbClr val="FF00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CR_statistics!$BB$1070:$BB$1077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D4D-409D-9C42-83BB8C5D3593}"/>
            </c:ext>
          </c:extLst>
        </c:ser>
        <c:ser>
          <c:idx val="13"/>
          <c:order val="4"/>
          <c:tx>
            <c:strRef>
              <c:f>CR_statistics!$BC$1069</c:f>
              <c:strCache>
                <c:ptCount val="1"/>
                <c:pt idx="0">
                  <c:v>RAN #56</c:v>
                </c:pt>
              </c:strCache>
            </c:strRef>
          </c:tx>
          <c:spPr>
            <a:solidFill>
              <a:srgbClr val="8000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CR_statistics!$BC$1070:$BC$1077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D4D-409D-9C42-83BB8C5D3593}"/>
            </c:ext>
          </c:extLst>
        </c:ser>
        <c:ser>
          <c:idx val="14"/>
          <c:order val="5"/>
          <c:tx>
            <c:strRef>
              <c:f>CR_statistics!$BD$1069</c:f>
              <c:strCache>
                <c:ptCount val="1"/>
                <c:pt idx="0">
                  <c:v>RAN #57</c:v>
                </c:pt>
              </c:strCache>
            </c:strRef>
          </c:tx>
          <c:spPr>
            <a:solidFill>
              <a:srgbClr val="FFCC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CR_statistics!$BD$1070:$BD$1077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D4D-409D-9C42-83BB8C5D3593}"/>
            </c:ext>
          </c:extLst>
        </c:ser>
        <c:ser>
          <c:idx val="15"/>
          <c:order val="6"/>
          <c:tx>
            <c:strRef>
              <c:f>CR_statistics!$BE$1069</c:f>
              <c:strCache>
                <c:ptCount val="1"/>
                <c:pt idx="0">
                  <c:v>RAN #58</c:v>
                </c:pt>
              </c:strCache>
            </c:strRef>
          </c:tx>
          <c:spPr>
            <a:solidFill>
              <a:srgbClr val="FF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CR_statistics!$BE$1070:$BE$1077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D4D-409D-9C42-83BB8C5D3593}"/>
            </c:ext>
          </c:extLst>
        </c:ser>
        <c:ser>
          <c:idx val="16"/>
          <c:order val="7"/>
          <c:tx>
            <c:strRef>
              <c:f>CR_statistics!$BF$1069</c:f>
              <c:strCache>
                <c:ptCount val="1"/>
                <c:pt idx="0">
                  <c:v>RAN #59</c:v>
                </c:pt>
              </c:strCache>
            </c:strRef>
          </c:tx>
          <c:spPr>
            <a:solidFill>
              <a:srgbClr val="00CC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CR_statistics!$BF$1070:$BF$1077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D4D-409D-9C42-83BB8C5D3593}"/>
            </c:ext>
          </c:extLst>
        </c:ser>
        <c:ser>
          <c:idx val="17"/>
          <c:order val="8"/>
          <c:tx>
            <c:strRef>
              <c:f>CR_statistics!$BG$1069</c:f>
              <c:strCache>
                <c:ptCount val="1"/>
                <c:pt idx="0">
                  <c:v>RAN #60</c:v>
                </c:pt>
              </c:strCache>
            </c:strRef>
          </c:tx>
          <c:spPr>
            <a:solidFill>
              <a:srgbClr val="00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CR_statistics!$BG$1070:$BG$1077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D4D-409D-9C42-83BB8C5D3593}"/>
            </c:ext>
          </c:extLst>
        </c:ser>
        <c:ser>
          <c:idx val="18"/>
          <c:order val="9"/>
          <c:tx>
            <c:strRef>
              <c:f>CR_statistics!$BH$1069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CR_statistics!$BH$1070:$BH$1077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D4D-409D-9C42-83BB8C5D3593}"/>
            </c:ext>
          </c:extLst>
        </c:ser>
        <c:ser>
          <c:idx val="19"/>
          <c:order val="10"/>
          <c:tx>
            <c:strRef>
              <c:f>CR_statistics!$BI$1069</c:f>
              <c:strCache>
                <c:ptCount val="1"/>
                <c:pt idx="0">
                  <c:v>RAN #62</c:v>
                </c:pt>
              </c:strCache>
            </c:strRef>
          </c:tx>
          <c:spPr>
            <a:solidFill>
              <a:srgbClr val="00FF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CR_statistics!$BI$1070:$BI$1077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D4D-409D-9C42-83BB8C5D3593}"/>
            </c:ext>
          </c:extLst>
        </c:ser>
        <c:ser>
          <c:idx val="20"/>
          <c:order val="11"/>
          <c:tx>
            <c:strRef>
              <c:f>CR_statistics!$BJ$1069</c:f>
              <c:strCache>
                <c:ptCount val="1"/>
                <c:pt idx="0">
                  <c:v>RAN #63</c:v>
                </c:pt>
              </c:strCache>
            </c:strRef>
          </c:tx>
          <c:spPr>
            <a:solidFill>
              <a:srgbClr val="FF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CR_statistics!$BJ$1070:$BJ$1077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D4D-409D-9C42-83BB8C5D3593}"/>
            </c:ext>
          </c:extLst>
        </c:ser>
        <c:ser>
          <c:idx val="21"/>
          <c:order val="12"/>
          <c:tx>
            <c:strRef>
              <c:f>CR_statistics!$BK$1069</c:f>
              <c:strCache>
                <c:ptCount val="1"/>
                <c:pt idx="0">
                  <c:v>RAN #64</c:v>
                </c:pt>
              </c:strCache>
            </c:strRef>
          </c:tx>
          <c:spPr>
            <a:solidFill>
              <a:srgbClr val="FF99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CR_statistics!$BK$1070:$BK$1077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D4D-409D-9C42-83BB8C5D3593}"/>
            </c:ext>
          </c:extLst>
        </c:ser>
        <c:ser>
          <c:idx val="22"/>
          <c:order val="13"/>
          <c:tx>
            <c:strRef>
              <c:f>CR_statistics!$BL$1069</c:f>
              <c:strCache>
                <c:ptCount val="1"/>
                <c:pt idx="0">
                  <c:v>RAN#65</c:v>
                </c:pt>
              </c:strCache>
            </c:strRef>
          </c:tx>
          <c:spPr>
            <a:solidFill>
              <a:srgbClr val="0066FF"/>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CR_statistics!$BL$1070:$BL$1077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D4D-409D-9C42-83BB8C5D3593}"/>
            </c:ext>
          </c:extLst>
        </c:ser>
        <c:ser>
          <c:idx val="23"/>
          <c:order val="14"/>
          <c:tx>
            <c:strRef>
              <c:f>CR_statistics!$BM$1069</c:f>
              <c:strCache>
                <c:ptCount val="1"/>
                <c:pt idx="0">
                  <c:v>RAN #66</c:v>
                </c:pt>
              </c:strCache>
            </c:strRef>
          </c:tx>
          <c:spPr>
            <a:solidFill>
              <a:schemeClr val="accent6">
                <a:lumMod val="50000"/>
              </a:schemeClr>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CR_statistics!$BM$1070:$BM$1077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D4D-409D-9C42-83BB8C5D3593}"/>
            </c:ext>
          </c:extLst>
        </c:ser>
        <c:ser>
          <c:idx val="24"/>
          <c:order val="15"/>
          <c:tx>
            <c:strRef>
              <c:f>CR_statistics!$BN$1069</c:f>
              <c:strCache>
                <c:ptCount val="1"/>
                <c:pt idx="0">
                  <c:v>RAN #67</c:v>
                </c:pt>
              </c:strCache>
            </c:strRef>
          </c:tx>
          <c:spPr>
            <a:solidFill>
              <a:srgbClr val="FF0000"/>
            </a:solidFill>
            <a:ln>
              <a:solidFill>
                <a:sysClr val="windowText" lastClr="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CR_statistics!$BN$1070:$BN$1077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D4D-409D-9C42-83BB8C5D3593}"/>
            </c:ext>
          </c:extLst>
        </c:ser>
        <c:ser>
          <c:idx val="0"/>
          <c:order val="16"/>
          <c:tx>
            <c:strRef>
              <c:f>CR_statistics!$BO$1069</c:f>
              <c:strCache>
                <c:ptCount val="1"/>
                <c:pt idx="0">
                  <c:v>RAN #68</c:v>
                </c:pt>
              </c:strCache>
            </c:strRef>
          </c:tx>
          <c:spPr>
            <a:solidFill>
              <a:srgbClr val="FF99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CR_statistics!$BO$1070:$BO$1077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D4D-409D-9C42-83BB8C5D3593}"/>
            </c:ext>
          </c:extLst>
        </c:ser>
        <c:ser>
          <c:idx val="1"/>
          <c:order val="17"/>
          <c:tx>
            <c:strRef>
              <c:f>CR_statistics!$BP$1069</c:f>
              <c:strCache>
                <c:ptCount val="1"/>
                <c:pt idx="0">
                  <c:v>RAN #69</c:v>
                </c:pt>
              </c:strCache>
            </c:strRef>
          </c:tx>
          <c:spPr>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CR_statistics!$BP$1070:$BP$1077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D4D-409D-9C42-83BB8C5D3593}"/>
            </c:ext>
          </c:extLst>
        </c:ser>
        <c:ser>
          <c:idx val="2"/>
          <c:order val="18"/>
          <c:tx>
            <c:strRef>
              <c:f>CR_statistics!$BQ$1069</c:f>
              <c:strCache>
                <c:ptCount val="1"/>
                <c:pt idx="0">
                  <c:v>RAN #70</c:v>
                </c:pt>
              </c:strCache>
            </c:strRef>
          </c:tx>
          <c:spPr>
            <a:solidFill>
              <a:srgbClr val="FF00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CR_statistics!$BQ$1070:$BQ$1077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D4D-409D-9C42-83BB8C5D3593}"/>
            </c:ext>
          </c:extLst>
        </c:ser>
        <c:ser>
          <c:idx val="3"/>
          <c:order val="19"/>
          <c:tx>
            <c:strRef>
              <c:f>CR_statistics!$BR$1069</c:f>
              <c:strCache>
                <c:ptCount val="1"/>
                <c:pt idx="0">
                  <c:v>RAN #71</c:v>
                </c:pt>
              </c:strCache>
            </c:strRef>
          </c:tx>
          <c:spPr>
            <a:solidFill>
              <a:srgbClr val="00FF00"/>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CR_statistics!$BR$1070:$BR$1077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D4D-409D-9C42-83BB8C5D3593}"/>
            </c:ext>
          </c:extLst>
        </c:ser>
        <c:ser>
          <c:idx val="4"/>
          <c:order val="20"/>
          <c:tx>
            <c:strRef>
              <c:f>CR_statistics!$BS$1069</c:f>
              <c:strCache>
                <c:ptCount val="1"/>
                <c:pt idx="0">
                  <c:v>RAN #72</c:v>
                </c:pt>
              </c:strCache>
            </c:strRef>
          </c:tx>
          <c:spPr>
            <a:solidFill>
              <a:srgbClr val="FFFF00"/>
            </a:solidFill>
            <a:ln>
              <a:solidFill>
                <a:prstClr val="black"/>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CR_statistics!$BS$1070:$BS$1077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D4D-409D-9C42-83BB8C5D3593}"/>
            </c:ext>
          </c:extLst>
        </c:ser>
        <c:ser>
          <c:idx val="5"/>
          <c:order val="21"/>
          <c:tx>
            <c:strRef>
              <c:f>CR_statistics!$BT$1069</c:f>
              <c:strCache>
                <c:ptCount val="1"/>
                <c:pt idx="0">
                  <c:v>RAN #73</c:v>
                </c:pt>
              </c:strCache>
            </c:strRef>
          </c:tx>
          <c:spPr>
            <a:solidFill>
              <a:schemeClr val="accent6">
                <a:lumMod val="75000"/>
              </a:schemeClr>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CR_statistics!$BT$1070:$BT$1077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D4D-409D-9C42-83BB8C5D3593}"/>
            </c:ext>
          </c:extLst>
        </c:ser>
        <c:ser>
          <c:idx val="6"/>
          <c:order val="22"/>
          <c:tx>
            <c:strRef>
              <c:f>CR_statistics!$BU$1069</c:f>
              <c:strCache>
                <c:ptCount val="1"/>
                <c:pt idx="0">
                  <c:v>RAN #74</c:v>
                </c:pt>
              </c:strCache>
            </c:strRef>
          </c:tx>
          <c:spPr>
            <a:solidFill>
              <a:srgbClr val="00FFFF"/>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CR_statistics!$BU$1070:$BU$1077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D4D-409D-9C42-83BB8C5D3593}"/>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CR_statistics!$T$1032</c:f>
              <c:strCache>
                <c:ptCount val="1"/>
                <c:pt idx="0">
                  <c:v>RAN1</c:v>
                </c:pt>
              </c:strCache>
            </c:strRef>
          </c:tx>
          <c:spPr>
            <a:solidFill>
              <a:srgbClr val="00FF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CR_statistics!$T$1033:$T$1039</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5C1-4817-90DC-D36F5E24A2C2}"/>
            </c:ext>
          </c:extLst>
        </c:ser>
        <c:ser>
          <c:idx val="1"/>
          <c:order val="1"/>
          <c:tx>
            <c:strRef>
              <c:f>CR_statistics!$U$1032</c:f>
              <c:strCache>
                <c:ptCount val="1"/>
                <c:pt idx="0">
                  <c:v>RAN2</c:v>
                </c:pt>
              </c:strCache>
            </c:strRef>
          </c:tx>
          <c:spPr>
            <a:solidFill>
              <a:srgbClr val="FF00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CR_statistics!$U$1033:$U$1039</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5C1-4817-90DC-D36F5E24A2C2}"/>
            </c:ext>
          </c:extLst>
        </c:ser>
        <c:ser>
          <c:idx val="2"/>
          <c:order val="2"/>
          <c:tx>
            <c:strRef>
              <c:f>CR_statistics!$V$1032</c:f>
              <c:strCache>
                <c:ptCount val="1"/>
                <c:pt idx="0">
                  <c:v>RAN3</c:v>
                </c:pt>
              </c:strCache>
            </c:strRef>
          </c:tx>
          <c:spPr>
            <a:solidFill>
              <a:srgbClr val="0000FF"/>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CR_statistics!$V$1033:$V$1039</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5C1-4817-90DC-D36F5E24A2C2}"/>
            </c:ext>
          </c:extLst>
        </c:ser>
        <c:ser>
          <c:idx val="3"/>
          <c:order val="3"/>
          <c:tx>
            <c:strRef>
              <c:f>CR_statistics!$W$1032</c:f>
              <c:strCache>
                <c:ptCount val="1"/>
                <c:pt idx="0">
                  <c:v>RAN4</c:v>
                </c:pt>
              </c:strCache>
            </c:strRef>
          </c:tx>
          <c:spPr>
            <a:solidFill>
              <a:srgbClr val="FFFF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CR_statistics!$W$1033:$W$1039</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5C1-4817-90DC-D36F5E24A2C2}"/>
            </c:ext>
          </c:extLst>
        </c:ser>
        <c:ser>
          <c:idx val="4"/>
          <c:order val="4"/>
          <c:tx>
            <c:strRef>
              <c:f>CR_statistics!$X$1032</c:f>
              <c:strCache>
                <c:ptCount val="1"/>
                <c:pt idx="0">
                  <c:v>RAN5</c:v>
                </c:pt>
              </c:strCache>
            </c:strRef>
          </c:tx>
          <c:spPr>
            <a:solidFill>
              <a:srgbClr val="660066"/>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CR_statistics!$X$1033:$X$1039</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5C1-4817-90DC-D36F5E24A2C2}"/>
            </c:ext>
          </c:extLst>
        </c:ser>
        <c:ser>
          <c:idx val="6"/>
          <c:order val="5"/>
          <c:tx>
            <c:strRef>
              <c:f>CR_statistics!$Y$1032</c:f>
              <c:strCache>
                <c:ptCount val="1"/>
                <c:pt idx="0">
                  <c:v>RAN6</c:v>
                </c:pt>
              </c:strCache>
            </c:strRef>
          </c:tx>
          <c:spPr>
            <a:solidFill>
              <a:srgbClr val="FFC000"/>
            </a:solidFill>
            <a:ln>
              <a:solidFill>
                <a:schemeClr val="tx1"/>
              </a:solidFill>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CR_statistics!$Y$1033:$Y$1039</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5C1-4817-90DC-D36F5E24A2C2}"/>
            </c:ext>
          </c:extLst>
        </c:ser>
        <c:ser>
          <c:idx val="5"/>
          <c:order val="6"/>
          <c:tx>
            <c:strRef>
              <c:f>CR_statistics!$Z$1032</c:f>
              <c:strCache>
                <c:ptCount val="1"/>
                <c:pt idx="0">
                  <c:v>RAN without RAN5</c:v>
                </c:pt>
              </c:strCache>
            </c:strRef>
          </c:tx>
          <c:spPr>
            <a:solidFill>
              <a:srgbClr val="FF00FF"/>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CR_statistics!$Z$1033:$Z$1039</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5C1-4817-90DC-D36F5E24A2C2}"/>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CR_statistics!$AY$1032</c:f>
              <c:strCache>
                <c:ptCount val="1"/>
                <c:pt idx="0">
                  <c:v>RAN #52</c:v>
                </c:pt>
              </c:strCache>
            </c:strRef>
          </c:tx>
          <c:spPr>
            <a:solidFill>
              <a:srgbClr val="FF00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CR_statistics!$AY$1033:$AY$1040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18B-4E59-A1F3-8043C207D046}"/>
            </c:ext>
          </c:extLst>
        </c:ser>
        <c:ser>
          <c:idx val="10"/>
          <c:order val="1"/>
          <c:tx>
            <c:strRef>
              <c:f>CR_statistics!$AZ$1032</c:f>
              <c:strCache>
                <c:ptCount val="1"/>
                <c:pt idx="0">
                  <c:v>RAN #53</c:v>
                </c:pt>
              </c:strCache>
            </c:strRef>
          </c:tx>
          <c:spPr>
            <a:solidFill>
              <a:srgbClr val="FF00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CR_statistics!$AZ$1033:$AZ$1040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18B-4E59-A1F3-8043C207D046}"/>
            </c:ext>
          </c:extLst>
        </c:ser>
        <c:ser>
          <c:idx val="11"/>
          <c:order val="2"/>
          <c:tx>
            <c:strRef>
              <c:f>CR_statistics!$BA$1032</c:f>
              <c:strCache>
                <c:ptCount val="1"/>
                <c:pt idx="0">
                  <c:v>RAN #54</c:v>
                </c:pt>
              </c:strCache>
            </c:strRef>
          </c:tx>
          <c:spPr>
            <a:solidFill>
              <a:srgbClr val="00FF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CR_statistics!$BA$1033:$BA$1040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18B-4E59-A1F3-8043C207D046}"/>
            </c:ext>
          </c:extLst>
        </c:ser>
        <c:ser>
          <c:idx val="12"/>
          <c:order val="3"/>
          <c:tx>
            <c:strRef>
              <c:f>CR_statistics!$BB$1032</c:f>
              <c:strCache>
                <c:ptCount val="1"/>
                <c:pt idx="0">
                  <c:v>RAN #55</c:v>
                </c:pt>
              </c:strCache>
            </c:strRef>
          </c:tx>
          <c:spPr>
            <a:solidFill>
              <a:srgbClr val="FF00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CR_statistics!$BB$1033:$BB$1040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18B-4E59-A1F3-8043C207D046}"/>
            </c:ext>
          </c:extLst>
        </c:ser>
        <c:ser>
          <c:idx val="13"/>
          <c:order val="4"/>
          <c:tx>
            <c:strRef>
              <c:f>CR_statistics!$BC$1032</c:f>
              <c:strCache>
                <c:ptCount val="1"/>
                <c:pt idx="0">
                  <c:v>RAN #56</c:v>
                </c:pt>
              </c:strCache>
            </c:strRef>
          </c:tx>
          <c:spPr>
            <a:solidFill>
              <a:srgbClr val="8000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CR_statistics!$BC$1033:$BC$1040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18B-4E59-A1F3-8043C207D046}"/>
            </c:ext>
          </c:extLst>
        </c:ser>
        <c:ser>
          <c:idx val="14"/>
          <c:order val="5"/>
          <c:tx>
            <c:strRef>
              <c:f>CR_statistics!$BD$1032</c:f>
              <c:strCache>
                <c:ptCount val="1"/>
                <c:pt idx="0">
                  <c:v>RAN #57</c:v>
                </c:pt>
              </c:strCache>
            </c:strRef>
          </c:tx>
          <c:spPr>
            <a:solidFill>
              <a:srgbClr val="FFCC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CR_statistics!$BD$1033:$BD$1040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18B-4E59-A1F3-8043C207D046}"/>
            </c:ext>
          </c:extLst>
        </c:ser>
        <c:ser>
          <c:idx val="15"/>
          <c:order val="6"/>
          <c:tx>
            <c:strRef>
              <c:f>CR_statistics!$BE$1032</c:f>
              <c:strCache>
                <c:ptCount val="1"/>
                <c:pt idx="0">
                  <c:v>RAN #58</c:v>
                </c:pt>
              </c:strCache>
            </c:strRef>
          </c:tx>
          <c:spPr>
            <a:solidFill>
              <a:srgbClr val="FF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CR_statistics!$BE$1033:$BE$1040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18B-4E59-A1F3-8043C207D046}"/>
            </c:ext>
          </c:extLst>
        </c:ser>
        <c:ser>
          <c:idx val="16"/>
          <c:order val="7"/>
          <c:tx>
            <c:strRef>
              <c:f>CR_statistics!$BF$1032</c:f>
              <c:strCache>
                <c:ptCount val="1"/>
                <c:pt idx="0">
                  <c:v>RAN #59</c:v>
                </c:pt>
              </c:strCache>
            </c:strRef>
          </c:tx>
          <c:spPr>
            <a:solidFill>
              <a:srgbClr val="00CC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CR_statistics!$BF$1033:$BF$1040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18B-4E59-A1F3-8043C207D046}"/>
            </c:ext>
          </c:extLst>
        </c:ser>
        <c:ser>
          <c:idx val="17"/>
          <c:order val="8"/>
          <c:tx>
            <c:strRef>
              <c:f>CR_statistics!$BG$1032</c:f>
              <c:strCache>
                <c:ptCount val="1"/>
                <c:pt idx="0">
                  <c:v>RAN #60</c:v>
                </c:pt>
              </c:strCache>
            </c:strRef>
          </c:tx>
          <c:spPr>
            <a:solidFill>
              <a:srgbClr val="00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CR_statistics!$BG$1033:$BG$1040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18B-4E59-A1F3-8043C207D046}"/>
            </c:ext>
          </c:extLst>
        </c:ser>
        <c:ser>
          <c:idx val="18"/>
          <c:order val="9"/>
          <c:tx>
            <c:strRef>
              <c:f>CR_statistics!$BH$1032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CR_statistics!$BH$1033:$BH$1040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18B-4E59-A1F3-8043C207D046}"/>
            </c:ext>
          </c:extLst>
        </c:ser>
        <c:ser>
          <c:idx val="19"/>
          <c:order val="10"/>
          <c:tx>
            <c:strRef>
              <c:f>CR_statistics!$BI$1032</c:f>
              <c:strCache>
                <c:ptCount val="1"/>
                <c:pt idx="0">
                  <c:v>RAN #62</c:v>
                </c:pt>
              </c:strCache>
            </c:strRef>
          </c:tx>
          <c:spPr>
            <a:solidFill>
              <a:srgbClr val="00FF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CR_statistics!$BI$1033:$BI$1040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18B-4E59-A1F3-8043C207D046}"/>
            </c:ext>
          </c:extLst>
        </c:ser>
        <c:ser>
          <c:idx val="20"/>
          <c:order val="11"/>
          <c:tx>
            <c:strRef>
              <c:f>CR_statistics!$BJ$1032</c:f>
              <c:strCache>
                <c:ptCount val="1"/>
                <c:pt idx="0">
                  <c:v>RAN #63</c:v>
                </c:pt>
              </c:strCache>
            </c:strRef>
          </c:tx>
          <c:spPr>
            <a:solidFill>
              <a:srgbClr val="FF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CR_statistics!$BJ$1033:$BJ$1040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18B-4E59-A1F3-8043C207D046}"/>
            </c:ext>
          </c:extLst>
        </c:ser>
        <c:ser>
          <c:idx val="21"/>
          <c:order val="12"/>
          <c:tx>
            <c:strRef>
              <c:f>CR_statistics!$BK$1032</c:f>
              <c:strCache>
                <c:ptCount val="1"/>
                <c:pt idx="0">
                  <c:v>RAN #64</c:v>
                </c:pt>
              </c:strCache>
            </c:strRef>
          </c:tx>
          <c:spPr>
            <a:solidFill>
              <a:srgbClr val="FF99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CR_statistics!$BK$1033:$BK$1040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18B-4E59-A1F3-8043C207D046}"/>
            </c:ext>
          </c:extLst>
        </c:ser>
        <c:ser>
          <c:idx val="22"/>
          <c:order val="13"/>
          <c:tx>
            <c:strRef>
              <c:f>CR_statistics!$BL$1032</c:f>
              <c:strCache>
                <c:ptCount val="1"/>
                <c:pt idx="0">
                  <c:v>RAN#65</c:v>
                </c:pt>
              </c:strCache>
            </c:strRef>
          </c:tx>
          <c:spPr>
            <a:solidFill>
              <a:srgbClr val="0066FF"/>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CR_statistics!$BL$1033:$BL$1040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18B-4E59-A1F3-8043C207D046}"/>
            </c:ext>
          </c:extLst>
        </c:ser>
        <c:ser>
          <c:idx val="23"/>
          <c:order val="14"/>
          <c:tx>
            <c:strRef>
              <c:f>CR_statistics!$BM$1032</c:f>
              <c:strCache>
                <c:ptCount val="1"/>
                <c:pt idx="0">
                  <c:v>RAN #66</c:v>
                </c:pt>
              </c:strCache>
            </c:strRef>
          </c:tx>
          <c:spPr>
            <a:solidFill>
              <a:schemeClr val="accent6">
                <a:lumMod val="50000"/>
              </a:schemeClr>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CR_statistics!$BM$1033:$BM$1040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18B-4E59-A1F3-8043C207D046}"/>
            </c:ext>
          </c:extLst>
        </c:ser>
        <c:ser>
          <c:idx val="24"/>
          <c:order val="15"/>
          <c:tx>
            <c:strRef>
              <c:f>CR_statistics!$BN$1032</c:f>
              <c:strCache>
                <c:ptCount val="1"/>
                <c:pt idx="0">
                  <c:v>RAN #67</c:v>
                </c:pt>
              </c:strCache>
            </c:strRef>
          </c:tx>
          <c:spPr>
            <a:solidFill>
              <a:srgbClr val="FF0000"/>
            </a:solidFill>
            <a:ln>
              <a:solidFill>
                <a:sysClr val="windowText" lastClr="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CR_statistics!$BN$1033:$BN$1040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18B-4E59-A1F3-8043C207D046}"/>
            </c:ext>
          </c:extLst>
        </c:ser>
        <c:ser>
          <c:idx val="0"/>
          <c:order val="16"/>
          <c:tx>
            <c:strRef>
              <c:f>CR_statistics!$BO$1032</c:f>
              <c:strCache>
                <c:ptCount val="1"/>
                <c:pt idx="0">
                  <c:v>RAN #68</c:v>
                </c:pt>
              </c:strCache>
            </c:strRef>
          </c:tx>
          <c:spPr>
            <a:solidFill>
              <a:srgbClr val="FF99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CR_statistics!$BO$1033:$BO$1040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18B-4E59-A1F3-8043C207D046}"/>
            </c:ext>
          </c:extLst>
        </c:ser>
        <c:ser>
          <c:idx val="1"/>
          <c:order val="17"/>
          <c:tx>
            <c:strRef>
              <c:f>CR_statistics!$BP$1032</c:f>
              <c:strCache>
                <c:ptCount val="1"/>
                <c:pt idx="0">
                  <c:v>RAN #69</c:v>
                </c:pt>
              </c:strCache>
            </c:strRef>
          </c:tx>
          <c:spPr>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CR_statistics!$BP$1033:$BP$1040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18B-4E59-A1F3-8043C207D046}"/>
            </c:ext>
          </c:extLst>
        </c:ser>
        <c:ser>
          <c:idx val="2"/>
          <c:order val="18"/>
          <c:tx>
            <c:strRef>
              <c:f>CR_statistics!$BQ$1032</c:f>
              <c:strCache>
                <c:ptCount val="1"/>
                <c:pt idx="0">
                  <c:v>RAN #70</c:v>
                </c:pt>
              </c:strCache>
            </c:strRef>
          </c:tx>
          <c:spPr>
            <a:solidFill>
              <a:srgbClr val="FF00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CR_statistics!$BQ$1033:$BQ$1040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18B-4E59-A1F3-8043C207D046}"/>
            </c:ext>
          </c:extLst>
        </c:ser>
        <c:ser>
          <c:idx val="3"/>
          <c:order val="19"/>
          <c:tx>
            <c:strRef>
              <c:f>CR_statistics!$BR$1032</c:f>
              <c:strCache>
                <c:ptCount val="1"/>
                <c:pt idx="0">
                  <c:v>RAN #71</c:v>
                </c:pt>
              </c:strCache>
            </c:strRef>
          </c:tx>
          <c:spPr>
            <a:solidFill>
              <a:srgbClr val="00FF00"/>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CR_statistics!$BR$1033:$BR$1040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18B-4E59-A1F3-8043C207D046}"/>
            </c:ext>
          </c:extLst>
        </c:ser>
        <c:ser>
          <c:idx val="4"/>
          <c:order val="20"/>
          <c:tx>
            <c:strRef>
              <c:f>CR_statistics!$BS$1032</c:f>
              <c:strCache>
                <c:ptCount val="1"/>
                <c:pt idx="0">
                  <c:v>RAN #72</c:v>
                </c:pt>
              </c:strCache>
            </c:strRef>
          </c:tx>
          <c:spPr>
            <a:solidFill>
              <a:srgbClr val="FFFF00"/>
            </a:solidFill>
            <a:ln>
              <a:solidFill>
                <a:prstClr val="black"/>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CR_statistics!$BS$1033:$BS$1040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18B-4E59-A1F3-8043C207D046}"/>
            </c:ext>
          </c:extLst>
        </c:ser>
        <c:ser>
          <c:idx val="5"/>
          <c:order val="21"/>
          <c:tx>
            <c:strRef>
              <c:f>CR_statistics!$BT$1032</c:f>
              <c:strCache>
                <c:ptCount val="1"/>
                <c:pt idx="0">
                  <c:v>RAN #73</c:v>
                </c:pt>
              </c:strCache>
            </c:strRef>
          </c:tx>
          <c:spPr>
            <a:solidFill>
              <a:schemeClr val="accent6">
                <a:lumMod val="75000"/>
              </a:schemeClr>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CR_statistics!$BT$1033:$BT$1040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18B-4E59-A1F3-8043C207D046}"/>
            </c:ext>
          </c:extLst>
        </c:ser>
        <c:ser>
          <c:idx val="6"/>
          <c:order val="22"/>
          <c:tx>
            <c:strRef>
              <c:f>CR_statistics!$BU$1032</c:f>
              <c:strCache>
                <c:ptCount val="1"/>
                <c:pt idx="0">
                  <c:v>RAN #74</c:v>
                </c:pt>
              </c:strCache>
            </c:strRef>
          </c:tx>
          <c:spPr>
            <a:solidFill>
              <a:srgbClr val="00FFFF"/>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CR_statistics!$BU$1033:$BU$1040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018B-4E59-A1F3-8043C207D046}"/>
            </c:ext>
          </c:extLst>
        </c:ser>
        <c:ser>
          <c:idx val="7"/>
          <c:order val="23"/>
          <c:tx>
            <c:strRef>
              <c:f>CR_statistics!$BV$1032</c:f>
              <c:strCache>
                <c:ptCount val="1"/>
                <c:pt idx="0">
                  <c:v>RAN #75</c:v>
                </c:pt>
              </c:strCache>
            </c:strRef>
          </c:tx>
          <c:spPr>
            <a:solidFill>
              <a:srgbClr val="33CC33"/>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CR_statistics!$BV$1033:$BV$1040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018B-4E59-A1F3-8043C207D046}"/>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CR_statistics!$T$991</c:f>
              <c:strCache>
                <c:ptCount val="1"/>
                <c:pt idx="0">
                  <c:v>RAN1</c:v>
                </c:pt>
              </c:strCache>
            </c:strRef>
          </c:tx>
          <c:spPr>
            <a:solidFill>
              <a:srgbClr val="00FF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CR_statistics!$T$992:$T$998</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9A38-4C57-8932-8FEAF8489C1F}"/>
            </c:ext>
          </c:extLst>
        </c:ser>
        <c:ser>
          <c:idx val="1"/>
          <c:order val="1"/>
          <c:tx>
            <c:strRef>
              <c:f>CR_statistics!$U$991</c:f>
              <c:strCache>
                <c:ptCount val="1"/>
                <c:pt idx="0">
                  <c:v>RAN2</c:v>
                </c:pt>
              </c:strCache>
            </c:strRef>
          </c:tx>
          <c:spPr>
            <a:solidFill>
              <a:srgbClr val="FF00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CR_statistics!$U$992:$U$998</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9A38-4C57-8932-8FEAF8489C1F}"/>
            </c:ext>
          </c:extLst>
        </c:ser>
        <c:ser>
          <c:idx val="2"/>
          <c:order val="2"/>
          <c:tx>
            <c:strRef>
              <c:f>CR_statistics!$V$991</c:f>
              <c:strCache>
                <c:ptCount val="1"/>
                <c:pt idx="0">
                  <c:v>RAN3</c:v>
                </c:pt>
              </c:strCache>
            </c:strRef>
          </c:tx>
          <c:spPr>
            <a:solidFill>
              <a:srgbClr val="0000FF"/>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CR_statistics!$V$992:$V$998</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9A38-4C57-8932-8FEAF8489C1F}"/>
            </c:ext>
          </c:extLst>
        </c:ser>
        <c:ser>
          <c:idx val="3"/>
          <c:order val="3"/>
          <c:tx>
            <c:strRef>
              <c:f>CR_statistics!$W$991</c:f>
              <c:strCache>
                <c:ptCount val="1"/>
                <c:pt idx="0">
                  <c:v>RAN4</c:v>
                </c:pt>
              </c:strCache>
            </c:strRef>
          </c:tx>
          <c:spPr>
            <a:solidFill>
              <a:srgbClr val="FFFF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CR_statistics!$W$992:$W$998</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9A38-4C57-8932-8FEAF8489C1F}"/>
            </c:ext>
          </c:extLst>
        </c:ser>
        <c:ser>
          <c:idx val="4"/>
          <c:order val="4"/>
          <c:tx>
            <c:strRef>
              <c:f>CR_statistics!$X$991</c:f>
              <c:strCache>
                <c:ptCount val="1"/>
                <c:pt idx="0">
                  <c:v>RAN5</c:v>
                </c:pt>
              </c:strCache>
            </c:strRef>
          </c:tx>
          <c:spPr>
            <a:solidFill>
              <a:srgbClr val="660066"/>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CR_statistics!$X$992:$X$998</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9A38-4C57-8932-8FEAF8489C1F}"/>
            </c:ext>
          </c:extLst>
        </c:ser>
        <c:ser>
          <c:idx val="6"/>
          <c:order val="5"/>
          <c:tx>
            <c:strRef>
              <c:f>CR_statistics!$Y$991</c:f>
              <c:strCache>
                <c:ptCount val="1"/>
                <c:pt idx="0">
                  <c:v>RAN6</c:v>
                </c:pt>
              </c:strCache>
            </c:strRef>
          </c:tx>
          <c:spPr>
            <a:solidFill>
              <a:srgbClr val="FFC000"/>
            </a:solidFill>
            <a:ln>
              <a:solidFill>
                <a:schemeClr val="tx1"/>
              </a:solidFill>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CR_statistics!$Y$992:$Y$998</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9A38-4C57-8932-8FEAF8489C1F}"/>
            </c:ext>
          </c:extLst>
        </c:ser>
        <c:ser>
          <c:idx val="5"/>
          <c:order val="6"/>
          <c:tx>
            <c:strRef>
              <c:f>CR_statistics!$Z$991</c:f>
              <c:strCache>
                <c:ptCount val="1"/>
                <c:pt idx="0">
                  <c:v>RAN without RAN5</c:v>
                </c:pt>
              </c:strCache>
            </c:strRef>
          </c:tx>
          <c:spPr>
            <a:solidFill>
              <a:srgbClr val="FF00FF"/>
            </a:solidFill>
            <a:ln>
              <a:solidFill>
                <a:schemeClr val="tx1"/>
              </a:solidFill>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CR_statistics!$Z$992:$Z$998</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9A38-4C57-8932-8FEAF8489C1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CR_statistics!$AY$1032</c:f>
              <c:strCache>
                <c:ptCount val="1"/>
                <c:pt idx="0">
                  <c:v>RAN #52</c:v>
                </c:pt>
              </c:strCache>
            </c:strRef>
          </c:tx>
          <c:spPr>
            <a:solidFill>
              <a:srgbClr val="FF00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CR_statistics!$AY$1033:$AY$1040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7E9-4E43-AF2C-E24B29FB86C7}"/>
            </c:ext>
          </c:extLst>
        </c:ser>
        <c:ser>
          <c:idx val="10"/>
          <c:order val="1"/>
          <c:tx>
            <c:strRef>
              <c:f>CR_statistics!$AZ$1032</c:f>
              <c:strCache>
                <c:ptCount val="1"/>
                <c:pt idx="0">
                  <c:v>RAN #53</c:v>
                </c:pt>
              </c:strCache>
            </c:strRef>
          </c:tx>
          <c:spPr>
            <a:solidFill>
              <a:srgbClr val="FF00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CR_statistics!$AZ$1033:$AZ$1040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7E9-4E43-AF2C-E24B29FB86C7}"/>
            </c:ext>
          </c:extLst>
        </c:ser>
        <c:ser>
          <c:idx val="11"/>
          <c:order val="2"/>
          <c:tx>
            <c:strRef>
              <c:f>CR_statistics!$BA$1032</c:f>
              <c:strCache>
                <c:ptCount val="1"/>
                <c:pt idx="0">
                  <c:v>RAN #54</c:v>
                </c:pt>
              </c:strCache>
            </c:strRef>
          </c:tx>
          <c:spPr>
            <a:solidFill>
              <a:srgbClr val="00FF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CR_statistics!$BA$1033:$BA$1040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7E9-4E43-AF2C-E24B29FB86C7}"/>
            </c:ext>
          </c:extLst>
        </c:ser>
        <c:ser>
          <c:idx val="12"/>
          <c:order val="3"/>
          <c:tx>
            <c:strRef>
              <c:f>CR_statistics!$BB$1032</c:f>
              <c:strCache>
                <c:ptCount val="1"/>
                <c:pt idx="0">
                  <c:v>RAN #55</c:v>
                </c:pt>
              </c:strCache>
            </c:strRef>
          </c:tx>
          <c:spPr>
            <a:solidFill>
              <a:srgbClr val="FF00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CR_statistics!$BB$1033:$BB$1040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7E9-4E43-AF2C-E24B29FB86C7}"/>
            </c:ext>
          </c:extLst>
        </c:ser>
        <c:ser>
          <c:idx val="13"/>
          <c:order val="4"/>
          <c:tx>
            <c:strRef>
              <c:f>CR_statistics!$BC$1032</c:f>
              <c:strCache>
                <c:ptCount val="1"/>
                <c:pt idx="0">
                  <c:v>RAN #56</c:v>
                </c:pt>
              </c:strCache>
            </c:strRef>
          </c:tx>
          <c:spPr>
            <a:solidFill>
              <a:srgbClr val="8000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CR_statistics!$BC$1033:$BC$1040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7E9-4E43-AF2C-E24B29FB86C7}"/>
            </c:ext>
          </c:extLst>
        </c:ser>
        <c:ser>
          <c:idx val="14"/>
          <c:order val="5"/>
          <c:tx>
            <c:strRef>
              <c:f>CR_statistics!$BD$1032</c:f>
              <c:strCache>
                <c:ptCount val="1"/>
                <c:pt idx="0">
                  <c:v>RAN #57</c:v>
                </c:pt>
              </c:strCache>
            </c:strRef>
          </c:tx>
          <c:spPr>
            <a:solidFill>
              <a:srgbClr val="FFCC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CR_statistics!$BD$1033:$BD$1040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7E9-4E43-AF2C-E24B29FB86C7}"/>
            </c:ext>
          </c:extLst>
        </c:ser>
        <c:ser>
          <c:idx val="15"/>
          <c:order val="6"/>
          <c:tx>
            <c:strRef>
              <c:f>CR_statistics!$BE$1032</c:f>
              <c:strCache>
                <c:ptCount val="1"/>
                <c:pt idx="0">
                  <c:v>RAN #58</c:v>
                </c:pt>
              </c:strCache>
            </c:strRef>
          </c:tx>
          <c:spPr>
            <a:solidFill>
              <a:srgbClr val="FF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CR_statistics!$BE$1033:$BE$1040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7E9-4E43-AF2C-E24B29FB86C7}"/>
            </c:ext>
          </c:extLst>
        </c:ser>
        <c:ser>
          <c:idx val="16"/>
          <c:order val="7"/>
          <c:tx>
            <c:strRef>
              <c:f>CR_statistics!$BF$1032</c:f>
              <c:strCache>
                <c:ptCount val="1"/>
                <c:pt idx="0">
                  <c:v>RAN #59</c:v>
                </c:pt>
              </c:strCache>
            </c:strRef>
          </c:tx>
          <c:spPr>
            <a:solidFill>
              <a:srgbClr val="00CC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CR_statistics!$BF$1033:$BF$1040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7E9-4E43-AF2C-E24B29FB86C7}"/>
            </c:ext>
          </c:extLst>
        </c:ser>
        <c:ser>
          <c:idx val="17"/>
          <c:order val="8"/>
          <c:tx>
            <c:strRef>
              <c:f>CR_statistics!$BG$1032</c:f>
              <c:strCache>
                <c:ptCount val="1"/>
                <c:pt idx="0">
                  <c:v>RAN #60</c:v>
                </c:pt>
              </c:strCache>
            </c:strRef>
          </c:tx>
          <c:spPr>
            <a:solidFill>
              <a:srgbClr val="00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CR_statistics!$BG$1033:$BG$1040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7E9-4E43-AF2C-E24B29FB86C7}"/>
            </c:ext>
          </c:extLst>
        </c:ser>
        <c:ser>
          <c:idx val="18"/>
          <c:order val="9"/>
          <c:tx>
            <c:strRef>
              <c:f>CR_statistics!$BH$1032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CR_statistics!$BH$1033:$BH$1040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7E9-4E43-AF2C-E24B29FB86C7}"/>
            </c:ext>
          </c:extLst>
        </c:ser>
        <c:ser>
          <c:idx val="19"/>
          <c:order val="10"/>
          <c:tx>
            <c:strRef>
              <c:f>CR_statistics!$BI$1032</c:f>
              <c:strCache>
                <c:ptCount val="1"/>
                <c:pt idx="0">
                  <c:v>RAN #62</c:v>
                </c:pt>
              </c:strCache>
            </c:strRef>
          </c:tx>
          <c:spPr>
            <a:solidFill>
              <a:srgbClr val="00FF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CR_statistics!$BI$1033:$BI$1040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7E9-4E43-AF2C-E24B29FB86C7}"/>
            </c:ext>
          </c:extLst>
        </c:ser>
        <c:ser>
          <c:idx val="20"/>
          <c:order val="11"/>
          <c:tx>
            <c:strRef>
              <c:f>CR_statistics!$BJ$1032</c:f>
              <c:strCache>
                <c:ptCount val="1"/>
                <c:pt idx="0">
                  <c:v>RAN #63</c:v>
                </c:pt>
              </c:strCache>
            </c:strRef>
          </c:tx>
          <c:spPr>
            <a:solidFill>
              <a:srgbClr val="FF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CR_statistics!$BJ$1033:$BJ$1040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7E9-4E43-AF2C-E24B29FB86C7}"/>
            </c:ext>
          </c:extLst>
        </c:ser>
        <c:ser>
          <c:idx val="21"/>
          <c:order val="12"/>
          <c:tx>
            <c:strRef>
              <c:f>CR_statistics!$BK$1032</c:f>
              <c:strCache>
                <c:ptCount val="1"/>
                <c:pt idx="0">
                  <c:v>RAN #64</c:v>
                </c:pt>
              </c:strCache>
            </c:strRef>
          </c:tx>
          <c:spPr>
            <a:solidFill>
              <a:srgbClr val="FF99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CR_statistics!$BK$1033:$BK$1040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7E9-4E43-AF2C-E24B29FB86C7}"/>
            </c:ext>
          </c:extLst>
        </c:ser>
        <c:ser>
          <c:idx val="22"/>
          <c:order val="13"/>
          <c:tx>
            <c:strRef>
              <c:f>CR_statistics!$BL$1032</c:f>
              <c:strCache>
                <c:ptCount val="1"/>
                <c:pt idx="0">
                  <c:v>RAN#65</c:v>
                </c:pt>
              </c:strCache>
            </c:strRef>
          </c:tx>
          <c:spPr>
            <a:solidFill>
              <a:srgbClr val="0066FF"/>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CR_statistics!$BL$1033:$BL$1040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7E9-4E43-AF2C-E24B29FB86C7}"/>
            </c:ext>
          </c:extLst>
        </c:ser>
        <c:ser>
          <c:idx val="23"/>
          <c:order val="14"/>
          <c:tx>
            <c:strRef>
              <c:f>CR_statistics!$BM$1032</c:f>
              <c:strCache>
                <c:ptCount val="1"/>
                <c:pt idx="0">
                  <c:v>RAN #66</c:v>
                </c:pt>
              </c:strCache>
            </c:strRef>
          </c:tx>
          <c:spPr>
            <a:solidFill>
              <a:schemeClr val="accent6">
                <a:lumMod val="50000"/>
              </a:schemeClr>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CR_statistics!$BM$1033:$BM$1040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7E9-4E43-AF2C-E24B29FB86C7}"/>
            </c:ext>
          </c:extLst>
        </c:ser>
        <c:ser>
          <c:idx val="24"/>
          <c:order val="15"/>
          <c:tx>
            <c:strRef>
              <c:f>CR_statistics!$BN$1032</c:f>
              <c:strCache>
                <c:ptCount val="1"/>
                <c:pt idx="0">
                  <c:v>RAN #67</c:v>
                </c:pt>
              </c:strCache>
            </c:strRef>
          </c:tx>
          <c:spPr>
            <a:solidFill>
              <a:srgbClr val="FF0000"/>
            </a:solidFill>
            <a:ln>
              <a:solidFill>
                <a:sysClr val="windowText" lastClr="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CR_statistics!$BN$1033:$BN$1040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7E9-4E43-AF2C-E24B29FB86C7}"/>
            </c:ext>
          </c:extLst>
        </c:ser>
        <c:ser>
          <c:idx val="0"/>
          <c:order val="16"/>
          <c:tx>
            <c:strRef>
              <c:f>CR_statistics!$BO$1032</c:f>
              <c:strCache>
                <c:ptCount val="1"/>
                <c:pt idx="0">
                  <c:v>RAN #68</c:v>
                </c:pt>
              </c:strCache>
            </c:strRef>
          </c:tx>
          <c:spPr>
            <a:solidFill>
              <a:srgbClr val="FF99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CR_statistics!$BO$1033:$BO$1040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7E9-4E43-AF2C-E24B29FB86C7}"/>
            </c:ext>
          </c:extLst>
        </c:ser>
        <c:ser>
          <c:idx val="1"/>
          <c:order val="17"/>
          <c:tx>
            <c:strRef>
              <c:f>CR_statistics!$BP$1032</c:f>
              <c:strCache>
                <c:ptCount val="1"/>
                <c:pt idx="0">
                  <c:v>RAN #69</c:v>
                </c:pt>
              </c:strCache>
            </c:strRef>
          </c:tx>
          <c:spPr>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CR_statistics!$BP$1033:$BP$1040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7E9-4E43-AF2C-E24B29FB86C7}"/>
            </c:ext>
          </c:extLst>
        </c:ser>
        <c:ser>
          <c:idx val="2"/>
          <c:order val="18"/>
          <c:tx>
            <c:strRef>
              <c:f>CR_statistics!$BQ$1032</c:f>
              <c:strCache>
                <c:ptCount val="1"/>
                <c:pt idx="0">
                  <c:v>RAN #70</c:v>
                </c:pt>
              </c:strCache>
            </c:strRef>
          </c:tx>
          <c:spPr>
            <a:solidFill>
              <a:srgbClr val="FF00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CR_statistics!$BQ$1033:$BQ$1040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7E9-4E43-AF2C-E24B29FB86C7}"/>
            </c:ext>
          </c:extLst>
        </c:ser>
        <c:ser>
          <c:idx val="3"/>
          <c:order val="19"/>
          <c:tx>
            <c:strRef>
              <c:f>CR_statistics!$BR$1032</c:f>
              <c:strCache>
                <c:ptCount val="1"/>
                <c:pt idx="0">
                  <c:v>RAN #71</c:v>
                </c:pt>
              </c:strCache>
            </c:strRef>
          </c:tx>
          <c:spPr>
            <a:solidFill>
              <a:srgbClr val="00FF00"/>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CR_statistics!$BR$1033:$BR$1040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7E9-4E43-AF2C-E24B29FB86C7}"/>
            </c:ext>
          </c:extLst>
        </c:ser>
        <c:ser>
          <c:idx val="4"/>
          <c:order val="20"/>
          <c:tx>
            <c:strRef>
              <c:f>CR_statistics!$BS$1032</c:f>
              <c:strCache>
                <c:ptCount val="1"/>
                <c:pt idx="0">
                  <c:v>RAN #72</c:v>
                </c:pt>
              </c:strCache>
            </c:strRef>
          </c:tx>
          <c:spPr>
            <a:solidFill>
              <a:srgbClr val="FFFF00"/>
            </a:solidFill>
            <a:ln>
              <a:solidFill>
                <a:prstClr val="black"/>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CR_statistics!$BS$1033:$BS$1040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7E9-4E43-AF2C-E24B29FB86C7}"/>
            </c:ext>
          </c:extLst>
        </c:ser>
        <c:ser>
          <c:idx val="5"/>
          <c:order val="21"/>
          <c:tx>
            <c:strRef>
              <c:f>CR_statistics!$BT$1032</c:f>
              <c:strCache>
                <c:ptCount val="1"/>
                <c:pt idx="0">
                  <c:v>RAN #73</c:v>
                </c:pt>
              </c:strCache>
            </c:strRef>
          </c:tx>
          <c:spPr>
            <a:solidFill>
              <a:schemeClr val="accent6">
                <a:lumMod val="75000"/>
              </a:schemeClr>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CR_statistics!$BT$1033:$BT$1040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7E9-4E43-AF2C-E24B29FB86C7}"/>
            </c:ext>
          </c:extLst>
        </c:ser>
        <c:ser>
          <c:idx val="6"/>
          <c:order val="22"/>
          <c:tx>
            <c:strRef>
              <c:f>CR_statistics!$BU$1032</c:f>
              <c:strCache>
                <c:ptCount val="1"/>
                <c:pt idx="0">
                  <c:v>RAN #74</c:v>
                </c:pt>
              </c:strCache>
            </c:strRef>
          </c:tx>
          <c:spPr>
            <a:solidFill>
              <a:srgbClr val="00FFFF"/>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CR_statistics!$BU$1033:$BU$1040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7E9-4E43-AF2C-E24B29FB86C7}"/>
            </c:ext>
          </c:extLst>
        </c:ser>
        <c:ser>
          <c:idx val="7"/>
          <c:order val="23"/>
          <c:tx>
            <c:strRef>
              <c:f>CR_statistics!$BV$1032</c:f>
              <c:strCache>
                <c:ptCount val="1"/>
                <c:pt idx="0">
                  <c:v>RAN #75</c:v>
                </c:pt>
              </c:strCache>
            </c:strRef>
          </c:tx>
          <c:spPr>
            <a:solidFill>
              <a:srgbClr val="33CC33"/>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CR_statistics!$BV$1033:$BV$1040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7E9-4E43-AF2C-E24B29FB86C7}"/>
            </c:ext>
          </c:extLst>
        </c:ser>
        <c:ser>
          <c:idx val="8"/>
          <c:order val="24"/>
          <c:tx>
            <c:strRef>
              <c:f>CR_statistics!$BW$991</c:f>
              <c:strCache>
                <c:ptCount val="1"/>
                <c:pt idx="0">
                  <c:v>RAN #76</c:v>
                </c:pt>
              </c:strCache>
            </c:strRef>
          </c:tx>
          <c:spPr>
            <a:solidFill>
              <a:srgbClr val="FFFFCC"/>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CR_statistics!$BW$992:$BW$999</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C7E9-4E43-AF2C-E24B29FB86C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CR_statistics!$T$953</c:f>
              <c:strCache>
                <c:ptCount val="1"/>
                <c:pt idx="0">
                  <c:v>RAN1</c:v>
                </c:pt>
              </c:strCache>
            </c:strRef>
          </c:tx>
          <c:spPr>
            <a:solidFill>
              <a:srgbClr val="00FF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CR_statistics!$T$954:$T$961</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1EA6-4744-B3A4-DDB8FBC53D96}"/>
            </c:ext>
          </c:extLst>
        </c:ser>
        <c:ser>
          <c:idx val="1"/>
          <c:order val="1"/>
          <c:tx>
            <c:strRef>
              <c:f>CR_statistics!$U$953</c:f>
              <c:strCache>
                <c:ptCount val="1"/>
                <c:pt idx="0">
                  <c:v>RAN2</c:v>
                </c:pt>
              </c:strCache>
            </c:strRef>
          </c:tx>
          <c:spPr>
            <a:solidFill>
              <a:srgbClr val="FF00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CR_statistics!$U$954:$U$961</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1EA6-4744-B3A4-DDB8FBC53D96}"/>
            </c:ext>
          </c:extLst>
        </c:ser>
        <c:ser>
          <c:idx val="2"/>
          <c:order val="2"/>
          <c:tx>
            <c:strRef>
              <c:f>CR_statistics!$V$953</c:f>
              <c:strCache>
                <c:ptCount val="1"/>
                <c:pt idx="0">
                  <c:v>RAN3</c:v>
                </c:pt>
              </c:strCache>
            </c:strRef>
          </c:tx>
          <c:spPr>
            <a:solidFill>
              <a:srgbClr val="0000FF"/>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CR_statistics!$V$954:$V$961</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1EA6-4744-B3A4-DDB8FBC53D96}"/>
            </c:ext>
          </c:extLst>
        </c:ser>
        <c:ser>
          <c:idx val="3"/>
          <c:order val="3"/>
          <c:tx>
            <c:strRef>
              <c:f>CR_statistics!$W$953</c:f>
              <c:strCache>
                <c:ptCount val="1"/>
                <c:pt idx="0">
                  <c:v>RAN4</c:v>
                </c:pt>
              </c:strCache>
            </c:strRef>
          </c:tx>
          <c:spPr>
            <a:solidFill>
              <a:srgbClr val="FFFF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CR_statistics!$W$954:$W$961</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1EA6-4744-B3A4-DDB8FBC53D96}"/>
            </c:ext>
          </c:extLst>
        </c:ser>
        <c:ser>
          <c:idx val="4"/>
          <c:order val="4"/>
          <c:tx>
            <c:strRef>
              <c:f>CR_statistics!$X$953</c:f>
              <c:strCache>
                <c:ptCount val="1"/>
                <c:pt idx="0">
                  <c:v>RAN5</c:v>
                </c:pt>
              </c:strCache>
            </c:strRef>
          </c:tx>
          <c:spPr>
            <a:solidFill>
              <a:srgbClr val="660066"/>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CR_statistics!$X$954:$X$961</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1EA6-4744-B3A4-DDB8FBC53D96}"/>
            </c:ext>
          </c:extLst>
        </c:ser>
        <c:ser>
          <c:idx val="6"/>
          <c:order val="5"/>
          <c:tx>
            <c:strRef>
              <c:f>CR_statistics!$Y$953</c:f>
              <c:strCache>
                <c:ptCount val="1"/>
                <c:pt idx="0">
                  <c:v>RAN6</c:v>
                </c:pt>
              </c:strCache>
            </c:strRef>
          </c:tx>
          <c:spPr>
            <a:solidFill>
              <a:srgbClr val="FFC000"/>
            </a:solidFill>
            <a:ln>
              <a:solidFill>
                <a:schemeClr val="tx1"/>
              </a:solidFill>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CR_statistics!$Y$954:$Y$961</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1EA6-4744-B3A4-DDB8FBC53D96}"/>
            </c:ext>
          </c:extLst>
        </c:ser>
        <c:ser>
          <c:idx val="5"/>
          <c:order val="6"/>
          <c:tx>
            <c:strRef>
              <c:f>CR_statistics!$Z$953</c:f>
              <c:strCache>
                <c:ptCount val="1"/>
                <c:pt idx="0">
                  <c:v>RAN without RAN5</c:v>
                </c:pt>
              </c:strCache>
            </c:strRef>
          </c:tx>
          <c:spPr>
            <a:solidFill>
              <a:srgbClr val="FF00FF"/>
            </a:solidFill>
            <a:ln>
              <a:solidFill>
                <a:schemeClr val="tx1"/>
              </a:solidFill>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CR_statistics!$Z$954:$Z$961</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1EA6-4744-B3A4-DDB8FBC53D96}"/>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CR_statistics!$T$912</c:f>
              <c:strCache>
                <c:ptCount val="1"/>
                <c:pt idx="0">
                  <c:v>RAN1</c:v>
                </c:pt>
              </c:strCache>
            </c:strRef>
          </c:tx>
          <c:spPr>
            <a:solidFill>
              <a:srgbClr val="00FF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CR_statistics!$T$913:$T$920</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49D1-43DC-B047-175431A8081F}"/>
            </c:ext>
          </c:extLst>
        </c:ser>
        <c:ser>
          <c:idx val="1"/>
          <c:order val="1"/>
          <c:tx>
            <c:strRef>
              <c:f>CR_statistics!$U$912</c:f>
              <c:strCache>
                <c:ptCount val="1"/>
                <c:pt idx="0">
                  <c:v>RAN2</c:v>
                </c:pt>
              </c:strCache>
            </c:strRef>
          </c:tx>
          <c:spPr>
            <a:solidFill>
              <a:srgbClr val="FF00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CR_statistics!$U$913:$U$920</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49D1-43DC-B047-175431A8081F}"/>
            </c:ext>
          </c:extLst>
        </c:ser>
        <c:ser>
          <c:idx val="2"/>
          <c:order val="2"/>
          <c:tx>
            <c:strRef>
              <c:f>CR_statistics!$V$912</c:f>
              <c:strCache>
                <c:ptCount val="1"/>
                <c:pt idx="0">
                  <c:v>RAN3</c:v>
                </c:pt>
              </c:strCache>
            </c:strRef>
          </c:tx>
          <c:spPr>
            <a:solidFill>
              <a:srgbClr val="0000FF"/>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CR_statistics!$V$913:$V$920</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49D1-43DC-B047-175431A8081F}"/>
            </c:ext>
          </c:extLst>
        </c:ser>
        <c:ser>
          <c:idx val="3"/>
          <c:order val="3"/>
          <c:tx>
            <c:strRef>
              <c:f>CR_statistics!$W$912</c:f>
              <c:strCache>
                <c:ptCount val="1"/>
                <c:pt idx="0">
                  <c:v>RAN4</c:v>
                </c:pt>
              </c:strCache>
            </c:strRef>
          </c:tx>
          <c:spPr>
            <a:solidFill>
              <a:srgbClr val="FFFF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CR_statistics!$W$913:$W$920</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49D1-43DC-B047-175431A8081F}"/>
            </c:ext>
          </c:extLst>
        </c:ser>
        <c:ser>
          <c:idx val="4"/>
          <c:order val="4"/>
          <c:tx>
            <c:strRef>
              <c:f>CR_statistics!$X$912</c:f>
              <c:strCache>
                <c:ptCount val="1"/>
                <c:pt idx="0">
                  <c:v>RAN5</c:v>
                </c:pt>
              </c:strCache>
            </c:strRef>
          </c:tx>
          <c:spPr>
            <a:solidFill>
              <a:srgbClr val="660066"/>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CR_statistics!$X$913:$X$920</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49D1-43DC-B047-175431A8081F}"/>
            </c:ext>
          </c:extLst>
        </c:ser>
        <c:ser>
          <c:idx val="6"/>
          <c:order val="5"/>
          <c:tx>
            <c:strRef>
              <c:f>CR_statistics!$Y$912</c:f>
              <c:strCache>
                <c:ptCount val="1"/>
                <c:pt idx="0">
                  <c:v>RAN6</c:v>
                </c:pt>
              </c:strCache>
            </c:strRef>
          </c:tx>
          <c:spPr>
            <a:solidFill>
              <a:srgbClr val="FFC000"/>
            </a:solidFill>
            <a:ln>
              <a:solidFill>
                <a:schemeClr val="tx1"/>
              </a:solidFill>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CR_statistics!$Y$913:$Y$920</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49D1-43DC-B047-175431A8081F}"/>
            </c:ext>
          </c:extLst>
        </c:ser>
        <c:ser>
          <c:idx val="5"/>
          <c:order val="6"/>
          <c:tx>
            <c:strRef>
              <c:f>CR_statistics!$Z$912</c:f>
              <c:strCache>
                <c:ptCount val="1"/>
                <c:pt idx="0">
                  <c:v>RAN without RAN5</c:v>
                </c:pt>
              </c:strCache>
            </c:strRef>
          </c:tx>
          <c:spPr>
            <a:solidFill>
              <a:srgbClr val="FF00FF"/>
            </a:solidFill>
            <a:ln>
              <a:solidFill>
                <a:schemeClr val="tx1"/>
              </a:solidFill>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CR_statistics!$Z$913:$Z$920</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49D1-43DC-B047-175431A8081F}"/>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CR_statistics!$T$874</c:f>
              <c:strCache>
                <c:ptCount val="1"/>
                <c:pt idx="0">
                  <c:v>RAN1</c:v>
                </c:pt>
              </c:strCache>
            </c:strRef>
          </c:tx>
          <c:spPr>
            <a:solidFill>
              <a:srgbClr val="00FF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CR_statistics!$T$875:$T$882</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5DF2-4FB2-9517-69A922A6D0F2}"/>
            </c:ext>
          </c:extLst>
        </c:ser>
        <c:ser>
          <c:idx val="1"/>
          <c:order val="1"/>
          <c:tx>
            <c:strRef>
              <c:f>CR_statistics!$U$874</c:f>
              <c:strCache>
                <c:ptCount val="1"/>
                <c:pt idx="0">
                  <c:v>RAN2</c:v>
                </c:pt>
              </c:strCache>
            </c:strRef>
          </c:tx>
          <c:spPr>
            <a:solidFill>
              <a:srgbClr val="FF00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CR_statistics!$U$875:$U$882</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5DF2-4FB2-9517-69A922A6D0F2}"/>
            </c:ext>
          </c:extLst>
        </c:ser>
        <c:ser>
          <c:idx val="2"/>
          <c:order val="2"/>
          <c:tx>
            <c:strRef>
              <c:f>CR_statistics!$V$874</c:f>
              <c:strCache>
                <c:ptCount val="1"/>
                <c:pt idx="0">
                  <c:v>RAN3</c:v>
                </c:pt>
              </c:strCache>
            </c:strRef>
          </c:tx>
          <c:spPr>
            <a:solidFill>
              <a:srgbClr val="0000FF"/>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CR_statistics!$V$875:$V$882</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5DF2-4FB2-9517-69A922A6D0F2}"/>
            </c:ext>
          </c:extLst>
        </c:ser>
        <c:ser>
          <c:idx val="3"/>
          <c:order val="3"/>
          <c:tx>
            <c:strRef>
              <c:f>CR_statistics!$W$874</c:f>
              <c:strCache>
                <c:ptCount val="1"/>
                <c:pt idx="0">
                  <c:v>RAN4</c:v>
                </c:pt>
              </c:strCache>
            </c:strRef>
          </c:tx>
          <c:spPr>
            <a:solidFill>
              <a:srgbClr val="FFFF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CR_statistics!$W$875:$W$882</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5DF2-4FB2-9517-69A922A6D0F2}"/>
            </c:ext>
          </c:extLst>
        </c:ser>
        <c:ser>
          <c:idx val="4"/>
          <c:order val="4"/>
          <c:tx>
            <c:strRef>
              <c:f>CR_statistics!$X$874</c:f>
              <c:strCache>
                <c:ptCount val="1"/>
                <c:pt idx="0">
                  <c:v>RAN5</c:v>
                </c:pt>
              </c:strCache>
            </c:strRef>
          </c:tx>
          <c:spPr>
            <a:solidFill>
              <a:srgbClr val="660066"/>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CR_statistics!$X$875:$X$882</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5DF2-4FB2-9517-69A922A6D0F2}"/>
            </c:ext>
          </c:extLst>
        </c:ser>
        <c:ser>
          <c:idx val="6"/>
          <c:order val="5"/>
          <c:tx>
            <c:strRef>
              <c:f>CR_statistics!$Y$874</c:f>
              <c:strCache>
                <c:ptCount val="1"/>
                <c:pt idx="0">
                  <c:v>RAN6</c:v>
                </c:pt>
              </c:strCache>
            </c:strRef>
          </c:tx>
          <c:spPr>
            <a:solidFill>
              <a:srgbClr val="FFC000"/>
            </a:solidFill>
            <a:ln>
              <a:solidFill>
                <a:schemeClr val="tx1"/>
              </a:solidFill>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CR_statistics!$Y$875:$Y$882</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5DF2-4FB2-9517-69A922A6D0F2}"/>
            </c:ext>
          </c:extLst>
        </c:ser>
        <c:ser>
          <c:idx val="5"/>
          <c:order val="6"/>
          <c:tx>
            <c:strRef>
              <c:f>CR_statistics!$Z$874</c:f>
              <c:strCache>
                <c:ptCount val="1"/>
                <c:pt idx="0">
                  <c:v>RAN without RAN5</c:v>
                </c:pt>
              </c:strCache>
            </c:strRef>
          </c:tx>
          <c:spPr>
            <a:solidFill>
              <a:srgbClr val="FF00FF"/>
            </a:solidFill>
            <a:ln>
              <a:solidFill>
                <a:schemeClr val="tx1"/>
              </a:solidFill>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CR_statistics!$Z$875:$Z$882</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5DF2-4FB2-9517-69A922A6D0F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CR_statistics!$T$834</c:f>
              <c:strCache>
                <c:ptCount val="1"/>
                <c:pt idx="0">
                  <c:v>RAN1</c:v>
                </c:pt>
              </c:strCache>
            </c:strRef>
          </c:tx>
          <c:spPr>
            <a:solidFill>
              <a:srgbClr val="00FF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CR_statistics!$T$835:$T$842</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B11-49E5-B3A6-CF74A67F7D4B}"/>
            </c:ext>
          </c:extLst>
        </c:ser>
        <c:ser>
          <c:idx val="1"/>
          <c:order val="1"/>
          <c:tx>
            <c:strRef>
              <c:f>CR_statistics!$U$834</c:f>
              <c:strCache>
                <c:ptCount val="1"/>
                <c:pt idx="0">
                  <c:v>RAN2</c:v>
                </c:pt>
              </c:strCache>
            </c:strRef>
          </c:tx>
          <c:spPr>
            <a:solidFill>
              <a:srgbClr val="FF00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CR_statistics!$U$835:$U$842</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B11-49E5-B3A6-CF74A67F7D4B}"/>
            </c:ext>
          </c:extLst>
        </c:ser>
        <c:ser>
          <c:idx val="2"/>
          <c:order val="2"/>
          <c:tx>
            <c:strRef>
              <c:f>CR_statistics!$V$834</c:f>
              <c:strCache>
                <c:ptCount val="1"/>
                <c:pt idx="0">
                  <c:v>RAN3</c:v>
                </c:pt>
              </c:strCache>
            </c:strRef>
          </c:tx>
          <c:spPr>
            <a:solidFill>
              <a:srgbClr val="0000FF"/>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CR_statistics!$V$835:$V$842</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B11-49E5-B3A6-CF74A67F7D4B}"/>
            </c:ext>
          </c:extLst>
        </c:ser>
        <c:ser>
          <c:idx val="3"/>
          <c:order val="3"/>
          <c:tx>
            <c:strRef>
              <c:f>CR_statistics!$W$834</c:f>
              <c:strCache>
                <c:ptCount val="1"/>
                <c:pt idx="0">
                  <c:v>RAN4</c:v>
                </c:pt>
              </c:strCache>
            </c:strRef>
          </c:tx>
          <c:spPr>
            <a:solidFill>
              <a:srgbClr val="FFFF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CR_statistics!$W$835:$W$842</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B11-49E5-B3A6-CF74A67F7D4B}"/>
            </c:ext>
          </c:extLst>
        </c:ser>
        <c:ser>
          <c:idx val="4"/>
          <c:order val="4"/>
          <c:tx>
            <c:strRef>
              <c:f>CR_statistics!$X$834</c:f>
              <c:strCache>
                <c:ptCount val="1"/>
                <c:pt idx="0">
                  <c:v>RAN5</c:v>
                </c:pt>
              </c:strCache>
            </c:strRef>
          </c:tx>
          <c:spPr>
            <a:solidFill>
              <a:srgbClr val="660066"/>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CR_statistics!$X$835:$X$842</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B11-49E5-B3A6-CF74A67F7D4B}"/>
            </c:ext>
          </c:extLst>
        </c:ser>
        <c:ser>
          <c:idx val="6"/>
          <c:order val="5"/>
          <c:tx>
            <c:strRef>
              <c:f>CR_statistics!$Y$834</c:f>
              <c:strCache>
                <c:ptCount val="1"/>
                <c:pt idx="0">
                  <c:v>RAN6</c:v>
                </c:pt>
              </c:strCache>
            </c:strRef>
          </c:tx>
          <c:spPr>
            <a:solidFill>
              <a:srgbClr val="FFC000"/>
            </a:solidFill>
            <a:ln>
              <a:solidFill>
                <a:schemeClr val="tx1"/>
              </a:solidFill>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CR_statistics!$Y$835:$Y$842</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B11-49E5-B3A6-CF74A67F7D4B}"/>
            </c:ext>
          </c:extLst>
        </c:ser>
        <c:ser>
          <c:idx val="5"/>
          <c:order val="6"/>
          <c:tx>
            <c:strRef>
              <c:f>CR_statistics!$Z$834</c:f>
              <c:strCache>
                <c:ptCount val="1"/>
                <c:pt idx="0">
                  <c:v>RAN without RAN5</c:v>
                </c:pt>
              </c:strCache>
            </c:strRef>
          </c:tx>
          <c:spPr>
            <a:solidFill>
              <a:srgbClr val="FF00FF"/>
            </a:solidFill>
            <a:ln>
              <a:solidFill>
                <a:schemeClr val="tx1"/>
              </a:solidFill>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CR_statistics!$Z$835:$Z$842</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B11-49E5-B3A6-CF74A67F7D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CR_statistics!$T$786</c:f>
              <c:strCache>
                <c:ptCount val="1"/>
                <c:pt idx="0">
                  <c:v>RAN1</c:v>
                </c:pt>
              </c:strCache>
            </c:strRef>
          </c:tx>
          <c:spPr>
            <a:solidFill>
              <a:srgbClr val="00FF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CR_statistics!$T$787:$T$794</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46B4-40AB-8921-754197486E7F}"/>
            </c:ext>
          </c:extLst>
        </c:ser>
        <c:ser>
          <c:idx val="1"/>
          <c:order val="1"/>
          <c:tx>
            <c:strRef>
              <c:f>CR_statistics!$U$786</c:f>
              <c:strCache>
                <c:ptCount val="1"/>
                <c:pt idx="0">
                  <c:v>RAN2</c:v>
                </c:pt>
              </c:strCache>
            </c:strRef>
          </c:tx>
          <c:spPr>
            <a:solidFill>
              <a:srgbClr val="FF00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CR_statistics!$U$787:$U$794</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46B4-40AB-8921-754197486E7F}"/>
            </c:ext>
          </c:extLst>
        </c:ser>
        <c:ser>
          <c:idx val="2"/>
          <c:order val="2"/>
          <c:tx>
            <c:strRef>
              <c:f>CR_statistics!$V$786</c:f>
              <c:strCache>
                <c:ptCount val="1"/>
                <c:pt idx="0">
                  <c:v>RAN3</c:v>
                </c:pt>
              </c:strCache>
            </c:strRef>
          </c:tx>
          <c:spPr>
            <a:solidFill>
              <a:srgbClr val="0099FF"/>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CR_statistics!$V$787:$V$794</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46B4-40AB-8921-754197486E7F}"/>
            </c:ext>
          </c:extLst>
        </c:ser>
        <c:ser>
          <c:idx val="3"/>
          <c:order val="3"/>
          <c:tx>
            <c:strRef>
              <c:f>CR_statistics!$W$786</c:f>
              <c:strCache>
                <c:ptCount val="1"/>
                <c:pt idx="0">
                  <c:v>RAN4</c:v>
                </c:pt>
              </c:strCache>
            </c:strRef>
          </c:tx>
          <c:spPr>
            <a:solidFill>
              <a:srgbClr val="FFFF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CR_statistics!$W$787:$W$794</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46B4-40AB-8921-754197486E7F}"/>
            </c:ext>
          </c:extLst>
        </c:ser>
        <c:ser>
          <c:idx val="4"/>
          <c:order val="4"/>
          <c:tx>
            <c:strRef>
              <c:f>CR_statistics!$X$786</c:f>
              <c:strCache>
                <c:ptCount val="1"/>
                <c:pt idx="0">
                  <c:v>RAN5</c:v>
                </c:pt>
              </c:strCache>
            </c:strRef>
          </c:tx>
          <c:spPr>
            <a:solidFill>
              <a:srgbClr val="7030A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CR_statistics!$X$787:$X$794</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46B4-40AB-8921-754197486E7F}"/>
            </c:ext>
          </c:extLst>
        </c:ser>
        <c:ser>
          <c:idx val="6"/>
          <c:order val="5"/>
          <c:tx>
            <c:strRef>
              <c:f>CR_statistics!$Y$786</c:f>
              <c:strCache>
                <c:ptCount val="1"/>
                <c:pt idx="0">
                  <c:v>RAN6</c:v>
                </c:pt>
              </c:strCache>
            </c:strRef>
          </c:tx>
          <c:spPr>
            <a:solidFill>
              <a:srgbClr val="FFC000"/>
            </a:solidFill>
            <a:ln>
              <a:solidFill>
                <a:schemeClr val="tx1"/>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CR_statistics!$Y$787:$Y$794</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46B4-40AB-8921-754197486E7F}"/>
            </c:ext>
          </c:extLst>
        </c:ser>
        <c:ser>
          <c:idx val="5"/>
          <c:order val="6"/>
          <c:tx>
            <c:strRef>
              <c:f>CR_statistics!$Z$786</c:f>
              <c:strCache>
                <c:ptCount val="1"/>
                <c:pt idx="0">
                  <c:v>RAN without RAN5</c:v>
                </c:pt>
              </c:strCache>
            </c:strRef>
          </c:tx>
          <c:spPr>
            <a:solidFill>
              <a:srgbClr val="FF00FF"/>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CR_statistics!$Z$787:$Z$794</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46B4-40AB-8921-754197486E7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CR_statistics!$T$741</c:f>
              <c:strCache>
                <c:ptCount val="1"/>
                <c:pt idx="0">
                  <c:v>RAN1</c:v>
                </c:pt>
              </c:strCache>
            </c:strRef>
          </c:tx>
          <c:spPr>
            <a:solidFill>
              <a:srgbClr val="00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CR_statistics!$T$742:$T$750</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2AD-48D6-9171-E84CA1F96EC8}"/>
            </c:ext>
          </c:extLst>
        </c:ser>
        <c:ser>
          <c:idx val="1"/>
          <c:order val="1"/>
          <c:tx>
            <c:strRef>
              <c:f>CR_statistics!$U$741</c:f>
              <c:strCache>
                <c:ptCount val="1"/>
                <c:pt idx="0">
                  <c:v>RAN2</c:v>
                </c:pt>
              </c:strCache>
            </c:strRef>
          </c:tx>
          <c:spPr>
            <a:solidFill>
              <a:srgbClr val="FF0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CR_statistics!$U$742:$U$750</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2AD-48D6-9171-E84CA1F96EC8}"/>
            </c:ext>
          </c:extLst>
        </c:ser>
        <c:ser>
          <c:idx val="2"/>
          <c:order val="2"/>
          <c:tx>
            <c:strRef>
              <c:f>CR_statistics!$V$741</c:f>
              <c:strCache>
                <c:ptCount val="1"/>
                <c:pt idx="0">
                  <c:v>RAN3</c:v>
                </c:pt>
              </c:strCache>
            </c:strRef>
          </c:tx>
          <c:spPr>
            <a:solidFill>
              <a:srgbClr val="00B0F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CR_statistics!$V$742:$V$750</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2AD-48D6-9171-E84CA1F96EC8}"/>
            </c:ext>
          </c:extLst>
        </c:ser>
        <c:ser>
          <c:idx val="3"/>
          <c:order val="3"/>
          <c:tx>
            <c:strRef>
              <c:f>CR_statistics!$W$741</c:f>
              <c:strCache>
                <c:ptCount val="1"/>
                <c:pt idx="0">
                  <c:v>RAN4</c:v>
                </c:pt>
              </c:strCache>
            </c:strRef>
          </c:tx>
          <c:spPr>
            <a:solidFill>
              <a:srgbClr val="FF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CR_statistics!$W$742:$W$750</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2AD-48D6-9171-E84CA1F96EC8}"/>
            </c:ext>
          </c:extLst>
        </c:ser>
        <c:ser>
          <c:idx val="4"/>
          <c:order val="4"/>
          <c:tx>
            <c:strRef>
              <c:f>CR_statistics!$X$741</c:f>
              <c:strCache>
                <c:ptCount val="1"/>
                <c:pt idx="0">
                  <c:v>RAN5</c:v>
                </c:pt>
              </c:strCache>
            </c:strRef>
          </c:tx>
          <c:spPr>
            <a:solidFill>
              <a:srgbClr val="7030A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CR_statistics!$X$742:$X$750</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2AD-48D6-9171-E84CA1F96EC8}"/>
            </c:ext>
          </c:extLst>
        </c:ser>
        <c:ser>
          <c:idx val="6"/>
          <c:order val="5"/>
          <c:tx>
            <c:strRef>
              <c:f>CR_statistics!$Y$741</c:f>
              <c:strCache>
                <c:ptCount val="1"/>
                <c:pt idx="0">
                  <c:v>RAN6</c:v>
                </c:pt>
              </c:strCache>
            </c:strRef>
          </c:tx>
          <c:spPr>
            <a:solidFill>
              <a:srgbClr val="FFC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CR_statistics!$Y$742:$Y$750</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2AD-48D6-9171-E84CA1F96EC8}"/>
            </c:ext>
          </c:extLst>
        </c:ser>
        <c:ser>
          <c:idx val="5"/>
          <c:order val="6"/>
          <c:tx>
            <c:strRef>
              <c:f>CR_statistics!$Z$741</c:f>
              <c:strCache>
                <c:ptCount val="1"/>
                <c:pt idx="0">
                  <c:v>RAN without RAN5</c:v>
                </c:pt>
              </c:strCache>
            </c:strRef>
          </c:tx>
          <c:spPr>
            <a:solidFill>
              <a:srgbClr val="FF33CC"/>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CR_statistics!$Z$742:$Z$750</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2AD-48D6-9171-E84CA1F96EC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CR_statistics!$T$695</c:f>
              <c:strCache>
                <c:ptCount val="1"/>
                <c:pt idx="0">
                  <c:v>RAN1</c:v>
                </c:pt>
              </c:strCache>
            </c:strRef>
          </c:tx>
          <c:spPr>
            <a:solidFill>
              <a:srgbClr val="66FF33"/>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CR_statistics!$T$696:$T$704</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7930-4B70-AD46-98E1E6E06A97}"/>
            </c:ext>
          </c:extLst>
        </c:ser>
        <c:ser>
          <c:idx val="1"/>
          <c:order val="1"/>
          <c:tx>
            <c:strRef>
              <c:f>CR_statistics!$U$695</c:f>
              <c:strCache>
                <c:ptCount val="1"/>
                <c:pt idx="0">
                  <c:v>RAN2</c:v>
                </c:pt>
              </c:strCache>
            </c:strRef>
          </c:tx>
          <c:spPr>
            <a:solidFill>
              <a:srgbClr val="FF0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CR_statistics!$U$696:$U$704</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7930-4B70-AD46-98E1E6E06A97}"/>
            </c:ext>
          </c:extLst>
        </c:ser>
        <c:ser>
          <c:idx val="2"/>
          <c:order val="2"/>
          <c:tx>
            <c:strRef>
              <c:f>CR_statistics!$V$695</c:f>
              <c:strCache>
                <c:ptCount val="1"/>
                <c:pt idx="0">
                  <c:v>RAN3</c:v>
                </c:pt>
              </c:strCache>
            </c:strRef>
          </c:tx>
          <c:spPr>
            <a:solidFill>
              <a:srgbClr val="00B0F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CR_statistics!$V$696:$V$704</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7930-4B70-AD46-98E1E6E06A97}"/>
            </c:ext>
          </c:extLst>
        </c:ser>
        <c:ser>
          <c:idx val="3"/>
          <c:order val="3"/>
          <c:tx>
            <c:strRef>
              <c:f>CR_statistics!$W$695</c:f>
              <c:strCache>
                <c:ptCount val="1"/>
                <c:pt idx="0">
                  <c:v>RAN4</c:v>
                </c:pt>
              </c:strCache>
            </c:strRef>
          </c:tx>
          <c:spPr>
            <a:solidFill>
              <a:srgbClr val="FFFF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CR_statistics!$W$696:$W$704</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7930-4B70-AD46-98E1E6E06A97}"/>
            </c:ext>
          </c:extLst>
        </c:ser>
        <c:ser>
          <c:idx val="4"/>
          <c:order val="4"/>
          <c:tx>
            <c:strRef>
              <c:f>CR_statistics!$X$695</c:f>
              <c:strCache>
                <c:ptCount val="1"/>
                <c:pt idx="0">
                  <c:v>RAN5</c:v>
                </c:pt>
              </c:strCache>
            </c:strRef>
          </c:tx>
          <c:spPr>
            <a:solidFill>
              <a:srgbClr val="7030A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CR_statistics!$X$696:$X$704</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7930-4B70-AD46-98E1E6E06A97}"/>
            </c:ext>
          </c:extLst>
        </c:ser>
        <c:ser>
          <c:idx val="6"/>
          <c:order val="5"/>
          <c:tx>
            <c:strRef>
              <c:f>CR_statistics!$Y$695</c:f>
              <c:strCache>
                <c:ptCount val="1"/>
                <c:pt idx="0">
                  <c:v>RAN6</c:v>
                </c:pt>
              </c:strCache>
            </c:strRef>
          </c:tx>
          <c:spPr>
            <a:solidFill>
              <a:srgbClr val="FFC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CR_statistics!$Y$696:$Y$704</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7930-4B70-AD46-98E1E6E06A97}"/>
            </c:ext>
          </c:extLst>
        </c:ser>
        <c:ser>
          <c:idx val="5"/>
          <c:order val="6"/>
          <c:tx>
            <c:strRef>
              <c:f>CR_statistics!$Z$695</c:f>
              <c:strCache>
                <c:ptCount val="1"/>
                <c:pt idx="0">
                  <c:v>RAN without RAN5</c:v>
                </c:pt>
              </c:strCache>
            </c:strRef>
          </c:tx>
          <c:spPr>
            <a:solidFill>
              <a:srgbClr val="FF66FF"/>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CR_statistics!$Z$696:$Z$704</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7930-4B70-AD46-98E1E6E06A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CR_statistics!$T$649</c:f>
              <c:strCache>
                <c:ptCount val="1"/>
                <c:pt idx="0">
                  <c:v>RAN1</c:v>
                </c:pt>
              </c:strCache>
            </c:strRef>
          </c:tx>
          <c:spPr>
            <a:solidFill>
              <a:srgbClr val="00FF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CR_statistics!$T$650:$T$658</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B2EF-4024-A5CC-D51071F3E70B}"/>
            </c:ext>
          </c:extLst>
        </c:ser>
        <c:ser>
          <c:idx val="1"/>
          <c:order val="1"/>
          <c:tx>
            <c:strRef>
              <c:f>CR_statistics!$U$649</c:f>
              <c:strCache>
                <c:ptCount val="1"/>
                <c:pt idx="0">
                  <c:v>RAN2</c:v>
                </c:pt>
              </c:strCache>
            </c:strRef>
          </c:tx>
          <c:spPr>
            <a:solidFill>
              <a:srgbClr val="FF00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CR_statistics!$U$650:$U$658</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B2EF-4024-A5CC-D51071F3E70B}"/>
            </c:ext>
          </c:extLst>
        </c:ser>
        <c:ser>
          <c:idx val="2"/>
          <c:order val="2"/>
          <c:tx>
            <c:strRef>
              <c:f>CR_statistics!$V$649</c:f>
              <c:strCache>
                <c:ptCount val="1"/>
                <c:pt idx="0">
                  <c:v>RAN3</c:v>
                </c:pt>
              </c:strCache>
            </c:strRef>
          </c:tx>
          <c:spPr>
            <a:solidFill>
              <a:srgbClr val="00B0F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CR_statistics!$V$650:$V$658</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B2EF-4024-A5CC-D51071F3E70B}"/>
            </c:ext>
          </c:extLst>
        </c:ser>
        <c:ser>
          <c:idx val="3"/>
          <c:order val="3"/>
          <c:tx>
            <c:strRef>
              <c:f>CR_statistics!$W$649</c:f>
              <c:strCache>
                <c:ptCount val="1"/>
                <c:pt idx="0">
                  <c:v>RAN4</c:v>
                </c:pt>
              </c:strCache>
            </c:strRef>
          </c:tx>
          <c:spPr>
            <a:solidFill>
              <a:srgbClr val="FFFF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CR_statistics!$W$650:$W$658</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B2EF-4024-A5CC-D51071F3E70B}"/>
            </c:ext>
          </c:extLst>
        </c:ser>
        <c:ser>
          <c:idx val="4"/>
          <c:order val="4"/>
          <c:tx>
            <c:strRef>
              <c:f>CR_statistics!$X$649</c:f>
              <c:strCache>
                <c:ptCount val="1"/>
                <c:pt idx="0">
                  <c:v>RAN5</c:v>
                </c:pt>
              </c:strCache>
            </c:strRef>
          </c:tx>
          <c:spPr>
            <a:solidFill>
              <a:srgbClr val="7030A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CR_statistics!$X$650:$X$658</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B2EF-4024-A5CC-D51071F3E70B}"/>
            </c:ext>
          </c:extLst>
        </c:ser>
        <c:ser>
          <c:idx val="6"/>
          <c:order val="5"/>
          <c:tx>
            <c:strRef>
              <c:f>CR_statistics!$Y$649</c:f>
              <c:strCache>
                <c:ptCount val="1"/>
                <c:pt idx="0">
                  <c:v>RAN6</c:v>
                </c:pt>
              </c:strCache>
            </c:strRef>
          </c:tx>
          <c:spPr>
            <a:solidFill>
              <a:srgbClr val="FFC0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CR_statistics!$Y$650:$Y$658</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B2EF-4024-A5CC-D51071F3E70B}"/>
            </c:ext>
          </c:extLst>
        </c:ser>
        <c:ser>
          <c:idx val="5"/>
          <c:order val="6"/>
          <c:tx>
            <c:strRef>
              <c:f>CR_statistics!$Z$649</c:f>
              <c:strCache>
                <c:ptCount val="1"/>
                <c:pt idx="0">
                  <c:v>RAN without RAN5</c:v>
                </c:pt>
              </c:strCache>
            </c:strRef>
          </c:tx>
          <c:spPr>
            <a:solidFill>
              <a:srgbClr val="FF33CC"/>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CR_statistics!$Z$650:$Z$658</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B2EF-4024-A5CC-D51071F3E7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CR_statistics!$T$605</c:f>
              <c:strCache>
                <c:ptCount val="1"/>
                <c:pt idx="0">
                  <c:v>RAN1</c:v>
                </c:pt>
              </c:strCache>
            </c:strRef>
          </c:tx>
          <c:spPr>
            <a:solidFill>
              <a:srgbClr val="00FF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CR_statistics!$T$606:$T$614</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8835-4DDA-BC40-E70250EE064F}"/>
            </c:ext>
          </c:extLst>
        </c:ser>
        <c:ser>
          <c:idx val="1"/>
          <c:order val="1"/>
          <c:tx>
            <c:strRef>
              <c:f>CR_statistics!$U$605</c:f>
              <c:strCache>
                <c:ptCount val="1"/>
                <c:pt idx="0">
                  <c:v>RAN2</c:v>
                </c:pt>
              </c:strCache>
            </c:strRef>
          </c:tx>
          <c:spPr>
            <a:solidFill>
              <a:srgbClr val="FF00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CR_statistics!$U$606:$U$614</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8835-4DDA-BC40-E70250EE064F}"/>
            </c:ext>
          </c:extLst>
        </c:ser>
        <c:ser>
          <c:idx val="2"/>
          <c:order val="2"/>
          <c:tx>
            <c:strRef>
              <c:f>CR_statistics!$V$605</c:f>
              <c:strCache>
                <c:ptCount val="1"/>
                <c:pt idx="0">
                  <c:v>RAN3</c:v>
                </c:pt>
              </c:strCache>
            </c:strRef>
          </c:tx>
          <c:spPr>
            <a:solidFill>
              <a:srgbClr val="00B0F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CR_statistics!$V$606:$V$614</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8835-4DDA-BC40-E70250EE064F}"/>
            </c:ext>
          </c:extLst>
        </c:ser>
        <c:ser>
          <c:idx val="3"/>
          <c:order val="3"/>
          <c:tx>
            <c:strRef>
              <c:f>CR_statistics!$W$605</c:f>
              <c:strCache>
                <c:ptCount val="1"/>
                <c:pt idx="0">
                  <c:v>RAN4</c:v>
                </c:pt>
              </c:strCache>
            </c:strRef>
          </c:tx>
          <c:spPr>
            <a:solidFill>
              <a:srgbClr val="FFFF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CR_statistics!$W$606:$W$614</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8835-4DDA-BC40-E70250EE064F}"/>
            </c:ext>
          </c:extLst>
        </c:ser>
        <c:ser>
          <c:idx val="4"/>
          <c:order val="4"/>
          <c:tx>
            <c:strRef>
              <c:f>CR_statistics!$X$605</c:f>
              <c:strCache>
                <c:ptCount val="1"/>
                <c:pt idx="0">
                  <c:v>RAN5</c:v>
                </c:pt>
              </c:strCache>
            </c:strRef>
          </c:tx>
          <c:spPr>
            <a:solidFill>
              <a:srgbClr val="7030A0"/>
            </a:solidFill>
            <a:ln>
              <a:solidFill>
                <a:srgbClr val="000000"/>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CR_statistics!$X$606:$X$614</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8835-4DDA-BC40-E70250EE064F}"/>
            </c:ext>
          </c:extLst>
        </c:ser>
        <c:ser>
          <c:idx val="6"/>
          <c:order val="5"/>
          <c:tx>
            <c:strRef>
              <c:f>CR_statistics!$Y$605</c:f>
              <c:strCache>
                <c:ptCount val="1"/>
                <c:pt idx="0">
                  <c:v>RAN6</c:v>
                </c:pt>
              </c:strCache>
            </c:strRef>
          </c:tx>
          <c:spPr>
            <a:solidFill>
              <a:schemeClr val="accent2">
                <a:lumMod val="60000"/>
                <a:lumOff val="40000"/>
              </a:schemeClr>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CR_statistics!$Y$606:$Y$614</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8835-4DDA-BC40-E70250EE064F}"/>
            </c:ext>
          </c:extLst>
        </c:ser>
        <c:ser>
          <c:idx val="5"/>
          <c:order val="6"/>
          <c:tx>
            <c:strRef>
              <c:f>CR_statistics!$Z$605</c:f>
              <c:strCache>
                <c:ptCount val="1"/>
                <c:pt idx="0">
                  <c:v>RAN without RAN5</c:v>
                </c:pt>
              </c:strCache>
            </c:strRef>
          </c:tx>
          <c:spPr>
            <a:solidFill>
              <a:srgbClr val="FF33CC"/>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CR_statistics!$Z$606:$Z$614</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8835-4DDA-BC40-E70250EE06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CR_statistics!$T$562</c:f>
              <c:strCache>
                <c:ptCount val="1"/>
                <c:pt idx="0">
                  <c:v>RAN1</c:v>
                </c:pt>
              </c:strCache>
            </c:strRef>
          </c:tx>
          <c:spPr>
            <a:solidFill>
              <a:srgbClr val="00FF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CR_statistics!$T$563:$T$571</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FD44-4B2E-AC6D-4025DDB20855}"/>
            </c:ext>
          </c:extLst>
        </c:ser>
        <c:ser>
          <c:idx val="1"/>
          <c:order val="1"/>
          <c:tx>
            <c:strRef>
              <c:f>CR_statistics!$U$562</c:f>
              <c:strCache>
                <c:ptCount val="1"/>
                <c:pt idx="0">
                  <c:v>RAN2</c:v>
                </c:pt>
              </c:strCache>
            </c:strRef>
          </c:tx>
          <c:spPr>
            <a:solidFill>
              <a:srgbClr val="FF00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CR_statistics!$U$563:$U$571</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FD44-4B2E-AC6D-4025DDB20855}"/>
            </c:ext>
          </c:extLst>
        </c:ser>
        <c:ser>
          <c:idx val="2"/>
          <c:order val="2"/>
          <c:tx>
            <c:strRef>
              <c:f>CR_statistics!$V$562</c:f>
              <c:strCache>
                <c:ptCount val="1"/>
                <c:pt idx="0">
                  <c:v>RAN3</c:v>
                </c:pt>
              </c:strCache>
            </c:strRef>
          </c:tx>
          <c:spPr>
            <a:solidFill>
              <a:srgbClr val="00B0F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CR_statistics!$V$563:$V$571</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FD44-4B2E-AC6D-4025DDB20855}"/>
            </c:ext>
          </c:extLst>
        </c:ser>
        <c:ser>
          <c:idx val="3"/>
          <c:order val="3"/>
          <c:tx>
            <c:strRef>
              <c:f>CR_statistics!$W$562</c:f>
              <c:strCache>
                <c:ptCount val="1"/>
                <c:pt idx="0">
                  <c:v>RAN4</c:v>
                </c:pt>
              </c:strCache>
            </c:strRef>
          </c:tx>
          <c:spPr>
            <a:solidFill>
              <a:srgbClr val="FFFF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CR_statistics!$W$563:$W$571</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FD44-4B2E-AC6D-4025DDB20855}"/>
            </c:ext>
          </c:extLst>
        </c:ser>
        <c:ser>
          <c:idx val="4"/>
          <c:order val="4"/>
          <c:tx>
            <c:strRef>
              <c:f>CR_statistics!$X$562</c:f>
              <c:strCache>
                <c:ptCount val="1"/>
                <c:pt idx="0">
                  <c:v>RAN5</c:v>
                </c:pt>
              </c:strCache>
            </c:strRef>
          </c:tx>
          <c:spPr>
            <a:solidFill>
              <a:srgbClr val="7030A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CR_statistics!$X$563:$X$571</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FD44-4B2E-AC6D-4025DDB20855}"/>
            </c:ext>
          </c:extLst>
        </c:ser>
        <c:ser>
          <c:idx val="6"/>
          <c:order val="5"/>
          <c:tx>
            <c:strRef>
              <c:f>CR_statistics!$Y$562</c:f>
              <c:strCache>
                <c:ptCount val="1"/>
                <c:pt idx="0">
                  <c:v>RAN6</c:v>
                </c:pt>
              </c:strCache>
            </c:strRef>
          </c:tx>
          <c:spPr>
            <a:solidFill>
              <a:srgbClr val="FFC0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CR_statistics!$Y$563:$Y$571</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FD44-4B2E-AC6D-4025DDB20855}"/>
            </c:ext>
          </c:extLst>
        </c:ser>
        <c:ser>
          <c:idx val="5"/>
          <c:order val="6"/>
          <c:tx>
            <c:strRef>
              <c:f>CR_statistics!$Z$562</c:f>
              <c:strCache>
                <c:ptCount val="1"/>
                <c:pt idx="0">
                  <c:v>RAN without RAN5</c:v>
                </c:pt>
              </c:strCache>
            </c:strRef>
          </c:tx>
          <c:spPr>
            <a:solidFill>
              <a:srgbClr val="FF33CC"/>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CR_statistics!$Z$563:$Z$571</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FD44-4B2E-AC6D-4025DDB2085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CR_statistics!$T$519</c:f>
              <c:strCache>
                <c:ptCount val="1"/>
                <c:pt idx="0">
                  <c:v>RAN1</c:v>
                </c:pt>
              </c:strCache>
            </c:strRef>
          </c:tx>
          <c:spPr>
            <a:solidFill>
              <a:srgbClr val="00FF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CR_statistics!$T$520:$T$528</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365-45AA-AC74-39CA229C814E}"/>
            </c:ext>
          </c:extLst>
        </c:ser>
        <c:ser>
          <c:idx val="1"/>
          <c:order val="1"/>
          <c:tx>
            <c:strRef>
              <c:f>CR_statistics!$U$519</c:f>
              <c:strCache>
                <c:ptCount val="1"/>
                <c:pt idx="0">
                  <c:v>RAN2</c:v>
                </c:pt>
              </c:strCache>
            </c:strRef>
          </c:tx>
          <c:spPr>
            <a:solidFill>
              <a:srgbClr val="FF00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CR_statistics!$U$520:$U$528</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365-45AA-AC74-39CA229C814E}"/>
            </c:ext>
          </c:extLst>
        </c:ser>
        <c:ser>
          <c:idx val="2"/>
          <c:order val="2"/>
          <c:tx>
            <c:strRef>
              <c:f>CR_statistics!$V$519</c:f>
              <c:strCache>
                <c:ptCount val="1"/>
                <c:pt idx="0">
                  <c:v>RAN3</c:v>
                </c:pt>
              </c:strCache>
            </c:strRef>
          </c:tx>
          <c:spPr>
            <a:solidFill>
              <a:srgbClr val="00B0F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CR_statistics!$V$520:$V$528</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365-45AA-AC74-39CA229C814E}"/>
            </c:ext>
          </c:extLst>
        </c:ser>
        <c:ser>
          <c:idx val="3"/>
          <c:order val="3"/>
          <c:tx>
            <c:strRef>
              <c:f>CR_statistics!$W$519</c:f>
              <c:strCache>
                <c:ptCount val="1"/>
                <c:pt idx="0">
                  <c:v>RAN4</c:v>
                </c:pt>
              </c:strCache>
            </c:strRef>
          </c:tx>
          <c:spPr>
            <a:solidFill>
              <a:srgbClr val="FFFF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CR_statistics!$W$520:$W$528</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365-45AA-AC74-39CA229C814E}"/>
            </c:ext>
          </c:extLst>
        </c:ser>
        <c:ser>
          <c:idx val="4"/>
          <c:order val="4"/>
          <c:tx>
            <c:strRef>
              <c:f>CR_statistics!$X$519</c:f>
              <c:strCache>
                <c:ptCount val="1"/>
                <c:pt idx="0">
                  <c:v>RAN5</c:v>
                </c:pt>
              </c:strCache>
            </c:strRef>
          </c:tx>
          <c:spPr>
            <a:solidFill>
              <a:srgbClr val="7030A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CR_statistics!$X$520:$X$528</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365-45AA-AC74-39CA229C814E}"/>
            </c:ext>
          </c:extLst>
        </c:ser>
        <c:ser>
          <c:idx val="6"/>
          <c:order val="5"/>
          <c:tx>
            <c:strRef>
              <c:f>CR_statistics!$Y$519</c:f>
              <c:strCache>
                <c:ptCount val="1"/>
                <c:pt idx="0">
                  <c:v>RAN6</c:v>
                </c:pt>
              </c:strCache>
            </c:strRef>
          </c:tx>
          <c:spPr>
            <a:solidFill>
              <a:srgbClr val="FFC0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CR_statistics!$Y$520:$Y$528</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365-45AA-AC74-39CA229C814E}"/>
            </c:ext>
          </c:extLst>
        </c:ser>
        <c:ser>
          <c:idx val="5"/>
          <c:order val="6"/>
          <c:tx>
            <c:strRef>
              <c:f>CR_statistics!$Z$519</c:f>
              <c:strCache>
                <c:ptCount val="1"/>
                <c:pt idx="0">
                  <c:v>RAN without RAN5</c:v>
                </c:pt>
              </c:strCache>
            </c:strRef>
          </c:tx>
          <c:spPr>
            <a:solidFill>
              <a:srgbClr val="FF33CC"/>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CR_statistics!$Z$520:$Z$528</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365-45AA-AC74-39CA229C814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CR_statistics!$T$474</c:f>
              <c:strCache>
                <c:ptCount val="1"/>
                <c:pt idx="0">
                  <c:v>RAN1</c:v>
                </c:pt>
              </c:strCache>
            </c:strRef>
          </c:tx>
          <c:spPr>
            <a:solidFill>
              <a:srgbClr val="00FF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CR_statistics!$T$475:$T$483</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CE51-46CB-B965-19E36B416297}"/>
            </c:ext>
          </c:extLst>
        </c:ser>
        <c:ser>
          <c:idx val="1"/>
          <c:order val="1"/>
          <c:tx>
            <c:strRef>
              <c:f>CR_statistics!$U$474</c:f>
              <c:strCache>
                <c:ptCount val="1"/>
                <c:pt idx="0">
                  <c:v>RAN2</c:v>
                </c:pt>
              </c:strCache>
            </c:strRef>
          </c:tx>
          <c:spPr>
            <a:solidFill>
              <a:srgbClr val="FF00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CR_statistics!$U$475:$U$483</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CE51-46CB-B965-19E36B416297}"/>
            </c:ext>
          </c:extLst>
        </c:ser>
        <c:ser>
          <c:idx val="2"/>
          <c:order val="2"/>
          <c:tx>
            <c:strRef>
              <c:f>CR_statistics!$V$474</c:f>
              <c:strCache>
                <c:ptCount val="1"/>
                <c:pt idx="0">
                  <c:v>RAN3</c:v>
                </c:pt>
              </c:strCache>
            </c:strRef>
          </c:tx>
          <c:spPr>
            <a:solidFill>
              <a:srgbClr val="00B0F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CR_statistics!$V$475:$V$483</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CE51-46CB-B965-19E36B416297}"/>
            </c:ext>
          </c:extLst>
        </c:ser>
        <c:ser>
          <c:idx val="3"/>
          <c:order val="3"/>
          <c:tx>
            <c:strRef>
              <c:f>CR_statistics!$W$474</c:f>
              <c:strCache>
                <c:ptCount val="1"/>
                <c:pt idx="0">
                  <c:v>RAN4</c:v>
                </c:pt>
              </c:strCache>
            </c:strRef>
          </c:tx>
          <c:spPr>
            <a:solidFill>
              <a:srgbClr val="FFFF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CR_statistics!$W$475:$W$483</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CE51-46CB-B965-19E36B416297}"/>
            </c:ext>
          </c:extLst>
        </c:ser>
        <c:ser>
          <c:idx val="4"/>
          <c:order val="4"/>
          <c:tx>
            <c:strRef>
              <c:f>CR_statistics!$X$474</c:f>
              <c:strCache>
                <c:ptCount val="1"/>
                <c:pt idx="0">
                  <c:v>RAN5</c:v>
                </c:pt>
              </c:strCache>
            </c:strRef>
          </c:tx>
          <c:spPr>
            <a:solidFill>
              <a:srgbClr val="7030A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CR_statistics!$X$475:$X$483</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CE51-46CB-B965-19E36B416297}"/>
            </c:ext>
          </c:extLst>
        </c:ser>
        <c:ser>
          <c:idx val="6"/>
          <c:order val="5"/>
          <c:tx>
            <c:strRef>
              <c:f>CR_statistics!$Y$474</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CE51-46CB-B965-19E36B416297}"/>
              </c:ext>
            </c:extLst>
          </c:dPt>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CR_statistics!$Y$475:$Y$483</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CE51-46CB-B965-19E36B416297}"/>
            </c:ext>
          </c:extLst>
        </c:ser>
        <c:ser>
          <c:idx val="5"/>
          <c:order val="6"/>
          <c:tx>
            <c:strRef>
              <c:f>CR_statistics!$Z$474</c:f>
              <c:strCache>
                <c:ptCount val="1"/>
                <c:pt idx="0">
                  <c:v>RAN without RAN5</c:v>
                </c:pt>
              </c:strCache>
            </c:strRef>
          </c:tx>
          <c:spPr>
            <a:solidFill>
              <a:srgbClr val="FF33CC"/>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CR_statistics!$Z$475:$Z$483</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CE51-46CB-B965-19E36B4162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CR_statistics!$T$432</c:f>
              <c:strCache>
                <c:ptCount val="1"/>
                <c:pt idx="0">
                  <c:v>RAN1</c:v>
                </c:pt>
              </c:strCache>
            </c:strRef>
          </c:tx>
          <c:spPr>
            <a:solidFill>
              <a:srgbClr val="00FF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CR_statistics!$T$433:$T$441</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8C99-454D-835D-17E7D28BE1C4}"/>
            </c:ext>
          </c:extLst>
        </c:ser>
        <c:ser>
          <c:idx val="1"/>
          <c:order val="1"/>
          <c:tx>
            <c:strRef>
              <c:f>CR_statistics!$U$432</c:f>
              <c:strCache>
                <c:ptCount val="1"/>
                <c:pt idx="0">
                  <c:v>RAN2</c:v>
                </c:pt>
              </c:strCache>
            </c:strRef>
          </c:tx>
          <c:spPr>
            <a:solidFill>
              <a:srgbClr val="FF00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CR_statistics!$U$433:$U$441</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8C99-454D-835D-17E7D28BE1C4}"/>
            </c:ext>
          </c:extLst>
        </c:ser>
        <c:ser>
          <c:idx val="2"/>
          <c:order val="2"/>
          <c:tx>
            <c:strRef>
              <c:f>CR_statistics!$V$432</c:f>
              <c:strCache>
                <c:ptCount val="1"/>
                <c:pt idx="0">
                  <c:v>RAN3</c:v>
                </c:pt>
              </c:strCache>
            </c:strRef>
          </c:tx>
          <c:spPr>
            <a:solidFill>
              <a:srgbClr val="00B0F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CR_statistics!$V$433:$V$441</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8C99-454D-835D-17E7D28BE1C4}"/>
            </c:ext>
          </c:extLst>
        </c:ser>
        <c:ser>
          <c:idx val="3"/>
          <c:order val="3"/>
          <c:tx>
            <c:strRef>
              <c:f>CR_statistics!$W$432</c:f>
              <c:strCache>
                <c:ptCount val="1"/>
                <c:pt idx="0">
                  <c:v>RAN4</c:v>
                </c:pt>
              </c:strCache>
            </c:strRef>
          </c:tx>
          <c:spPr>
            <a:solidFill>
              <a:srgbClr val="FFFF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CR_statistics!$W$433:$W$441</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8C99-454D-835D-17E7D28BE1C4}"/>
            </c:ext>
          </c:extLst>
        </c:ser>
        <c:ser>
          <c:idx val="4"/>
          <c:order val="4"/>
          <c:tx>
            <c:strRef>
              <c:f>CR_statistics!$X$432</c:f>
              <c:strCache>
                <c:ptCount val="1"/>
                <c:pt idx="0">
                  <c:v>RAN5</c:v>
                </c:pt>
              </c:strCache>
            </c:strRef>
          </c:tx>
          <c:spPr>
            <a:solidFill>
              <a:srgbClr val="7030A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CR_statistics!$X$433:$X$441</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8C99-454D-835D-17E7D28BE1C4}"/>
            </c:ext>
          </c:extLst>
        </c:ser>
        <c:ser>
          <c:idx val="6"/>
          <c:order val="5"/>
          <c:tx>
            <c:strRef>
              <c:f>CR_statistics!$Y$432</c:f>
              <c:strCache>
                <c:ptCount val="1"/>
                <c:pt idx="0">
                  <c:v>RAN without RAN5</c:v>
                </c:pt>
              </c:strCache>
            </c:strRef>
          </c:tx>
          <c:spPr>
            <a:solidFill>
              <a:srgbClr val="FF33CC"/>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CR_statistics!$Y$433:$Y$441</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8C99-454D-835D-17E7D28BE1C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CR_statistics!$T$389</c:f>
              <c:strCache>
                <c:ptCount val="1"/>
                <c:pt idx="0">
                  <c:v>RAN1</c:v>
                </c:pt>
              </c:strCache>
            </c:strRef>
          </c:tx>
          <c:spPr>
            <a:solidFill>
              <a:srgbClr val="00FF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CR_statistics!$T$390:$T$399</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D7A9-40B4-971C-6130EE1FF1EC}"/>
            </c:ext>
          </c:extLst>
        </c:ser>
        <c:ser>
          <c:idx val="1"/>
          <c:order val="1"/>
          <c:tx>
            <c:strRef>
              <c:f>CR_statistics!$U$389</c:f>
              <c:strCache>
                <c:ptCount val="1"/>
                <c:pt idx="0">
                  <c:v>RAN2</c:v>
                </c:pt>
              </c:strCache>
            </c:strRef>
          </c:tx>
          <c:spPr>
            <a:solidFill>
              <a:srgbClr val="FF00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CR_statistics!$U$390:$U$399</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D7A9-40B4-971C-6130EE1FF1EC}"/>
            </c:ext>
          </c:extLst>
        </c:ser>
        <c:ser>
          <c:idx val="2"/>
          <c:order val="2"/>
          <c:tx>
            <c:strRef>
              <c:f>CR_statistics!$V$389</c:f>
              <c:strCache>
                <c:ptCount val="1"/>
                <c:pt idx="0">
                  <c:v>RAN3</c:v>
                </c:pt>
              </c:strCache>
            </c:strRef>
          </c:tx>
          <c:spPr>
            <a:solidFill>
              <a:srgbClr val="00B0F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CR_statistics!$V$390:$V$399</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D7A9-40B4-971C-6130EE1FF1EC}"/>
            </c:ext>
          </c:extLst>
        </c:ser>
        <c:ser>
          <c:idx val="3"/>
          <c:order val="3"/>
          <c:tx>
            <c:strRef>
              <c:f>CR_statistics!$W$389</c:f>
              <c:strCache>
                <c:ptCount val="1"/>
                <c:pt idx="0">
                  <c:v>RAN4</c:v>
                </c:pt>
              </c:strCache>
            </c:strRef>
          </c:tx>
          <c:spPr>
            <a:solidFill>
              <a:srgbClr val="FFFF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CR_statistics!$W$390:$W$399</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D7A9-40B4-971C-6130EE1FF1EC}"/>
            </c:ext>
          </c:extLst>
        </c:ser>
        <c:ser>
          <c:idx val="4"/>
          <c:order val="4"/>
          <c:tx>
            <c:strRef>
              <c:f>CR_statistics!$X$389</c:f>
              <c:strCache>
                <c:ptCount val="1"/>
                <c:pt idx="0">
                  <c:v>RAN5</c:v>
                </c:pt>
              </c:strCache>
            </c:strRef>
          </c:tx>
          <c:spPr>
            <a:solidFill>
              <a:srgbClr val="7030A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CR_statistics!$X$390:$X$399</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D7A9-40B4-971C-6130EE1FF1EC}"/>
            </c:ext>
          </c:extLst>
        </c:ser>
        <c:ser>
          <c:idx val="6"/>
          <c:order val="5"/>
          <c:tx>
            <c:strRef>
              <c:f>CR_statistics!$Y$389</c:f>
              <c:strCache>
                <c:ptCount val="1"/>
                <c:pt idx="0">
                  <c:v>RAN without RAN5</c:v>
                </c:pt>
              </c:strCache>
            </c:strRef>
          </c:tx>
          <c:spPr>
            <a:solidFill>
              <a:srgbClr val="FF66FF"/>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CR_statistics!$Y$390:$Y$399</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D7A9-40B4-971C-6130EE1FF1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CR_statistics!$T$347</c:f>
              <c:strCache>
                <c:ptCount val="1"/>
                <c:pt idx="0">
                  <c:v>RAN1</c:v>
                </c:pt>
              </c:strCache>
            </c:strRef>
          </c:tx>
          <c:spPr>
            <a:solidFill>
              <a:srgbClr val="00FF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CR_statistics!$T$348:$T$357</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5F65-4240-B22C-1DE272BEAC85}"/>
            </c:ext>
          </c:extLst>
        </c:ser>
        <c:ser>
          <c:idx val="1"/>
          <c:order val="1"/>
          <c:tx>
            <c:strRef>
              <c:f>CR_statistics!$U$347</c:f>
              <c:strCache>
                <c:ptCount val="1"/>
                <c:pt idx="0">
                  <c:v>RAN2</c:v>
                </c:pt>
              </c:strCache>
            </c:strRef>
          </c:tx>
          <c:spPr>
            <a:solidFill>
              <a:srgbClr val="FF00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CR_statistics!$U$348:$U$357</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5F65-4240-B22C-1DE272BEAC85}"/>
            </c:ext>
          </c:extLst>
        </c:ser>
        <c:ser>
          <c:idx val="2"/>
          <c:order val="2"/>
          <c:tx>
            <c:strRef>
              <c:f>CR_statistics!$V$347</c:f>
              <c:strCache>
                <c:ptCount val="1"/>
                <c:pt idx="0">
                  <c:v>RAN3</c:v>
                </c:pt>
              </c:strCache>
            </c:strRef>
          </c:tx>
          <c:spPr>
            <a:solidFill>
              <a:srgbClr val="00B0F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CR_statistics!$V$348:$V$357</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5F65-4240-B22C-1DE272BEAC85}"/>
            </c:ext>
          </c:extLst>
        </c:ser>
        <c:ser>
          <c:idx val="3"/>
          <c:order val="3"/>
          <c:tx>
            <c:strRef>
              <c:f>CR_statistics!$W$347</c:f>
              <c:strCache>
                <c:ptCount val="1"/>
                <c:pt idx="0">
                  <c:v>RAN4</c:v>
                </c:pt>
              </c:strCache>
            </c:strRef>
          </c:tx>
          <c:spPr>
            <a:solidFill>
              <a:srgbClr val="FFFF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CR_statistics!$W$348:$W$357</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5F65-4240-B22C-1DE272BEAC85}"/>
            </c:ext>
          </c:extLst>
        </c:ser>
        <c:ser>
          <c:idx val="4"/>
          <c:order val="4"/>
          <c:tx>
            <c:strRef>
              <c:f>CR_statistics!$X$347</c:f>
              <c:strCache>
                <c:ptCount val="1"/>
                <c:pt idx="0">
                  <c:v>RAN5</c:v>
                </c:pt>
              </c:strCache>
            </c:strRef>
          </c:tx>
          <c:spPr>
            <a:solidFill>
              <a:srgbClr val="7030A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CR_statistics!$X$348:$X$357</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5F65-4240-B22C-1DE272BEAC85}"/>
            </c:ext>
          </c:extLst>
        </c:ser>
        <c:ser>
          <c:idx val="6"/>
          <c:order val="5"/>
          <c:tx>
            <c:strRef>
              <c:f>CR_statistics!$Y$347</c:f>
              <c:strCache>
                <c:ptCount val="1"/>
                <c:pt idx="0">
                  <c:v>RAN without RAN5</c:v>
                </c:pt>
              </c:strCache>
            </c:strRef>
          </c:tx>
          <c:spPr>
            <a:solidFill>
              <a:srgbClr val="FF00FF"/>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CR_statistics!$Y$348:$Y$357</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5F65-4240-B22C-1DE272BEAC8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CR_statistics!$AP$391</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CR_statistics!$AQ$391:$CT$391</c:f>
              <c:numCache>
                <c:formatCode>General</c:formatCode>
                <c:ptCount val="56"/>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numCache>
            </c:numRef>
          </c:val>
          <c:smooth val="0"/>
          <c:extLst>
            <c:ext xmlns:c16="http://schemas.microsoft.com/office/drawing/2014/chart" uri="{C3380CC4-5D6E-409C-BE32-E72D297353CC}">
              <c16:uniqueId val="{00000000-4270-4784-A876-CC07EFCA0BA7}"/>
            </c:ext>
          </c:extLst>
        </c:ser>
        <c:ser>
          <c:idx val="1"/>
          <c:order val="1"/>
          <c:tx>
            <c:strRef>
              <c:f>CR_statistics!$AP$392</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CR_statistics!$AQ$392:$CT$392</c:f>
              <c:numCache>
                <c:formatCode>General</c:formatCode>
                <c:ptCount val="56"/>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1-4270-4784-A876-CC07EFCA0BA7}"/>
            </c:ext>
          </c:extLst>
        </c:ser>
        <c:ser>
          <c:idx val="2"/>
          <c:order val="2"/>
          <c:tx>
            <c:strRef>
              <c:f>CR_statistics!$AP$393</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CR_statistics!$AQ$393:$CT$393</c:f>
              <c:numCache>
                <c:formatCode>General</c:formatCode>
                <c:ptCount val="56"/>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numCache>
            </c:numRef>
          </c:val>
          <c:smooth val="0"/>
          <c:extLst>
            <c:ext xmlns:c16="http://schemas.microsoft.com/office/drawing/2014/chart" uri="{C3380CC4-5D6E-409C-BE32-E72D297353CC}">
              <c16:uniqueId val="{00000002-4270-4784-A876-CC07EFCA0BA7}"/>
            </c:ext>
          </c:extLst>
        </c:ser>
        <c:ser>
          <c:idx val="3"/>
          <c:order val="3"/>
          <c:tx>
            <c:strRef>
              <c:f>CR_statistics!$AP$394</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CR_statistics!$AQ$394:$CT$394</c:f>
              <c:numCache>
                <c:formatCode>General</c:formatCode>
                <c:ptCount val="56"/>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3-4270-4784-A876-CC07EFCA0BA7}"/>
            </c:ext>
          </c:extLst>
        </c:ser>
        <c:ser>
          <c:idx val="4"/>
          <c:order val="4"/>
          <c:tx>
            <c:strRef>
              <c:f>CR_statistics!$AP$395</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CR_statistics!$AQ$395:$CT$395</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4-4270-4784-A876-CC07EFCA0BA7}"/>
            </c:ext>
          </c:extLst>
        </c:ser>
        <c:ser>
          <c:idx val="5"/>
          <c:order val="5"/>
          <c:tx>
            <c:strRef>
              <c:f>CR_statistics!$AP$396</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CR_statistics!$AQ$396:$CT$396</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numCache>
            </c:numRef>
          </c:val>
          <c:smooth val="0"/>
          <c:extLst>
            <c:ext xmlns:c16="http://schemas.microsoft.com/office/drawing/2014/chart" uri="{C3380CC4-5D6E-409C-BE32-E72D297353CC}">
              <c16:uniqueId val="{00000005-4270-4784-A876-CC07EFCA0BA7}"/>
            </c:ext>
          </c:extLst>
        </c:ser>
        <c:ser>
          <c:idx val="6"/>
          <c:order val="6"/>
          <c:tx>
            <c:strRef>
              <c:f>CR_statistics!$AP$397</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CR_statistics!$AQ$397:$CT$397</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numCache>
            </c:numRef>
          </c:val>
          <c:smooth val="0"/>
          <c:extLst>
            <c:ext xmlns:c16="http://schemas.microsoft.com/office/drawing/2014/chart" uri="{C3380CC4-5D6E-409C-BE32-E72D297353CC}">
              <c16:uniqueId val="{00000006-4270-4784-A876-CC07EFCA0BA7}"/>
            </c:ext>
          </c:extLst>
        </c:ser>
        <c:ser>
          <c:idx val="7"/>
          <c:order val="7"/>
          <c:tx>
            <c:strRef>
              <c:f>CR_statistics!$AP$398</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CR_statistics!$AQ$398:$CT$398</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numCache>
            </c:numRef>
          </c:val>
          <c:smooth val="0"/>
          <c:extLst>
            <c:ext xmlns:c16="http://schemas.microsoft.com/office/drawing/2014/chart" uri="{C3380CC4-5D6E-409C-BE32-E72D297353CC}">
              <c16:uniqueId val="{00000007-4270-4784-A876-CC07EFCA0BA7}"/>
            </c:ext>
          </c:extLst>
        </c:ser>
        <c:ser>
          <c:idx val="8"/>
          <c:order val="8"/>
          <c:tx>
            <c:strRef>
              <c:f>CR_statistics!$AP$399</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CR_statistics!$AQ$399:$CT$399</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numCache>
            </c:numRef>
          </c:val>
          <c:smooth val="0"/>
          <c:extLst>
            <c:ext xmlns:c16="http://schemas.microsoft.com/office/drawing/2014/chart" uri="{C3380CC4-5D6E-409C-BE32-E72D297353CC}">
              <c16:uniqueId val="{00000008-4270-4784-A876-CC07EFCA0BA7}"/>
            </c:ext>
          </c:extLst>
        </c:ser>
        <c:ser>
          <c:idx val="10"/>
          <c:order val="9"/>
          <c:tx>
            <c:strRef>
              <c:f>CR_statistics!$AP$400</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4270-4784-A876-CC07EFCA0BA7}"/>
              </c:ext>
            </c:extLst>
          </c:dPt>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CR_statistics!$AQ$400:$CT$400</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numCache>
            </c:numRef>
          </c:val>
          <c:smooth val="0"/>
          <c:extLst>
            <c:ext xmlns:c16="http://schemas.microsoft.com/office/drawing/2014/chart" uri="{C3380CC4-5D6E-409C-BE32-E72D297353CC}">
              <c16:uniqueId val="{0000000A-4270-4784-A876-CC07EFCA0BA7}"/>
            </c:ext>
          </c:extLst>
        </c:ser>
        <c:ser>
          <c:idx val="12"/>
          <c:order val="12"/>
          <c:tx>
            <c:strRef>
              <c:f>CR_statistics!$AP$385</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CR_statistics!$AQ$385:$CQ$385</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B-4270-4784-A876-CC07EFCA0BA7}"/>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CR_statistics!$AP$401</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CR_statistics!$AQ$390:$CT$390</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c:ext uri="{02D57815-91ED-43cb-92C2-25804820EDAC}">
                        <c15:formulaRef>
                          <c15:sqref>CR_statistics!$AQ$401:$CM$401</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4270-4784-A876-CC07EFCA0BA7}"/>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CR_statistics!$AP$402</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CR_statistics!$AQ$390:$CT$390</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xmlns:c15="http://schemas.microsoft.com/office/drawing/2012/chart">
                      <c:ext xmlns:c15="http://schemas.microsoft.com/office/drawing/2012/chart" uri="{02D57815-91ED-43cb-92C2-25804820EDAC}">
                        <c15:formulaRef>
                          <c15:sqref>CR_statistics!$AQ$402:$CM$402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4270-4784-A876-CC07EFCA0BA7}"/>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5.5234244645988195E-2"/>
          <c:y val="0.10982784140799744"/>
          <c:w val="0.64187489489051852"/>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CR_statistics!$AP$372</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CR_statistics!$AQ$372:$CT$372</c:f>
              <c:numCache>
                <c:formatCode>General</c:formatCode>
                <c:ptCount val="5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0-AE75-492D-8742-861CCE4A7CF5}"/>
            </c:ext>
          </c:extLst>
        </c:ser>
        <c:ser>
          <c:idx val="1"/>
          <c:order val="1"/>
          <c:tx>
            <c:strRef>
              <c:f>CR_statistics!$AP$373</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CR_statistics!$AQ$373:$CT$373</c:f>
              <c:numCache>
                <c:formatCode>General</c:formatCode>
                <c:ptCount val="56"/>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1-AE75-492D-8742-861CCE4A7CF5}"/>
            </c:ext>
          </c:extLst>
        </c:ser>
        <c:ser>
          <c:idx val="2"/>
          <c:order val="2"/>
          <c:tx>
            <c:strRef>
              <c:f>CR_statistics!$AP$374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CR_statistics!$AQ$374:$CT$374</c:f>
              <c:numCache>
                <c:formatCode>General</c:formatCode>
                <c:ptCount val="56"/>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2-AE75-492D-8742-861CCE4A7CF5}"/>
            </c:ext>
          </c:extLst>
        </c:ser>
        <c:ser>
          <c:idx val="3"/>
          <c:order val="3"/>
          <c:tx>
            <c:strRef>
              <c:f>CR_statistics!$AP$375</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CR_statistics!$AQ$375:$CT$375</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3-AE75-492D-8742-861CCE4A7CF5}"/>
            </c:ext>
          </c:extLst>
        </c:ser>
        <c:ser>
          <c:idx val="4"/>
          <c:order val="4"/>
          <c:tx>
            <c:strRef>
              <c:f>CR_statistics!$AP$376</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CR_statistics!$AQ$376:$CT$376</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4-AE75-492D-8742-861CCE4A7CF5}"/>
            </c:ext>
          </c:extLst>
        </c:ser>
        <c:ser>
          <c:idx val="5"/>
          <c:order val="5"/>
          <c:tx>
            <c:strRef>
              <c:f>CR_statistics!$AP$377</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CR_statistics!$AQ$377:$CT$377</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numCache>
            </c:numRef>
          </c:val>
          <c:smooth val="0"/>
          <c:extLst>
            <c:ext xmlns:c16="http://schemas.microsoft.com/office/drawing/2014/chart" uri="{C3380CC4-5D6E-409C-BE32-E72D297353CC}">
              <c16:uniqueId val="{00000005-AE75-492D-8742-861CCE4A7CF5}"/>
            </c:ext>
          </c:extLst>
        </c:ser>
        <c:ser>
          <c:idx val="6"/>
          <c:order val="6"/>
          <c:tx>
            <c:strRef>
              <c:f>CR_statistics!$AP$378</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CR_statistics!$AQ$378:$CT$378</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numCache>
            </c:numRef>
          </c:val>
          <c:smooth val="0"/>
          <c:extLst>
            <c:ext xmlns:c16="http://schemas.microsoft.com/office/drawing/2014/chart" uri="{C3380CC4-5D6E-409C-BE32-E72D297353CC}">
              <c16:uniqueId val="{00000006-AE75-492D-8742-861CCE4A7CF5}"/>
            </c:ext>
          </c:extLst>
        </c:ser>
        <c:ser>
          <c:idx val="7"/>
          <c:order val="7"/>
          <c:tx>
            <c:strRef>
              <c:f>CR_statistics!$AP$379</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CR_statistics!$AQ$379:$CT$379</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numCache>
            </c:numRef>
          </c:val>
          <c:smooth val="0"/>
          <c:extLst>
            <c:ext xmlns:c16="http://schemas.microsoft.com/office/drawing/2014/chart" uri="{C3380CC4-5D6E-409C-BE32-E72D297353CC}">
              <c16:uniqueId val="{00000007-AE75-492D-8742-861CCE4A7CF5}"/>
            </c:ext>
          </c:extLst>
        </c:ser>
        <c:ser>
          <c:idx val="8"/>
          <c:order val="8"/>
          <c:tx>
            <c:strRef>
              <c:f>CR_statistics!$AP$380</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CR_statistics!$AQ$380:$CT$380</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numCache>
            </c:numRef>
          </c:val>
          <c:smooth val="0"/>
          <c:extLst>
            <c:ext xmlns:c16="http://schemas.microsoft.com/office/drawing/2014/chart" uri="{C3380CC4-5D6E-409C-BE32-E72D297353CC}">
              <c16:uniqueId val="{00000008-AE75-492D-8742-861CCE4A7CF5}"/>
            </c:ext>
          </c:extLst>
        </c:ser>
        <c:ser>
          <c:idx val="9"/>
          <c:order val="9"/>
          <c:tx>
            <c:strRef>
              <c:f>CR_statistics!$AP$381</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CR_statistics!$AQ$381:$CT$381</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numCache>
            </c:numRef>
          </c:val>
          <c:smooth val="0"/>
          <c:extLst>
            <c:ext xmlns:c16="http://schemas.microsoft.com/office/drawing/2014/chart" uri="{C3380CC4-5D6E-409C-BE32-E72D297353CC}">
              <c16:uniqueId val="{00000009-AE75-492D-8742-861CCE4A7CF5}"/>
            </c:ext>
          </c:extLst>
        </c:ser>
        <c:ser>
          <c:idx val="12"/>
          <c:order val="12"/>
          <c:tx>
            <c:strRef>
              <c:f>CR_statistics!$AP$366</c:f>
              <c:strCache>
                <c:ptCount val="1"/>
                <c:pt idx="0">
                  <c:v>REL freeze:</c:v>
                </c:pt>
              </c:strCache>
            </c:strRef>
          </c:tx>
          <c:spPr>
            <a:ln>
              <a:noFill/>
            </a:ln>
          </c:spPr>
          <c:marker>
            <c:symbol val="triangle"/>
            <c:size val="14"/>
            <c:spPr>
              <a:solidFill>
                <a:schemeClr val="tx1"/>
              </a:solidFill>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CR_statistics!$AQ$366:$CQ$366</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A-AE75-492D-8742-861CCE4A7CF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CR_statistics!$AP$382</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CR_statistics!$AQ$371:$CT$371</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c:ext uri="{02D57815-91ED-43cb-92C2-25804820EDAC}">
                        <c15:formulaRef>
                          <c15:sqref>CR_statistics!$AQ$382:$CM$382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AE75-492D-8742-861CCE4A7CF5}"/>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CR_statistics!$AP$383</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CR_statistics!$AQ$371:$CT$371</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xmlns:c15="http://schemas.microsoft.com/office/drawing/2012/chart">
                      <c:ext xmlns:c15="http://schemas.microsoft.com/office/drawing/2012/chart" uri="{02D57815-91ED-43cb-92C2-25804820EDAC}">
                        <c15:formulaRef>
                          <c15:sqref>CR_statistics!$AQ$383:$CM$383</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AE75-492D-8742-861CCE4A7CF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CR_statistics!$T$303</c:f>
              <c:strCache>
                <c:ptCount val="1"/>
                <c:pt idx="0">
                  <c:v>RAN1</c:v>
                </c:pt>
              </c:strCache>
            </c:strRef>
          </c:tx>
          <c:spPr>
            <a:solidFill>
              <a:srgbClr val="00FF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CR_statistics!$T$304:$T$313</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F303-42D9-BB40-0885D0B0835B}"/>
            </c:ext>
          </c:extLst>
        </c:ser>
        <c:ser>
          <c:idx val="1"/>
          <c:order val="1"/>
          <c:tx>
            <c:strRef>
              <c:f>CR_statistics!$U$303</c:f>
              <c:strCache>
                <c:ptCount val="1"/>
                <c:pt idx="0">
                  <c:v>RAN2</c:v>
                </c:pt>
              </c:strCache>
            </c:strRef>
          </c:tx>
          <c:spPr>
            <a:solidFill>
              <a:srgbClr val="FF00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CR_statistics!$U$304:$U$313</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F303-42D9-BB40-0885D0B0835B}"/>
            </c:ext>
          </c:extLst>
        </c:ser>
        <c:ser>
          <c:idx val="2"/>
          <c:order val="2"/>
          <c:tx>
            <c:strRef>
              <c:f>CR_statistics!$V$303</c:f>
              <c:strCache>
                <c:ptCount val="1"/>
                <c:pt idx="0">
                  <c:v>RAN3</c:v>
                </c:pt>
              </c:strCache>
            </c:strRef>
          </c:tx>
          <c:spPr>
            <a:solidFill>
              <a:srgbClr val="00B0F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CR_statistics!$V$304:$V$313</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F303-42D9-BB40-0885D0B0835B}"/>
            </c:ext>
          </c:extLst>
        </c:ser>
        <c:ser>
          <c:idx val="3"/>
          <c:order val="3"/>
          <c:tx>
            <c:strRef>
              <c:f>CR_statistics!$W$303</c:f>
              <c:strCache>
                <c:ptCount val="1"/>
                <c:pt idx="0">
                  <c:v>RAN4</c:v>
                </c:pt>
              </c:strCache>
            </c:strRef>
          </c:tx>
          <c:spPr>
            <a:solidFill>
              <a:srgbClr val="FFFF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CR_statistics!$W$304:$W$313</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F303-42D9-BB40-0885D0B0835B}"/>
            </c:ext>
          </c:extLst>
        </c:ser>
        <c:ser>
          <c:idx val="4"/>
          <c:order val="4"/>
          <c:tx>
            <c:strRef>
              <c:f>CR_statistics!$X$303</c:f>
              <c:strCache>
                <c:ptCount val="1"/>
                <c:pt idx="0">
                  <c:v>RAN5</c:v>
                </c:pt>
              </c:strCache>
            </c:strRef>
          </c:tx>
          <c:spPr>
            <a:solidFill>
              <a:srgbClr val="7030A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CR_statistics!$X$304:$X$313</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F303-42D9-BB40-0885D0B0835B}"/>
            </c:ext>
          </c:extLst>
        </c:ser>
        <c:ser>
          <c:idx val="6"/>
          <c:order val="5"/>
          <c:tx>
            <c:strRef>
              <c:f>CR_statistics!$Y$303</c:f>
              <c:strCache>
                <c:ptCount val="1"/>
                <c:pt idx="0">
                  <c:v>RAN without RAN5</c:v>
                </c:pt>
              </c:strCache>
            </c:strRef>
          </c:tx>
          <c:spPr>
            <a:solidFill>
              <a:srgbClr val="FF33CC"/>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CR_statistics!$Y$304:$Y$313</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F303-42D9-BB40-0885D0B0835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CR_statistics!$T$260</c:f>
              <c:strCache>
                <c:ptCount val="1"/>
                <c:pt idx="0">
                  <c:v>RAN1</c:v>
                </c:pt>
              </c:strCache>
            </c:strRef>
          </c:tx>
          <c:spPr>
            <a:solidFill>
              <a:srgbClr val="00FF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CR_statistics!$T$261:$T$270</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68F-4483-BDB6-88B0BDB80B2F}"/>
            </c:ext>
          </c:extLst>
        </c:ser>
        <c:ser>
          <c:idx val="1"/>
          <c:order val="1"/>
          <c:tx>
            <c:strRef>
              <c:f>CR_statistics!$U$260</c:f>
              <c:strCache>
                <c:ptCount val="1"/>
                <c:pt idx="0">
                  <c:v>RAN2</c:v>
                </c:pt>
              </c:strCache>
            </c:strRef>
          </c:tx>
          <c:spPr>
            <a:solidFill>
              <a:srgbClr val="FF00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CR_statistics!$U$261:$U$270</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68F-4483-BDB6-88B0BDB80B2F}"/>
            </c:ext>
          </c:extLst>
        </c:ser>
        <c:ser>
          <c:idx val="2"/>
          <c:order val="2"/>
          <c:tx>
            <c:strRef>
              <c:f>CR_statistics!$V$260</c:f>
              <c:strCache>
                <c:ptCount val="1"/>
                <c:pt idx="0">
                  <c:v>RAN3</c:v>
                </c:pt>
              </c:strCache>
            </c:strRef>
          </c:tx>
          <c:spPr>
            <a:solidFill>
              <a:srgbClr val="00B0F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CR_statistics!$V$261:$V$270</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68F-4483-BDB6-88B0BDB80B2F}"/>
            </c:ext>
          </c:extLst>
        </c:ser>
        <c:ser>
          <c:idx val="3"/>
          <c:order val="3"/>
          <c:tx>
            <c:strRef>
              <c:f>CR_statistics!$W$260</c:f>
              <c:strCache>
                <c:ptCount val="1"/>
                <c:pt idx="0">
                  <c:v>RAN4</c:v>
                </c:pt>
              </c:strCache>
            </c:strRef>
          </c:tx>
          <c:spPr>
            <a:solidFill>
              <a:srgbClr val="FFFF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CR_statistics!$W$261:$W$270</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68F-4483-BDB6-88B0BDB80B2F}"/>
            </c:ext>
          </c:extLst>
        </c:ser>
        <c:ser>
          <c:idx val="4"/>
          <c:order val="4"/>
          <c:tx>
            <c:strRef>
              <c:f>CR_statistics!$X$260</c:f>
              <c:strCache>
                <c:ptCount val="1"/>
                <c:pt idx="0">
                  <c:v>RAN5</c:v>
                </c:pt>
              </c:strCache>
            </c:strRef>
          </c:tx>
          <c:spPr>
            <a:solidFill>
              <a:srgbClr val="7030A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CR_statistics!$X$261:$X$270</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68F-4483-BDB6-88B0BDB80B2F}"/>
            </c:ext>
          </c:extLst>
        </c:ser>
        <c:ser>
          <c:idx val="6"/>
          <c:order val="5"/>
          <c:tx>
            <c:strRef>
              <c:f>CR_statistics!$Y$260</c:f>
              <c:strCache>
                <c:ptCount val="1"/>
                <c:pt idx="0">
                  <c:v>RAN without RAN5</c:v>
                </c:pt>
              </c:strCache>
            </c:strRef>
          </c:tx>
          <c:spPr>
            <a:solidFill>
              <a:srgbClr val="FF33CC"/>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CR_statistics!$Y$261:$Y$270</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68F-4483-BDB6-88B0BDB80B2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CR_statistics!$T$217</c:f>
              <c:strCache>
                <c:ptCount val="1"/>
                <c:pt idx="0">
                  <c:v>RAN1</c:v>
                </c:pt>
              </c:strCache>
            </c:strRef>
          </c:tx>
          <c:spPr>
            <a:solidFill>
              <a:srgbClr val="00FF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CR_statistics!$T$218:$T$227</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3FEA-4F94-A35B-B521B3CA9774}"/>
            </c:ext>
          </c:extLst>
        </c:ser>
        <c:ser>
          <c:idx val="1"/>
          <c:order val="1"/>
          <c:tx>
            <c:strRef>
              <c:f>CR_statistics!$U$217</c:f>
              <c:strCache>
                <c:ptCount val="1"/>
                <c:pt idx="0">
                  <c:v>RAN2</c:v>
                </c:pt>
              </c:strCache>
            </c:strRef>
          </c:tx>
          <c:spPr>
            <a:solidFill>
              <a:srgbClr val="FF00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CR_statistics!$U$218:$U$227</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3FEA-4F94-A35B-B521B3CA9774}"/>
            </c:ext>
          </c:extLst>
        </c:ser>
        <c:ser>
          <c:idx val="2"/>
          <c:order val="2"/>
          <c:tx>
            <c:strRef>
              <c:f>CR_statistics!$V$217</c:f>
              <c:strCache>
                <c:ptCount val="1"/>
                <c:pt idx="0">
                  <c:v>RAN3</c:v>
                </c:pt>
              </c:strCache>
            </c:strRef>
          </c:tx>
          <c:spPr>
            <a:solidFill>
              <a:srgbClr val="00B0F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CR_statistics!$V$218:$V$227</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3FEA-4F94-A35B-B521B3CA9774}"/>
            </c:ext>
          </c:extLst>
        </c:ser>
        <c:ser>
          <c:idx val="3"/>
          <c:order val="3"/>
          <c:tx>
            <c:strRef>
              <c:f>CR_statistics!$W$217</c:f>
              <c:strCache>
                <c:ptCount val="1"/>
                <c:pt idx="0">
                  <c:v>RAN4</c:v>
                </c:pt>
              </c:strCache>
            </c:strRef>
          </c:tx>
          <c:spPr>
            <a:solidFill>
              <a:srgbClr val="FFFF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CR_statistics!$W$218:$W$227</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3FEA-4F94-A35B-B521B3CA9774}"/>
            </c:ext>
          </c:extLst>
        </c:ser>
        <c:ser>
          <c:idx val="4"/>
          <c:order val="4"/>
          <c:tx>
            <c:strRef>
              <c:f>CR_statistics!$X$217</c:f>
              <c:strCache>
                <c:ptCount val="1"/>
                <c:pt idx="0">
                  <c:v>RAN5</c:v>
                </c:pt>
              </c:strCache>
            </c:strRef>
          </c:tx>
          <c:spPr>
            <a:solidFill>
              <a:srgbClr val="7030A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CR_statistics!$X$218:$X$227</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3FEA-4F94-A35B-B521B3CA9774}"/>
            </c:ext>
          </c:extLst>
        </c:ser>
        <c:ser>
          <c:idx val="6"/>
          <c:order val="5"/>
          <c:tx>
            <c:strRef>
              <c:f>CR_statistics!$Y$217</c:f>
              <c:strCache>
                <c:ptCount val="1"/>
                <c:pt idx="0">
                  <c:v>RAN without RAN5</c:v>
                </c:pt>
              </c:strCache>
            </c:strRef>
          </c:tx>
          <c:spPr>
            <a:solidFill>
              <a:srgbClr val="FF00FF"/>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CR_statistics!$Y$218:$Y$227</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3FEA-4F94-A35B-B521B3CA977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CR_statistics!$T$172</c:f>
              <c:strCache>
                <c:ptCount val="1"/>
                <c:pt idx="0">
                  <c:v>RAN1</c:v>
                </c:pt>
              </c:strCache>
            </c:strRef>
          </c:tx>
          <c:spPr>
            <a:solidFill>
              <a:srgbClr val="00FF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CR_statistics!$T$173:$T$182</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2638-4BEA-B37D-46B5B4FF0CEC}"/>
            </c:ext>
          </c:extLst>
        </c:ser>
        <c:ser>
          <c:idx val="1"/>
          <c:order val="1"/>
          <c:tx>
            <c:strRef>
              <c:f>CR_statistics!$U$172</c:f>
              <c:strCache>
                <c:ptCount val="1"/>
                <c:pt idx="0">
                  <c:v>RAN2</c:v>
                </c:pt>
              </c:strCache>
            </c:strRef>
          </c:tx>
          <c:spPr>
            <a:solidFill>
              <a:srgbClr val="FF00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CR_statistics!$U$173:$U$182</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2638-4BEA-B37D-46B5B4FF0CEC}"/>
            </c:ext>
          </c:extLst>
        </c:ser>
        <c:ser>
          <c:idx val="2"/>
          <c:order val="2"/>
          <c:tx>
            <c:strRef>
              <c:f>CR_statistics!$V$172</c:f>
              <c:strCache>
                <c:ptCount val="1"/>
                <c:pt idx="0">
                  <c:v>RAN3</c:v>
                </c:pt>
              </c:strCache>
            </c:strRef>
          </c:tx>
          <c:spPr>
            <a:solidFill>
              <a:srgbClr val="00B0F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CR_statistics!$V$173:$V$182</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2638-4BEA-B37D-46B5B4FF0CEC}"/>
            </c:ext>
          </c:extLst>
        </c:ser>
        <c:ser>
          <c:idx val="3"/>
          <c:order val="3"/>
          <c:tx>
            <c:strRef>
              <c:f>CR_statistics!$W$172</c:f>
              <c:strCache>
                <c:ptCount val="1"/>
                <c:pt idx="0">
                  <c:v>RAN4</c:v>
                </c:pt>
              </c:strCache>
            </c:strRef>
          </c:tx>
          <c:spPr>
            <a:solidFill>
              <a:srgbClr val="FFFF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CR_statistics!$W$173:$W$182</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2638-4BEA-B37D-46B5B4FF0CEC}"/>
            </c:ext>
          </c:extLst>
        </c:ser>
        <c:ser>
          <c:idx val="4"/>
          <c:order val="4"/>
          <c:tx>
            <c:strRef>
              <c:f>CR_statistics!$X$172</c:f>
              <c:strCache>
                <c:ptCount val="1"/>
                <c:pt idx="0">
                  <c:v>RAN5</c:v>
                </c:pt>
              </c:strCache>
            </c:strRef>
          </c:tx>
          <c:spPr>
            <a:solidFill>
              <a:srgbClr val="7030A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CR_statistics!$X$173:$X$182</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2638-4BEA-B37D-46B5B4FF0CEC}"/>
            </c:ext>
          </c:extLst>
        </c:ser>
        <c:ser>
          <c:idx val="6"/>
          <c:order val="5"/>
          <c:tx>
            <c:strRef>
              <c:f>CR_statistics!$Y$172</c:f>
              <c:strCache>
                <c:ptCount val="1"/>
                <c:pt idx="0">
                  <c:v>RAN without RAN5</c:v>
                </c:pt>
              </c:strCache>
            </c:strRef>
          </c:tx>
          <c:spPr>
            <a:solidFill>
              <a:srgbClr val="FF00FF"/>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CR_statistics!$Y$173:$Y$182</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2638-4BEA-B37D-46B5B4FF0C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c:f>
              <c:strCache>
                <c:ptCount val="1"/>
                <c:pt idx="0">
                  <c:v>RAN1</c:v>
                </c:pt>
              </c:strCache>
            </c:strRef>
          </c:tx>
          <c:spPr>
            <a:solidFill>
              <a:srgbClr val="00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CR_statistics!$T$125:$T$135</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E98B-4F40-8487-A0089835A0F4}"/>
            </c:ext>
          </c:extLst>
        </c:ser>
        <c:ser>
          <c:idx val="1"/>
          <c:order val="1"/>
          <c:tx>
            <c:strRef>
              <c:f>CR_statistics!$U$124</c:f>
              <c:strCache>
                <c:ptCount val="1"/>
                <c:pt idx="0">
                  <c:v>RAN2</c:v>
                </c:pt>
              </c:strCache>
            </c:strRef>
          </c:tx>
          <c:spPr>
            <a:solidFill>
              <a:srgbClr val="FF00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CR_statistics!$U$125:$U$135</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E98B-4F40-8487-A0089835A0F4}"/>
            </c:ext>
          </c:extLst>
        </c:ser>
        <c:ser>
          <c:idx val="2"/>
          <c:order val="2"/>
          <c:tx>
            <c:strRef>
              <c:f>CR_statistics!$V$124</c:f>
              <c:strCache>
                <c:ptCount val="1"/>
                <c:pt idx="0">
                  <c:v>RAN3</c:v>
                </c:pt>
              </c:strCache>
            </c:strRef>
          </c:tx>
          <c:spPr>
            <a:solidFill>
              <a:srgbClr val="00B0F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CR_statistics!$V$125:$V$135</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E98B-4F40-8487-A0089835A0F4}"/>
            </c:ext>
          </c:extLst>
        </c:ser>
        <c:ser>
          <c:idx val="3"/>
          <c:order val="3"/>
          <c:tx>
            <c:strRef>
              <c:f>CR_statistics!$W$124</c:f>
              <c:strCache>
                <c:ptCount val="1"/>
                <c:pt idx="0">
                  <c:v>RAN4</c:v>
                </c:pt>
              </c:strCache>
            </c:strRef>
          </c:tx>
          <c:spPr>
            <a:solidFill>
              <a:srgbClr val="FF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CR_statistics!$W$125:$W$135</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E98B-4F40-8487-A0089835A0F4}"/>
            </c:ext>
          </c:extLst>
        </c:ser>
        <c:ser>
          <c:idx val="4"/>
          <c:order val="4"/>
          <c:tx>
            <c:strRef>
              <c:f>CR_statistics!$X$124</c:f>
              <c:strCache>
                <c:ptCount val="1"/>
                <c:pt idx="0">
                  <c:v>RAN5</c:v>
                </c:pt>
              </c:strCache>
            </c:strRef>
          </c:tx>
          <c:spPr>
            <a:solidFill>
              <a:srgbClr val="7030A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CR_statistics!$X$125:$X$135</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E98B-4F40-8487-A0089835A0F4}"/>
            </c:ext>
          </c:extLst>
        </c:ser>
        <c:ser>
          <c:idx val="6"/>
          <c:order val="5"/>
          <c:tx>
            <c:strRef>
              <c:f>CR_statistics!$Y$124</c:f>
              <c:strCache>
                <c:ptCount val="1"/>
                <c:pt idx="0">
                  <c:v>RAN without RAN5</c:v>
                </c:pt>
              </c:strCache>
            </c:strRef>
          </c:tx>
          <c:spPr>
            <a:solidFill>
              <a:srgbClr val="FF00FF"/>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CR_statistics!$Y$125:$Y$135</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E98B-4F40-8487-A0089835A0F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CR_statistics!$T$77</c:f>
              <c:strCache>
                <c:ptCount val="1"/>
                <c:pt idx="0">
                  <c:v>RAN1</c:v>
                </c:pt>
              </c:strCache>
            </c:strRef>
          </c:tx>
          <c:spPr>
            <a:solidFill>
              <a:srgbClr val="00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CR_statistics!$T$78:$T$88</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6051-4FA1-8ED7-24E779CC7837}"/>
            </c:ext>
          </c:extLst>
        </c:ser>
        <c:ser>
          <c:idx val="1"/>
          <c:order val="1"/>
          <c:tx>
            <c:strRef>
              <c:f>CR_statistics!$U$77</c:f>
              <c:strCache>
                <c:ptCount val="1"/>
                <c:pt idx="0">
                  <c:v>RAN2</c:v>
                </c:pt>
              </c:strCache>
            </c:strRef>
          </c:tx>
          <c:spPr>
            <a:solidFill>
              <a:srgbClr val="FF00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CR_statistics!$U$78:$U$88</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6051-4FA1-8ED7-24E779CC7837}"/>
            </c:ext>
          </c:extLst>
        </c:ser>
        <c:ser>
          <c:idx val="2"/>
          <c:order val="2"/>
          <c:tx>
            <c:strRef>
              <c:f>CR_statistics!$V$77</c:f>
              <c:strCache>
                <c:ptCount val="1"/>
                <c:pt idx="0">
                  <c:v>RAN3</c:v>
                </c:pt>
              </c:strCache>
            </c:strRef>
          </c:tx>
          <c:spPr>
            <a:solidFill>
              <a:srgbClr val="00B0F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CR_statistics!$V$78:$V$88</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6051-4FA1-8ED7-24E779CC7837}"/>
            </c:ext>
          </c:extLst>
        </c:ser>
        <c:ser>
          <c:idx val="3"/>
          <c:order val="3"/>
          <c:tx>
            <c:strRef>
              <c:f>CR_statistics!$W$77</c:f>
              <c:strCache>
                <c:ptCount val="1"/>
                <c:pt idx="0">
                  <c:v>RAN4</c:v>
                </c:pt>
              </c:strCache>
            </c:strRef>
          </c:tx>
          <c:spPr>
            <a:solidFill>
              <a:srgbClr val="FF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CR_statistics!$W$78:$W$88</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6051-4FA1-8ED7-24E779CC7837}"/>
            </c:ext>
          </c:extLst>
        </c:ser>
        <c:ser>
          <c:idx val="4"/>
          <c:order val="4"/>
          <c:tx>
            <c:strRef>
              <c:f>CR_statistics!$X$77</c:f>
              <c:strCache>
                <c:ptCount val="1"/>
                <c:pt idx="0">
                  <c:v>RAN5</c:v>
                </c:pt>
              </c:strCache>
            </c:strRef>
          </c:tx>
          <c:spPr>
            <a:solidFill>
              <a:srgbClr val="7030A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CR_statistics!$X$78:$X$88</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6051-4FA1-8ED7-24E779CC7837}"/>
            </c:ext>
          </c:extLst>
        </c:ser>
        <c:ser>
          <c:idx val="6"/>
          <c:order val="5"/>
          <c:tx>
            <c:strRef>
              <c:f>CR_statistics!$Y$77</c:f>
              <c:strCache>
                <c:ptCount val="1"/>
                <c:pt idx="0">
                  <c:v>RAN without RAN5</c:v>
                </c:pt>
              </c:strCache>
            </c:strRef>
          </c:tx>
          <c:spPr>
            <a:solidFill>
              <a:srgbClr val="FF00FF"/>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CR_statistics!$Y$78:$Y$88</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6051-4FA1-8ED7-24E779CC783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5C01-4D3E-855C-FC224AD900E4}"/>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5C01-4D3E-855C-FC224AD900E4}"/>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5C01-4D3E-855C-FC224AD900E4}"/>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5C01-4D3E-855C-FC224AD900E4}"/>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5C01-4D3E-855C-FC224AD900E4}"/>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5C01-4D3E-855C-FC224AD900E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2105</xdr:row>
      <xdr:rowOff>114300</xdr:rowOff>
    </xdr:from>
    <xdr:to>
      <xdr:col>34</xdr:col>
      <xdr:colOff>466725</xdr:colOff>
      <xdr:row>2123</xdr:row>
      <xdr:rowOff>0</xdr:rowOff>
    </xdr:to>
    <xdr:graphicFrame macro="">
      <xdr:nvGraphicFramePr>
        <xdr:cNvPr id="2" name="Chart 1">
          <a:extLst>
            <a:ext uri="{FF2B5EF4-FFF2-40B4-BE49-F238E27FC236}">
              <a16:creationId xmlns:a16="http://schemas.microsoft.com/office/drawing/2014/main" id="{AD78231B-02EF-4673-AF1A-D1AFA939E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2139</xdr:row>
      <xdr:rowOff>28575</xdr:rowOff>
    </xdr:from>
    <xdr:to>
      <xdr:col>35</xdr:col>
      <xdr:colOff>381000</xdr:colOff>
      <xdr:row>2161</xdr:row>
      <xdr:rowOff>276225</xdr:rowOff>
    </xdr:to>
    <xdr:graphicFrame macro="">
      <xdr:nvGraphicFramePr>
        <xdr:cNvPr id="3" name="Chart 2">
          <a:extLst>
            <a:ext uri="{FF2B5EF4-FFF2-40B4-BE49-F238E27FC236}">
              <a16:creationId xmlns:a16="http://schemas.microsoft.com/office/drawing/2014/main" id="{25081382-75CA-4DED-94C8-B2A5C23F5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2070</xdr:row>
      <xdr:rowOff>142875</xdr:rowOff>
    </xdr:from>
    <xdr:to>
      <xdr:col>34</xdr:col>
      <xdr:colOff>333375</xdr:colOff>
      <xdr:row>2089</xdr:row>
      <xdr:rowOff>85725</xdr:rowOff>
    </xdr:to>
    <xdr:graphicFrame macro="">
      <xdr:nvGraphicFramePr>
        <xdr:cNvPr id="4" name="Chart 3">
          <a:extLst>
            <a:ext uri="{FF2B5EF4-FFF2-40B4-BE49-F238E27FC236}">
              <a16:creationId xmlns:a16="http://schemas.microsoft.com/office/drawing/2014/main" id="{33214562-74EC-4236-B322-371E47E3C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2061</xdr:row>
      <xdr:rowOff>123825</xdr:rowOff>
    </xdr:from>
    <xdr:to>
      <xdr:col>56</xdr:col>
      <xdr:colOff>171450</xdr:colOff>
      <xdr:row>2083</xdr:row>
      <xdr:rowOff>123825</xdr:rowOff>
    </xdr:to>
    <xdr:graphicFrame macro="">
      <xdr:nvGraphicFramePr>
        <xdr:cNvPr id="5" name="Chart 4">
          <a:extLst>
            <a:ext uri="{FF2B5EF4-FFF2-40B4-BE49-F238E27FC236}">
              <a16:creationId xmlns:a16="http://schemas.microsoft.com/office/drawing/2014/main" id="{2E7944AF-172C-4712-AEC5-4C0D1B551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2092</xdr:row>
      <xdr:rowOff>123825</xdr:rowOff>
    </xdr:from>
    <xdr:to>
      <xdr:col>56</xdr:col>
      <xdr:colOff>200025</xdr:colOff>
      <xdr:row>2114</xdr:row>
      <xdr:rowOff>142875</xdr:rowOff>
    </xdr:to>
    <xdr:graphicFrame macro="">
      <xdr:nvGraphicFramePr>
        <xdr:cNvPr id="6" name="Chart 5">
          <a:extLst>
            <a:ext uri="{FF2B5EF4-FFF2-40B4-BE49-F238E27FC236}">
              <a16:creationId xmlns:a16="http://schemas.microsoft.com/office/drawing/2014/main" id="{B3C4D971-115F-46E2-92FF-FC87DE7FC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2036</xdr:row>
      <xdr:rowOff>47625</xdr:rowOff>
    </xdr:from>
    <xdr:to>
      <xdr:col>34</xdr:col>
      <xdr:colOff>114300</xdr:colOff>
      <xdr:row>2054</xdr:row>
      <xdr:rowOff>152400</xdr:rowOff>
    </xdr:to>
    <xdr:graphicFrame macro="">
      <xdr:nvGraphicFramePr>
        <xdr:cNvPr id="7" name="Chart 6">
          <a:extLst>
            <a:ext uri="{FF2B5EF4-FFF2-40B4-BE49-F238E27FC236}">
              <a16:creationId xmlns:a16="http://schemas.microsoft.com/office/drawing/2014/main" id="{676B13DA-A3AE-4133-9911-5968E7822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2035</xdr:row>
      <xdr:rowOff>238125</xdr:rowOff>
    </xdr:from>
    <xdr:to>
      <xdr:col>56</xdr:col>
      <xdr:colOff>200025</xdr:colOff>
      <xdr:row>2059</xdr:row>
      <xdr:rowOff>0</xdr:rowOff>
    </xdr:to>
    <xdr:graphicFrame macro="">
      <xdr:nvGraphicFramePr>
        <xdr:cNvPr id="8" name="Chart 7">
          <a:extLst>
            <a:ext uri="{FF2B5EF4-FFF2-40B4-BE49-F238E27FC236}">
              <a16:creationId xmlns:a16="http://schemas.microsoft.com/office/drawing/2014/main" id="{AF2B7977-E59A-4D1E-80BD-5121CC865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2008</xdr:row>
      <xdr:rowOff>409575</xdr:rowOff>
    </xdr:from>
    <xdr:to>
      <xdr:col>35</xdr:col>
      <xdr:colOff>257175</xdr:colOff>
      <xdr:row>2026</xdr:row>
      <xdr:rowOff>114300</xdr:rowOff>
    </xdr:to>
    <xdr:graphicFrame macro="">
      <xdr:nvGraphicFramePr>
        <xdr:cNvPr id="9" name="Chart 8">
          <a:extLst>
            <a:ext uri="{FF2B5EF4-FFF2-40B4-BE49-F238E27FC236}">
              <a16:creationId xmlns:a16="http://schemas.microsoft.com/office/drawing/2014/main" id="{62380773-C1F0-4DDF-B5CC-3436AB7E6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2008</xdr:row>
      <xdr:rowOff>352425</xdr:rowOff>
    </xdr:from>
    <xdr:to>
      <xdr:col>60</xdr:col>
      <xdr:colOff>295275</xdr:colOff>
      <xdr:row>2032</xdr:row>
      <xdr:rowOff>38100</xdr:rowOff>
    </xdr:to>
    <xdr:graphicFrame macro="">
      <xdr:nvGraphicFramePr>
        <xdr:cNvPr id="10" name="Chart 9">
          <a:extLst>
            <a:ext uri="{FF2B5EF4-FFF2-40B4-BE49-F238E27FC236}">
              <a16:creationId xmlns:a16="http://schemas.microsoft.com/office/drawing/2014/main" id="{4DA70A84-7A24-4223-8AEA-059BB2D33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1917</xdr:row>
      <xdr:rowOff>295275</xdr:rowOff>
    </xdr:from>
    <xdr:to>
      <xdr:col>36</xdr:col>
      <xdr:colOff>152400</xdr:colOff>
      <xdr:row>1944</xdr:row>
      <xdr:rowOff>28575</xdr:rowOff>
    </xdr:to>
    <xdr:graphicFrame macro="">
      <xdr:nvGraphicFramePr>
        <xdr:cNvPr id="11" name="Chart 10">
          <a:extLst>
            <a:ext uri="{FF2B5EF4-FFF2-40B4-BE49-F238E27FC236}">
              <a16:creationId xmlns:a16="http://schemas.microsoft.com/office/drawing/2014/main" id="{69757226-1CB0-4110-B619-4E62FE30F9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1983</xdr:row>
      <xdr:rowOff>266700</xdr:rowOff>
    </xdr:from>
    <xdr:to>
      <xdr:col>35</xdr:col>
      <xdr:colOff>257175</xdr:colOff>
      <xdr:row>2001</xdr:row>
      <xdr:rowOff>47625</xdr:rowOff>
    </xdr:to>
    <xdr:graphicFrame macro="">
      <xdr:nvGraphicFramePr>
        <xdr:cNvPr id="12" name="Chart 12">
          <a:extLst>
            <a:ext uri="{FF2B5EF4-FFF2-40B4-BE49-F238E27FC236}">
              <a16:creationId xmlns:a16="http://schemas.microsoft.com/office/drawing/2014/main" id="{C1A01BEF-72C4-4763-A17E-A84540BC0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1983</xdr:row>
      <xdr:rowOff>257175</xdr:rowOff>
    </xdr:from>
    <xdr:to>
      <xdr:col>60</xdr:col>
      <xdr:colOff>238125</xdr:colOff>
      <xdr:row>2005</xdr:row>
      <xdr:rowOff>0</xdr:rowOff>
    </xdr:to>
    <xdr:graphicFrame macro="">
      <xdr:nvGraphicFramePr>
        <xdr:cNvPr id="13" name="Chart 13">
          <a:extLst>
            <a:ext uri="{FF2B5EF4-FFF2-40B4-BE49-F238E27FC236}">
              <a16:creationId xmlns:a16="http://schemas.microsoft.com/office/drawing/2014/main" id="{2B49D9AA-87B4-4A36-8A67-F56A7AD72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1953</xdr:row>
      <xdr:rowOff>238125</xdr:rowOff>
    </xdr:from>
    <xdr:to>
      <xdr:col>36</xdr:col>
      <xdr:colOff>152400</xdr:colOff>
      <xdr:row>1971</xdr:row>
      <xdr:rowOff>76200</xdr:rowOff>
    </xdr:to>
    <xdr:graphicFrame macro="">
      <xdr:nvGraphicFramePr>
        <xdr:cNvPr id="14" name="Chart 16">
          <a:extLst>
            <a:ext uri="{FF2B5EF4-FFF2-40B4-BE49-F238E27FC236}">
              <a16:creationId xmlns:a16="http://schemas.microsoft.com/office/drawing/2014/main" id="{865D9445-CCE2-4AFB-94C8-6AA1D367EF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1954</xdr:row>
      <xdr:rowOff>9525</xdr:rowOff>
    </xdr:from>
    <xdr:to>
      <xdr:col>60</xdr:col>
      <xdr:colOff>28575</xdr:colOff>
      <xdr:row>1977</xdr:row>
      <xdr:rowOff>9525</xdr:rowOff>
    </xdr:to>
    <xdr:graphicFrame macro="">
      <xdr:nvGraphicFramePr>
        <xdr:cNvPr id="15" name="Chart 17">
          <a:extLst>
            <a:ext uri="{FF2B5EF4-FFF2-40B4-BE49-F238E27FC236}">
              <a16:creationId xmlns:a16="http://schemas.microsoft.com/office/drawing/2014/main" id="{68A1441D-7702-484B-A28D-DA49D9B8D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1917</xdr:row>
      <xdr:rowOff>295275</xdr:rowOff>
    </xdr:from>
    <xdr:to>
      <xdr:col>63</xdr:col>
      <xdr:colOff>561975</xdr:colOff>
      <xdr:row>1946</xdr:row>
      <xdr:rowOff>66675</xdr:rowOff>
    </xdr:to>
    <xdr:graphicFrame macro="">
      <xdr:nvGraphicFramePr>
        <xdr:cNvPr id="16" name="Chart 18">
          <a:extLst>
            <a:ext uri="{FF2B5EF4-FFF2-40B4-BE49-F238E27FC236}">
              <a16:creationId xmlns:a16="http://schemas.microsoft.com/office/drawing/2014/main" id="{7A9C0A71-2A2A-4580-992E-1CD02AB4E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1882</xdr:row>
      <xdr:rowOff>9525</xdr:rowOff>
    </xdr:from>
    <xdr:to>
      <xdr:col>36</xdr:col>
      <xdr:colOff>114300</xdr:colOff>
      <xdr:row>1913</xdr:row>
      <xdr:rowOff>28575</xdr:rowOff>
    </xdr:to>
    <xdr:graphicFrame macro="">
      <xdr:nvGraphicFramePr>
        <xdr:cNvPr id="17" name="Chart 19">
          <a:extLst>
            <a:ext uri="{FF2B5EF4-FFF2-40B4-BE49-F238E27FC236}">
              <a16:creationId xmlns:a16="http://schemas.microsoft.com/office/drawing/2014/main" id="{FC7313AE-5FCA-49F4-8D86-1EA638ABF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1883</xdr:row>
      <xdr:rowOff>0</xdr:rowOff>
    </xdr:from>
    <xdr:to>
      <xdr:col>65</xdr:col>
      <xdr:colOff>28575</xdr:colOff>
      <xdr:row>1915</xdr:row>
      <xdr:rowOff>66675</xdr:rowOff>
    </xdr:to>
    <xdr:graphicFrame macro="">
      <xdr:nvGraphicFramePr>
        <xdr:cNvPr id="18" name="Chart 20">
          <a:extLst>
            <a:ext uri="{FF2B5EF4-FFF2-40B4-BE49-F238E27FC236}">
              <a16:creationId xmlns:a16="http://schemas.microsoft.com/office/drawing/2014/main" id="{5FCDE7B2-ABBA-4070-9017-5B0E645F0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1845</xdr:row>
      <xdr:rowOff>47625</xdr:rowOff>
    </xdr:from>
    <xdr:to>
      <xdr:col>36</xdr:col>
      <xdr:colOff>228600</xdr:colOff>
      <xdr:row>1876</xdr:row>
      <xdr:rowOff>85725</xdr:rowOff>
    </xdr:to>
    <xdr:graphicFrame macro="">
      <xdr:nvGraphicFramePr>
        <xdr:cNvPr id="19" name="Chart 22">
          <a:extLst>
            <a:ext uri="{FF2B5EF4-FFF2-40B4-BE49-F238E27FC236}">
              <a16:creationId xmlns:a16="http://schemas.microsoft.com/office/drawing/2014/main" id="{F78C1337-E4EC-4975-84D2-9F9D2E1E8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1844</xdr:row>
      <xdr:rowOff>47625</xdr:rowOff>
    </xdr:from>
    <xdr:to>
      <xdr:col>66</xdr:col>
      <xdr:colOff>409575</xdr:colOff>
      <xdr:row>1878</xdr:row>
      <xdr:rowOff>85725</xdr:rowOff>
    </xdr:to>
    <xdr:graphicFrame macro="">
      <xdr:nvGraphicFramePr>
        <xdr:cNvPr id="20" name="Chart 23">
          <a:extLst>
            <a:ext uri="{FF2B5EF4-FFF2-40B4-BE49-F238E27FC236}">
              <a16:creationId xmlns:a16="http://schemas.microsoft.com/office/drawing/2014/main" id="{8E137751-119E-4590-A31A-07100E292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1846</xdr:row>
      <xdr:rowOff>128587</xdr:rowOff>
    </xdr:from>
    <xdr:ext cx="727187" cy="229550"/>
    <xdr:sp macro="" textlink="">
      <xdr:nvSpPr>
        <xdr:cNvPr id="21" name="Text Box 24">
          <a:extLst>
            <a:ext uri="{FF2B5EF4-FFF2-40B4-BE49-F238E27FC236}">
              <a16:creationId xmlns:a16="http://schemas.microsoft.com/office/drawing/2014/main" id="{4DC28C6E-B180-4390-BABF-11A789F65C61}"/>
            </a:ext>
          </a:extLst>
        </xdr:cNvPr>
        <xdr:cNvSpPr txBox="1">
          <a:spLocks noChangeArrowheads="1"/>
        </xdr:cNvSpPr>
      </xdr:nvSpPr>
      <xdr:spPr bwMode="auto">
        <a:xfrm>
          <a:off x="36281676" y="3195208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1807</xdr:row>
      <xdr:rowOff>523875</xdr:rowOff>
    </xdr:from>
    <xdr:to>
      <xdr:col>69</xdr:col>
      <xdr:colOff>523875</xdr:colOff>
      <xdr:row>1840</xdr:row>
      <xdr:rowOff>123825</xdr:rowOff>
    </xdr:to>
    <xdr:graphicFrame macro="">
      <xdr:nvGraphicFramePr>
        <xdr:cNvPr id="22" name="Chart 25">
          <a:extLst>
            <a:ext uri="{FF2B5EF4-FFF2-40B4-BE49-F238E27FC236}">
              <a16:creationId xmlns:a16="http://schemas.microsoft.com/office/drawing/2014/main" id="{6D4270FB-1982-43DE-9AB2-82D6345A0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1807</xdr:row>
      <xdr:rowOff>390525</xdr:rowOff>
    </xdr:from>
    <xdr:to>
      <xdr:col>36</xdr:col>
      <xdr:colOff>295275</xdr:colOff>
      <xdr:row>1838</xdr:row>
      <xdr:rowOff>104775</xdr:rowOff>
    </xdr:to>
    <xdr:graphicFrame macro="">
      <xdr:nvGraphicFramePr>
        <xdr:cNvPr id="23" name="Chart 26">
          <a:extLst>
            <a:ext uri="{FF2B5EF4-FFF2-40B4-BE49-F238E27FC236}">
              <a16:creationId xmlns:a16="http://schemas.microsoft.com/office/drawing/2014/main" id="{2600C921-6097-4014-9A17-89AA9E4B9A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1812</xdr:row>
      <xdr:rowOff>21431</xdr:rowOff>
    </xdr:from>
    <xdr:ext cx="727187" cy="229550"/>
    <xdr:sp macro="" textlink="">
      <xdr:nvSpPr>
        <xdr:cNvPr id="24" name="Text Box 27">
          <a:extLst>
            <a:ext uri="{FF2B5EF4-FFF2-40B4-BE49-F238E27FC236}">
              <a16:creationId xmlns:a16="http://schemas.microsoft.com/office/drawing/2014/main" id="{6121C591-F3C2-430E-9C6E-032FB612BD6F}"/>
            </a:ext>
          </a:extLst>
        </xdr:cNvPr>
        <xdr:cNvSpPr txBox="1">
          <a:spLocks noChangeArrowheads="1"/>
        </xdr:cNvSpPr>
      </xdr:nvSpPr>
      <xdr:spPr bwMode="auto">
        <a:xfrm>
          <a:off x="37588507" y="3132567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1772</xdr:row>
      <xdr:rowOff>371475</xdr:rowOff>
    </xdr:from>
    <xdr:to>
      <xdr:col>36</xdr:col>
      <xdr:colOff>266700</xdr:colOff>
      <xdr:row>1804</xdr:row>
      <xdr:rowOff>104775</xdr:rowOff>
    </xdr:to>
    <xdr:graphicFrame macro="">
      <xdr:nvGraphicFramePr>
        <xdr:cNvPr id="25" name="Chart 30">
          <a:extLst>
            <a:ext uri="{FF2B5EF4-FFF2-40B4-BE49-F238E27FC236}">
              <a16:creationId xmlns:a16="http://schemas.microsoft.com/office/drawing/2014/main" id="{759E6790-C799-4802-B414-3D23E650A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1773</xdr:row>
      <xdr:rowOff>66675</xdr:rowOff>
    </xdr:from>
    <xdr:to>
      <xdr:col>69</xdr:col>
      <xdr:colOff>504825</xdr:colOff>
      <xdr:row>1805</xdr:row>
      <xdr:rowOff>38100</xdr:rowOff>
    </xdr:to>
    <xdr:graphicFrame macro="">
      <xdr:nvGraphicFramePr>
        <xdr:cNvPr id="26" name="Chart 31">
          <a:extLst>
            <a:ext uri="{FF2B5EF4-FFF2-40B4-BE49-F238E27FC236}">
              <a16:creationId xmlns:a16="http://schemas.microsoft.com/office/drawing/2014/main" id="{A50BFA6E-2449-4F90-9ADE-B6B49E2BD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1735</xdr:row>
      <xdr:rowOff>447675</xdr:rowOff>
    </xdr:from>
    <xdr:to>
      <xdr:col>36</xdr:col>
      <xdr:colOff>342900</xdr:colOff>
      <xdr:row>1769</xdr:row>
      <xdr:rowOff>19050</xdr:rowOff>
    </xdr:to>
    <xdr:graphicFrame macro="">
      <xdr:nvGraphicFramePr>
        <xdr:cNvPr id="27" name="Chart 34">
          <a:extLst>
            <a:ext uri="{FF2B5EF4-FFF2-40B4-BE49-F238E27FC236}">
              <a16:creationId xmlns:a16="http://schemas.microsoft.com/office/drawing/2014/main" id="{54ED1B26-FCA1-4A26-999C-32AE2245F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1737</xdr:row>
      <xdr:rowOff>0</xdr:rowOff>
    </xdr:from>
    <xdr:to>
      <xdr:col>69</xdr:col>
      <xdr:colOff>466725</xdr:colOff>
      <xdr:row>1771</xdr:row>
      <xdr:rowOff>28575</xdr:rowOff>
    </xdr:to>
    <xdr:graphicFrame macro="">
      <xdr:nvGraphicFramePr>
        <xdr:cNvPr id="28" name="Chart 35">
          <a:extLst>
            <a:ext uri="{FF2B5EF4-FFF2-40B4-BE49-F238E27FC236}">
              <a16:creationId xmlns:a16="http://schemas.microsoft.com/office/drawing/2014/main" id="{B6A15199-470D-4B19-83F1-731D5ED4E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1701</xdr:row>
      <xdr:rowOff>200025</xdr:rowOff>
    </xdr:from>
    <xdr:to>
      <xdr:col>36</xdr:col>
      <xdr:colOff>371475</xdr:colOff>
      <xdr:row>1733</xdr:row>
      <xdr:rowOff>57150</xdr:rowOff>
    </xdr:to>
    <xdr:graphicFrame macro="">
      <xdr:nvGraphicFramePr>
        <xdr:cNvPr id="29" name="Chart 39">
          <a:extLst>
            <a:ext uri="{FF2B5EF4-FFF2-40B4-BE49-F238E27FC236}">
              <a16:creationId xmlns:a16="http://schemas.microsoft.com/office/drawing/2014/main" id="{AE0E5277-0EDF-4279-AC0E-526119DCEE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1701</xdr:row>
      <xdr:rowOff>142875</xdr:rowOff>
    </xdr:from>
    <xdr:to>
      <xdr:col>70</xdr:col>
      <xdr:colOff>95250</xdr:colOff>
      <xdr:row>1734</xdr:row>
      <xdr:rowOff>9525</xdr:rowOff>
    </xdr:to>
    <xdr:graphicFrame macro="">
      <xdr:nvGraphicFramePr>
        <xdr:cNvPr id="30" name="Chart 40">
          <a:extLst>
            <a:ext uri="{FF2B5EF4-FFF2-40B4-BE49-F238E27FC236}">
              <a16:creationId xmlns:a16="http://schemas.microsoft.com/office/drawing/2014/main" id="{A264B2E6-CEDD-421D-8193-1D0F4F7E9E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1665</xdr:row>
      <xdr:rowOff>0</xdr:rowOff>
    </xdr:from>
    <xdr:to>
      <xdr:col>36</xdr:col>
      <xdr:colOff>352425</xdr:colOff>
      <xdr:row>1695</xdr:row>
      <xdr:rowOff>123825</xdr:rowOff>
    </xdr:to>
    <xdr:graphicFrame macro="">
      <xdr:nvGraphicFramePr>
        <xdr:cNvPr id="31" name="Chart 44">
          <a:extLst>
            <a:ext uri="{FF2B5EF4-FFF2-40B4-BE49-F238E27FC236}">
              <a16:creationId xmlns:a16="http://schemas.microsoft.com/office/drawing/2014/main" id="{1C66EFD6-C04D-4AB6-82D5-594C5D37E7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1665</xdr:row>
      <xdr:rowOff>0</xdr:rowOff>
    </xdr:from>
    <xdr:to>
      <xdr:col>70</xdr:col>
      <xdr:colOff>1019175</xdr:colOff>
      <xdr:row>1698</xdr:row>
      <xdr:rowOff>85725</xdr:rowOff>
    </xdr:to>
    <xdr:graphicFrame macro="">
      <xdr:nvGraphicFramePr>
        <xdr:cNvPr id="32" name="Chart 45">
          <a:extLst>
            <a:ext uri="{FF2B5EF4-FFF2-40B4-BE49-F238E27FC236}">
              <a16:creationId xmlns:a16="http://schemas.microsoft.com/office/drawing/2014/main" id="{ECF78421-3546-413D-AC01-A081F50C1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1624</xdr:row>
      <xdr:rowOff>0</xdr:rowOff>
    </xdr:from>
    <xdr:to>
      <xdr:col>36</xdr:col>
      <xdr:colOff>295275</xdr:colOff>
      <xdr:row>1654</xdr:row>
      <xdr:rowOff>152400</xdr:rowOff>
    </xdr:to>
    <xdr:graphicFrame macro="">
      <xdr:nvGraphicFramePr>
        <xdr:cNvPr id="33" name="Chart 48">
          <a:extLst>
            <a:ext uri="{FF2B5EF4-FFF2-40B4-BE49-F238E27FC236}">
              <a16:creationId xmlns:a16="http://schemas.microsoft.com/office/drawing/2014/main" id="{B0513F90-313E-450D-BAA2-18B22B2066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1623</xdr:row>
      <xdr:rowOff>0</xdr:rowOff>
    </xdr:from>
    <xdr:to>
      <xdr:col>72</xdr:col>
      <xdr:colOff>371475</xdr:colOff>
      <xdr:row>1659</xdr:row>
      <xdr:rowOff>85725</xdr:rowOff>
    </xdr:to>
    <xdr:graphicFrame macro="">
      <xdr:nvGraphicFramePr>
        <xdr:cNvPr id="34" name="Chart 49">
          <a:extLst>
            <a:ext uri="{FF2B5EF4-FFF2-40B4-BE49-F238E27FC236}">
              <a16:creationId xmlns:a16="http://schemas.microsoft.com/office/drawing/2014/main" id="{638D7096-36F2-447E-8B32-F710450A2C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1583</xdr:row>
      <xdr:rowOff>0</xdr:rowOff>
    </xdr:from>
    <xdr:to>
      <xdr:col>36</xdr:col>
      <xdr:colOff>228600</xdr:colOff>
      <xdr:row>1612</xdr:row>
      <xdr:rowOff>104775</xdr:rowOff>
    </xdr:to>
    <xdr:graphicFrame macro="">
      <xdr:nvGraphicFramePr>
        <xdr:cNvPr id="35" name="Chart 51">
          <a:extLst>
            <a:ext uri="{FF2B5EF4-FFF2-40B4-BE49-F238E27FC236}">
              <a16:creationId xmlns:a16="http://schemas.microsoft.com/office/drawing/2014/main" id="{5D0E4108-8176-466E-BD86-939A36C07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1583</xdr:row>
      <xdr:rowOff>0</xdr:rowOff>
    </xdr:from>
    <xdr:to>
      <xdr:col>74</xdr:col>
      <xdr:colOff>38100</xdr:colOff>
      <xdr:row>1618</xdr:row>
      <xdr:rowOff>152400</xdr:rowOff>
    </xdr:to>
    <xdr:graphicFrame macro="">
      <xdr:nvGraphicFramePr>
        <xdr:cNvPr id="36" name="Chart 52">
          <a:extLst>
            <a:ext uri="{FF2B5EF4-FFF2-40B4-BE49-F238E27FC236}">
              <a16:creationId xmlns:a16="http://schemas.microsoft.com/office/drawing/2014/main" id="{5DE0E760-7D97-447F-ABC3-7B197F4F46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1543</xdr:row>
      <xdr:rowOff>9525</xdr:rowOff>
    </xdr:from>
    <xdr:to>
      <xdr:col>36</xdr:col>
      <xdr:colOff>238125</xdr:colOff>
      <xdr:row>1575</xdr:row>
      <xdr:rowOff>114300</xdr:rowOff>
    </xdr:to>
    <xdr:graphicFrame macro="">
      <xdr:nvGraphicFramePr>
        <xdr:cNvPr id="37" name="Chart 54">
          <a:extLst>
            <a:ext uri="{FF2B5EF4-FFF2-40B4-BE49-F238E27FC236}">
              <a16:creationId xmlns:a16="http://schemas.microsoft.com/office/drawing/2014/main" id="{2E7AFF76-823A-49E3-95B3-BC58B22B9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1542</xdr:row>
      <xdr:rowOff>333375</xdr:rowOff>
    </xdr:from>
    <xdr:to>
      <xdr:col>75</xdr:col>
      <xdr:colOff>142875</xdr:colOff>
      <xdr:row>1578</xdr:row>
      <xdr:rowOff>9525</xdr:rowOff>
    </xdr:to>
    <xdr:graphicFrame macro="">
      <xdr:nvGraphicFramePr>
        <xdr:cNvPr id="38" name="Chart 55">
          <a:extLst>
            <a:ext uri="{FF2B5EF4-FFF2-40B4-BE49-F238E27FC236}">
              <a16:creationId xmlns:a16="http://schemas.microsoft.com/office/drawing/2014/main" id="{6DD7A6AA-9B8A-472E-ABF0-EDCFEBF17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1503</xdr:row>
      <xdr:rowOff>0</xdr:rowOff>
    </xdr:from>
    <xdr:to>
      <xdr:col>36</xdr:col>
      <xdr:colOff>238125</xdr:colOff>
      <xdr:row>1535</xdr:row>
      <xdr:rowOff>104775</xdr:rowOff>
    </xdr:to>
    <xdr:graphicFrame macro="">
      <xdr:nvGraphicFramePr>
        <xdr:cNvPr id="39" name="Chart 57">
          <a:extLst>
            <a:ext uri="{FF2B5EF4-FFF2-40B4-BE49-F238E27FC236}">
              <a16:creationId xmlns:a16="http://schemas.microsoft.com/office/drawing/2014/main" id="{87F26D7A-BF19-4DF5-A013-33753A42D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1503</xdr:row>
      <xdr:rowOff>9525</xdr:rowOff>
    </xdr:from>
    <xdr:to>
      <xdr:col>76</xdr:col>
      <xdr:colOff>104775</xdr:colOff>
      <xdr:row>1539</xdr:row>
      <xdr:rowOff>9525</xdr:rowOff>
    </xdr:to>
    <xdr:graphicFrame macro="">
      <xdr:nvGraphicFramePr>
        <xdr:cNvPr id="40" name="Chart 58">
          <a:extLst>
            <a:ext uri="{FF2B5EF4-FFF2-40B4-BE49-F238E27FC236}">
              <a16:creationId xmlns:a16="http://schemas.microsoft.com/office/drawing/2014/main" id="{CD974069-9A5B-451E-BA96-6723496D2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1463</xdr:row>
      <xdr:rowOff>0</xdr:rowOff>
    </xdr:from>
    <xdr:to>
      <xdr:col>36</xdr:col>
      <xdr:colOff>238125</xdr:colOff>
      <xdr:row>1495</xdr:row>
      <xdr:rowOff>104775</xdr:rowOff>
    </xdr:to>
    <xdr:graphicFrame macro="">
      <xdr:nvGraphicFramePr>
        <xdr:cNvPr id="41" name="Chart 57">
          <a:extLst>
            <a:ext uri="{FF2B5EF4-FFF2-40B4-BE49-F238E27FC236}">
              <a16:creationId xmlns:a16="http://schemas.microsoft.com/office/drawing/2014/main" id="{8816D1D5-E087-4409-9BA0-C665EDEE8D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1462</xdr:row>
      <xdr:rowOff>180975</xdr:rowOff>
    </xdr:from>
    <xdr:to>
      <xdr:col>77</xdr:col>
      <xdr:colOff>95250</xdr:colOff>
      <xdr:row>1497</xdr:row>
      <xdr:rowOff>28575</xdr:rowOff>
    </xdr:to>
    <xdr:graphicFrame macro="">
      <xdr:nvGraphicFramePr>
        <xdr:cNvPr id="42" name="Chart 58">
          <a:extLst>
            <a:ext uri="{FF2B5EF4-FFF2-40B4-BE49-F238E27FC236}">
              <a16:creationId xmlns:a16="http://schemas.microsoft.com/office/drawing/2014/main" id="{E90B96F9-B87A-4267-970E-85F4C7B91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1418</xdr:row>
      <xdr:rowOff>419100</xdr:rowOff>
    </xdr:from>
    <xdr:to>
      <xdr:col>36</xdr:col>
      <xdr:colOff>257175</xdr:colOff>
      <xdr:row>1443</xdr:row>
      <xdr:rowOff>85725</xdr:rowOff>
    </xdr:to>
    <xdr:graphicFrame macro="">
      <xdr:nvGraphicFramePr>
        <xdr:cNvPr id="43" name="Chart 57">
          <a:extLst>
            <a:ext uri="{FF2B5EF4-FFF2-40B4-BE49-F238E27FC236}">
              <a16:creationId xmlns:a16="http://schemas.microsoft.com/office/drawing/2014/main" id="{DE8DBD20-B8C9-45D3-8DF9-D392909F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1419</xdr:row>
      <xdr:rowOff>19050</xdr:rowOff>
    </xdr:from>
    <xdr:to>
      <xdr:col>75</xdr:col>
      <xdr:colOff>238125</xdr:colOff>
      <xdr:row>1450</xdr:row>
      <xdr:rowOff>85725</xdr:rowOff>
    </xdr:to>
    <xdr:graphicFrame macro="">
      <xdr:nvGraphicFramePr>
        <xdr:cNvPr id="44" name="Chart 58">
          <a:extLst>
            <a:ext uri="{FF2B5EF4-FFF2-40B4-BE49-F238E27FC236}">
              <a16:creationId xmlns:a16="http://schemas.microsoft.com/office/drawing/2014/main" id="{FC722B39-4256-4D4C-9C7E-A361A56BD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1387</xdr:row>
      <xdr:rowOff>0</xdr:rowOff>
    </xdr:from>
    <xdr:to>
      <xdr:col>36</xdr:col>
      <xdr:colOff>381000</xdr:colOff>
      <xdr:row>1411</xdr:row>
      <xdr:rowOff>152400</xdr:rowOff>
    </xdr:to>
    <xdr:graphicFrame macro="">
      <xdr:nvGraphicFramePr>
        <xdr:cNvPr id="45" name="Chart 57">
          <a:extLst>
            <a:ext uri="{FF2B5EF4-FFF2-40B4-BE49-F238E27FC236}">
              <a16:creationId xmlns:a16="http://schemas.microsoft.com/office/drawing/2014/main" id="{8E72415D-3E99-44CF-A0C7-F434EB85A4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1386</xdr:row>
      <xdr:rowOff>0</xdr:rowOff>
    </xdr:from>
    <xdr:to>
      <xdr:col>78</xdr:col>
      <xdr:colOff>533400</xdr:colOff>
      <xdr:row>1417</xdr:row>
      <xdr:rowOff>66675</xdr:rowOff>
    </xdr:to>
    <xdr:graphicFrame macro="">
      <xdr:nvGraphicFramePr>
        <xdr:cNvPr id="46" name="Chart 58">
          <a:extLst>
            <a:ext uri="{FF2B5EF4-FFF2-40B4-BE49-F238E27FC236}">
              <a16:creationId xmlns:a16="http://schemas.microsoft.com/office/drawing/2014/main" id="{9FD81C07-0E32-44F6-979D-0D08FC2C6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1350</xdr:row>
      <xdr:rowOff>123825</xdr:rowOff>
    </xdr:from>
    <xdr:to>
      <xdr:col>36</xdr:col>
      <xdr:colOff>219075</xdr:colOff>
      <xdr:row>1375</xdr:row>
      <xdr:rowOff>85725</xdr:rowOff>
    </xdr:to>
    <xdr:graphicFrame macro="">
      <xdr:nvGraphicFramePr>
        <xdr:cNvPr id="47" name="Chart 57">
          <a:extLst>
            <a:ext uri="{FF2B5EF4-FFF2-40B4-BE49-F238E27FC236}">
              <a16:creationId xmlns:a16="http://schemas.microsoft.com/office/drawing/2014/main" id="{CC5AD356-5F9A-43C8-8FEF-AF317A2D8B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1350</xdr:row>
      <xdr:rowOff>0</xdr:rowOff>
    </xdr:from>
    <xdr:to>
      <xdr:col>79</xdr:col>
      <xdr:colOff>38100</xdr:colOff>
      <xdr:row>1382</xdr:row>
      <xdr:rowOff>28575</xdr:rowOff>
    </xdr:to>
    <xdr:graphicFrame macro="">
      <xdr:nvGraphicFramePr>
        <xdr:cNvPr id="48" name="Chart 58">
          <a:extLst>
            <a:ext uri="{FF2B5EF4-FFF2-40B4-BE49-F238E27FC236}">
              <a16:creationId xmlns:a16="http://schemas.microsoft.com/office/drawing/2014/main" id="{923C71FA-1EB9-47BC-9AEB-0D9BBE90DA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1308</xdr:row>
      <xdr:rowOff>393700</xdr:rowOff>
    </xdr:from>
    <xdr:to>
      <xdr:col>36</xdr:col>
      <xdr:colOff>206375</xdr:colOff>
      <xdr:row>1333</xdr:row>
      <xdr:rowOff>63500</xdr:rowOff>
    </xdr:to>
    <xdr:graphicFrame macro="">
      <xdr:nvGraphicFramePr>
        <xdr:cNvPr id="49" name="Chart 57">
          <a:extLst>
            <a:ext uri="{FF2B5EF4-FFF2-40B4-BE49-F238E27FC236}">
              <a16:creationId xmlns:a16="http://schemas.microsoft.com/office/drawing/2014/main" id="{A0076BB0-5596-4DDD-8ADE-736C766E9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1308</xdr:row>
      <xdr:rowOff>279400</xdr:rowOff>
    </xdr:from>
    <xdr:to>
      <xdr:col>79</xdr:col>
      <xdr:colOff>215900</xdr:colOff>
      <xdr:row>1340</xdr:row>
      <xdr:rowOff>41275</xdr:rowOff>
    </xdr:to>
    <xdr:graphicFrame macro="">
      <xdr:nvGraphicFramePr>
        <xdr:cNvPr id="50" name="Chart 58">
          <a:extLst>
            <a:ext uri="{FF2B5EF4-FFF2-40B4-BE49-F238E27FC236}">
              <a16:creationId xmlns:a16="http://schemas.microsoft.com/office/drawing/2014/main" id="{87D022D2-B5C3-4356-B04C-A9A541BF0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1270</xdr:row>
      <xdr:rowOff>533400</xdr:rowOff>
    </xdr:from>
    <xdr:to>
      <xdr:col>36</xdr:col>
      <xdr:colOff>79375</xdr:colOff>
      <xdr:row>1299</xdr:row>
      <xdr:rowOff>38100</xdr:rowOff>
    </xdr:to>
    <xdr:graphicFrame macro="">
      <xdr:nvGraphicFramePr>
        <xdr:cNvPr id="51" name="Chart 57">
          <a:extLst>
            <a:ext uri="{FF2B5EF4-FFF2-40B4-BE49-F238E27FC236}">
              <a16:creationId xmlns:a16="http://schemas.microsoft.com/office/drawing/2014/main" id="{CC9906F2-D8C5-4E22-9630-2BB2CD78A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1270</xdr:row>
      <xdr:rowOff>254000</xdr:rowOff>
    </xdr:from>
    <xdr:to>
      <xdr:col>80</xdr:col>
      <xdr:colOff>304800</xdr:colOff>
      <xdr:row>1306</xdr:row>
      <xdr:rowOff>28575</xdr:rowOff>
    </xdr:to>
    <xdr:graphicFrame macro="">
      <xdr:nvGraphicFramePr>
        <xdr:cNvPr id="52" name="Chart 58">
          <a:extLst>
            <a:ext uri="{FF2B5EF4-FFF2-40B4-BE49-F238E27FC236}">
              <a16:creationId xmlns:a16="http://schemas.microsoft.com/office/drawing/2014/main" id="{CD43D6EA-4422-479A-A71D-00CA12F4C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1227</xdr:row>
      <xdr:rowOff>127000</xdr:rowOff>
    </xdr:from>
    <xdr:to>
      <xdr:col>36</xdr:col>
      <xdr:colOff>155575</xdr:colOff>
      <xdr:row>1258</xdr:row>
      <xdr:rowOff>127000</xdr:rowOff>
    </xdr:to>
    <xdr:graphicFrame macro="">
      <xdr:nvGraphicFramePr>
        <xdr:cNvPr id="53" name="Chart 57">
          <a:extLst>
            <a:ext uri="{FF2B5EF4-FFF2-40B4-BE49-F238E27FC236}">
              <a16:creationId xmlns:a16="http://schemas.microsoft.com/office/drawing/2014/main" id="{DCF3FA10-4A81-4DF2-9539-2C23DFC80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1229</xdr:row>
      <xdr:rowOff>152400</xdr:rowOff>
    </xdr:from>
    <xdr:to>
      <xdr:col>80</xdr:col>
      <xdr:colOff>482600</xdr:colOff>
      <xdr:row>1270</xdr:row>
      <xdr:rowOff>0</xdr:rowOff>
    </xdr:to>
    <xdr:graphicFrame macro="">
      <xdr:nvGraphicFramePr>
        <xdr:cNvPr id="54" name="Chart 58">
          <a:extLst>
            <a:ext uri="{FF2B5EF4-FFF2-40B4-BE49-F238E27FC236}">
              <a16:creationId xmlns:a16="http://schemas.microsoft.com/office/drawing/2014/main" id="{2AC22AA4-1A92-4002-80F0-69CE8DF23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1182</xdr:row>
      <xdr:rowOff>177800</xdr:rowOff>
    </xdr:from>
    <xdr:to>
      <xdr:col>36</xdr:col>
      <xdr:colOff>346075</xdr:colOff>
      <xdr:row>1223</xdr:row>
      <xdr:rowOff>101600</xdr:rowOff>
    </xdr:to>
    <xdr:graphicFrame macro="">
      <xdr:nvGraphicFramePr>
        <xdr:cNvPr id="55" name="Chart 57">
          <a:extLst>
            <a:ext uri="{FF2B5EF4-FFF2-40B4-BE49-F238E27FC236}">
              <a16:creationId xmlns:a16="http://schemas.microsoft.com/office/drawing/2014/main" id="{0E8853F3-0FB0-45D3-B417-A543E76C8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1182</xdr:row>
      <xdr:rowOff>114300</xdr:rowOff>
    </xdr:from>
    <xdr:to>
      <xdr:col>85</xdr:col>
      <xdr:colOff>460375</xdr:colOff>
      <xdr:row>1227</xdr:row>
      <xdr:rowOff>431800</xdr:rowOff>
    </xdr:to>
    <xdr:graphicFrame macro="">
      <xdr:nvGraphicFramePr>
        <xdr:cNvPr id="56" name="Chart 58">
          <a:extLst>
            <a:ext uri="{FF2B5EF4-FFF2-40B4-BE49-F238E27FC236}">
              <a16:creationId xmlns:a16="http://schemas.microsoft.com/office/drawing/2014/main" id="{6BEDB697-9B78-4EB7-B7BE-BD52F5BD1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1137</xdr:row>
      <xdr:rowOff>154782</xdr:rowOff>
    </xdr:from>
    <xdr:to>
      <xdr:col>39</xdr:col>
      <xdr:colOff>83343</xdr:colOff>
      <xdr:row>1178</xdr:row>
      <xdr:rowOff>126208</xdr:rowOff>
    </xdr:to>
    <xdr:graphicFrame macro="">
      <xdr:nvGraphicFramePr>
        <xdr:cNvPr id="57" name="Chart 57">
          <a:extLst>
            <a:ext uri="{FF2B5EF4-FFF2-40B4-BE49-F238E27FC236}">
              <a16:creationId xmlns:a16="http://schemas.microsoft.com/office/drawing/2014/main" id="{EFA98314-C8F2-4E3B-9082-F0ED4E5D79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1138</xdr:row>
      <xdr:rowOff>0</xdr:rowOff>
    </xdr:from>
    <xdr:to>
      <xdr:col>93</xdr:col>
      <xdr:colOff>250031</xdr:colOff>
      <xdr:row>1181</xdr:row>
      <xdr:rowOff>35719</xdr:rowOff>
    </xdr:to>
    <xdr:graphicFrame macro="">
      <xdr:nvGraphicFramePr>
        <xdr:cNvPr id="58" name="Chart 58">
          <a:extLst>
            <a:ext uri="{FF2B5EF4-FFF2-40B4-BE49-F238E27FC236}">
              <a16:creationId xmlns:a16="http://schemas.microsoft.com/office/drawing/2014/main" id="{1D734656-CEB3-4BBC-B466-5702E783A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1091</xdr:row>
      <xdr:rowOff>0</xdr:rowOff>
    </xdr:from>
    <xdr:to>
      <xdr:col>38</xdr:col>
      <xdr:colOff>547689</xdr:colOff>
      <xdr:row>1132</xdr:row>
      <xdr:rowOff>126207</xdr:rowOff>
    </xdr:to>
    <xdr:graphicFrame macro="">
      <xdr:nvGraphicFramePr>
        <xdr:cNvPr id="59" name="Chart 57">
          <a:extLst>
            <a:ext uri="{FF2B5EF4-FFF2-40B4-BE49-F238E27FC236}">
              <a16:creationId xmlns:a16="http://schemas.microsoft.com/office/drawing/2014/main" id="{53FCEDE3-AA33-44D2-B12A-907B014B1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1094</xdr:row>
      <xdr:rowOff>0</xdr:rowOff>
    </xdr:from>
    <xdr:to>
      <xdr:col>93</xdr:col>
      <xdr:colOff>250031</xdr:colOff>
      <xdr:row>1137</xdr:row>
      <xdr:rowOff>190500</xdr:rowOff>
    </xdr:to>
    <xdr:graphicFrame macro="">
      <xdr:nvGraphicFramePr>
        <xdr:cNvPr id="60" name="Chart 58">
          <a:extLst>
            <a:ext uri="{FF2B5EF4-FFF2-40B4-BE49-F238E27FC236}">
              <a16:creationId xmlns:a16="http://schemas.microsoft.com/office/drawing/2014/main" id="{488CB880-25C1-41EA-A196-AAA0B9048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1047</xdr:row>
      <xdr:rowOff>178594</xdr:rowOff>
    </xdr:from>
    <xdr:to>
      <xdr:col>38</xdr:col>
      <xdr:colOff>571501</xdr:colOff>
      <xdr:row>1089</xdr:row>
      <xdr:rowOff>138113</xdr:rowOff>
    </xdr:to>
    <xdr:graphicFrame macro="">
      <xdr:nvGraphicFramePr>
        <xdr:cNvPr id="61" name="Chart 57">
          <a:extLst>
            <a:ext uri="{FF2B5EF4-FFF2-40B4-BE49-F238E27FC236}">
              <a16:creationId xmlns:a16="http://schemas.microsoft.com/office/drawing/2014/main" id="{B5855F09-0E6E-475D-8B81-8496E565D6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1048</xdr:row>
      <xdr:rowOff>0</xdr:rowOff>
    </xdr:from>
    <xdr:to>
      <xdr:col>95</xdr:col>
      <xdr:colOff>250032</xdr:colOff>
      <xdr:row>1091</xdr:row>
      <xdr:rowOff>190500</xdr:rowOff>
    </xdr:to>
    <xdr:graphicFrame macro="">
      <xdr:nvGraphicFramePr>
        <xdr:cNvPr id="62" name="Chart 58">
          <a:extLst>
            <a:ext uri="{FF2B5EF4-FFF2-40B4-BE49-F238E27FC236}">
              <a16:creationId xmlns:a16="http://schemas.microsoft.com/office/drawing/2014/main" id="{D8E6DC8C-4566-4904-8D95-9FAA213D4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1010</xdr:row>
      <xdr:rowOff>166688</xdr:rowOff>
    </xdr:from>
    <xdr:to>
      <xdr:col>38</xdr:col>
      <xdr:colOff>523875</xdr:colOff>
      <xdr:row>1045</xdr:row>
      <xdr:rowOff>71437</xdr:rowOff>
    </xdr:to>
    <xdr:graphicFrame macro="">
      <xdr:nvGraphicFramePr>
        <xdr:cNvPr id="63" name="Chart 57">
          <a:extLst>
            <a:ext uri="{FF2B5EF4-FFF2-40B4-BE49-F238E27FC236}">
              <a16:creationId xmlns:a16="http://schemas.microsoft.com/office/drawing/2014/main" id="{E8477EF9-7D86-4057-AAFA-A43323CF3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1010</xdr:row>
      <xdr:rowOff>309563</xdr:rowOff>
    </xdr:from>
    <xdr:to>
      <xdr:col>99</xdr:col>
      <xdr:colOff>238125</xdr:colOff>
      <xdr:row>1046</xdr:row>
      <xdr:rowOff>107157</xdr:rowOff>
    </xdr:to>
    <xdr:graphicFrame macro="">
      <xdr:nvGraphicFramePr>
        <xdr:cNvPr id="64" name="Chart 58">
          <a:extLst>
            <a:ext uri="{FF2B5EF4-FFF2-40B4-BE49-F238E27FC236}">
              <a16:creationId xmlns:a16="http://schemas.microsoft.com/office/drawing/2014/main" id="{AACC7400-14CC-4FA5-BEBD-038687008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970</xdr:row>
      <xdr:rowOff>0</xdr:rowOff>
    </xdr:from>
    <xdr:to>
      <xdr:col>38</xdr:col>
      <xdr:colOff>523875</xdr:colOff>
      <xdr:row>1007</xdr:row>
      <xdr:rowOff>95248</xdr:rowOff>
    </xdr:to>
    <xdr:graphicFrame macro="">
      <xdr:nvGraphicFramePr>
        <xdr:cNvPr id="65" name="Chart 57">
          <a:extLst>
            <a:ext uri="{FF2B5EF4-FFF2-40B4-BE49-F238E27FC236}">
              <a16:creationId xmlns:a16="http://schemas.microsoft.com/office/drawing/2014/main" id="{72C8BF6A-A26C-49DC-9135-5D7E26BE0B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969</xdr:row>
      <xdr:rowOff>369093</xdr:rowOff>
    </xdr:from>
    <xdr:to>
      <xdr:col>99</xdr:col>
      <xdr:colOff>488157</xdr:colOff>
      <xdr:row>1007</xdr:row>
      <xdr:rowOff>35718</xdr:rowOff>
    </xdr:to>
    <xdr:graphicFrame macro="">
      <xdr:nvGraphicFramePr>
        <xdr:cNvPr id="66" name="Chart 58">
          <a:extLst>
            <a:ext uri="{FF2B5EF4-FFF2-40B4-BE49-F238E27FC236}">
              <a16:creationId xmlns:a16="http://schemas.microsoft.com/office/drawing/2014/main" id="{DCE0122A-1C74-4824-997E-548ACBACB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928</xdr:row>
      <xdr:rowOff>0</xdr:rowOff>
    </xdr:from>
    <xdr:to>
      <xdr:col>38</xdr:col>
      <xdr:colOff>523875</xdr:colOff>
      <xdr:row>965</xdr:row>
      <xdr:rowOff>95247</xdr:rowOff>
    </xdr:to>
    <xdr:graphicFrame macro="">
      <xdr:nvGraphicFramePr>
        <xdr:cNvPr id="67" name="Chart 57">
          <a:extLst>
            <a:ext uri="{FF2B5EF4-FFF2-40B4-BE49-F238E27FC236}">
              <a16:creationId xmlns:a16="http://schemas.microsoft.com/office/drawing/2014/main" id="{D136B659-48D3-4CCD-A075-A28830AC7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886</xdr:row>
      <xdr:rowOff>296333</xdr:rowOff>
    </xdr:from>
    <xdr:to>
      <xdr:col>38</xdr:col>
      <xdr:colOff>513292</xdr:colOff>
      <xdr:row>923</xdr:row>
      <xdr:rowOff>63497</xdr:rowOff>
    </xdr:to>
    <xdr:graphicFrame macro="">
      <xdr:nvGraphicFramePr>
        <xdr:cNvPr id="68" name="Chart 57">
          <a:extLst>
            <a:ext uri="{FF2B5EF4-FFF2-40B4-BE49-F238E27FC236}">
              <a16:creationId xmlns:a16="http://schemas.microsoft.com/office/drawing/2014/main" id="{8C59BBA1-18BB-4925-B289-1407AA8D5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846</xdr:row>
      <xdr:rowOff>0</xdr:rowOff>
    </xdr:from>
    <xdr:to>
      <xdr:col>38</xdr:col>
      <xdr:colOff>522364</xdr:colOff>
      <xdr:row>881</xdr:row>
      <xdr:rowOff>93736</xdr:rowOff>
    </xdr:to>
    <xdr:graphicFrame macro="">
      <xdr:nvGraphicFramePr>
        <xdr:cNvPr id="69" name="Chart 57">
          <a:extLst>
            <a:ext uri="{FF2B5EF4-FFF2-40B4-BE49-F238E27FC236}">
              <a16:creationId xmlns:a16="http://schemas.microsoft.com/office/drawing/2014/main" id="{8DE48D35-33E3-4733-A78F-26264CDA7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807</xdr:row>
      <xdr:rowOff>0</xdr:rowOff>
    </xdr:from>
    <xdr:to>
      <xdr:col>38</xdr:col>
      <xdr:colOff>522364</xdr:colOff>
      <xdr:row>844</xdr:row>
      <xdr:rowOff>81829</xdr:rowOff>
    </xdr:to>
    <xdr:graphicFrame macro="">
      <xdr:nvGraphicFramePr>
        <xdr:cNvPr id="70" name="Chart 57">
          <a:extLst>
            <a:ext uri="{FF2B5EF4-FFF2-40B4-BE49-F238E27FC236}">
              <a16:creationId xmlns:a16="http://schemas.microsoft.com/office/drawing/2014/main" id="{045BE2FD-A023-4AF0-BED4-330B40890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759</xdr:row>
      <xdr:rowOff>35719</xdr:rowOff>
    </xdr:from>
    <xdr:to>
      <xdr:col>38</xdr:col>
      <xdr:colOff>546175</xdr:colOff>
      <xdr:row>796</xdr:row>
      <xdr:rowOff>117548</xdr:rowOff>
    </xdr:to>
    <xdr:graphicFrame macro="">
      <xdr:nvGraphicFramePr>
        <xdr:cNvPr id="71" name="Chart 57">
          <a:extLst>
            <a:ext uri="{FF2B5EF4-FFF2-40B4-BE49-F238E27FC236}">
              <a16:creationId xmlns:a16="http://schemas.microsoft.com/office/drawing/2014/main" id="{82D911B3-75DE-41A9-8D34-6960B54DB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712</xdr:row>
      <xdr:rowOff>54429</xdr:rowOff>
    </xdr:from>
    <xdr:to>
      <xdr:col>38</xdr:col>
      <xdr:colOff>489707</xdr:colOff>
      <xdr:row>749</xdr:row>
      <xdr:rowOff>136257</xdr:rowOff>
    </xdr:to>
    <xdr:graphicFrame macro="">
      <xdr:nvGraphicFramePr>
        <xdr:cNvPr id="72" name="Chart 57">
          <a:extLst>
            <a:ext uri="{FF2B5EF4-FFF2-40B4-BE49-F238E27FC236}">
              <a16:creationId xmlns:a16="http://schemas.microsoft.com/office/drawing/2014/main" id="{7613CA7E-10D3-465F-83F4-7C8D6B1C8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666</xdr:row>
      <xdr:rowOff>65314</xdr:rowOff>
    </xdr:from>
    <xdr:to>
      <xdr:col>38</xdr:col>
      <xdr:colOff>544135</xdr:colOff>
      <xdr:row>703</xdr:row>
      <xdr:rowOff>147142</xdr:rowOff>
    </xdr:to>
    <xdr:graphicFrame macro="">
      <xdr:nvGraphicFramePr>
        <xdr:cNvPr id="73" name="Chart 57">
          <a:extLst>
            <a:ext uri="{FF2B5EF4-FFF2-40B4-BE49-F238E27FC236}">
              <a16:creationId xmlns:a16="http://schemas.microsoft.com/office/drawing/2014/main" id="{26AE237E-06F3-47A7-8AF3-9F4343F3E9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619</xdr:row>
      <xdr:rowOff>446315</xdr:rowOff>
    </xdr:from>
    <xdr:to>
      <xdr:col>38</xdr:col>
      <xdr:colOff>555022</xdr:colOff>
      <xdr:row>657</xdr:row>
      <xdr:rowOff>27400</xdr:rowOff>
    </xdr:to>
    <xdr:graphicFrame macro="">
      <xdr:nvGraphicFramePr>
        <xdr:cNvPr id="74" name="Chart 57">
          <a:extLst>
            <a:ext uri="{FF2B5EF4-FFF2-40B4-BE49-F238E27FC236}">
              <a16:creationId xmlns:a16="http://schemas.microsoft.com/office/drawing/2014/main" id="{4F72A474-E9B6-4331-B856-8E25BDB121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576</xdr:row>
      <xdr:rowOff>0</xdr:rowOff>
    </xdr:from>
    <xdr:to>
      <xdr:col>38</xdr:col>
      <xdr:colOff>533250</xdr:colOff>
      <xdr:row>613</xdr:row>
      <xdr:rowOff>81828</xdr:rowOff>
    </xdr:to>
    <xdr:graphicFrame macro="">
      <xdr:nvGraphicFramePr>
        <xdr:cNvPr id="75" name="Chart 57">
          <a:extLst>
            <a:ext uri="{FF2B5EF4-FFF2-40B4-BE49-F238E27FC236}">
              <a16:creationId xmlns:a16="http://schemas.microsoft.com/office/drawing/2014/main" id="{DC008DF1-D03E-482D-9E55-0D9B19AE91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533</xdr:row>
      <xdr:rowOff>130627</xdr:rowOff>
    </xdr:from>
    <xdr:to>
      <xdr:col>38</xdr:col>
      <xdr:colOff>511479</xdr:colOff>
      <xdr:row>571</xdr:row>
      <xdr:rowOff>49170</xdr:rowOff>
    </xdr:to>
    <xdr:graphicFrame macro="">
      <xdr:nvGraphicFramePr>
        <xdr:cNvPr id="76" name="Chart 57">
          <a:extLst>
            <a:ext uri="{FF2B5EF4-FFF2-40B4-BE49-F238E27FC236}">
              <a16:creationId xmlns:a16="http://schemas.microsoft.com/office/drawing/2014/main" id="{53E7C3AB-F6C2-41E7-A227-169AF4F37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489</xdr:row>
      <xdr:rowOff>457201</xdr:rowOff>
    </xdr:from>
    <xdr:to>
      <xdr:col>38</xdr:col>
      <xdr:colOff>544135</xdr:colOff>
      <xdr:row>527</xdr:row>
      <xdr:rowOff>38287</xdr:rowOff>
    </xdr:to>
    <xdr:graphicFrame macro="">
      <xdr:nvGraphicFramePr>
        <xdr:cNvPr id="77" name="Chart 57">
          <a:extLst>
            <a:ext uri="{FF2B5EF4-FFF2-40B4-BE49-F238E27FC236}">
              <a16:creationId xmlns:a16="http://schemas.microsoft.com/office/drawing/2014/main" id="{C4F54EFF-BCF3-4A48-8169-FFE8B48A1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446</xdr:row>
      <xdr:rowOff>0</xdr:rowOff>
    </xdr:from>
    <xdr:to>
      <xdr:col>39</xdr:col>
      <xdr:colOff>522364</xdr:colOff>
      <xdr:row>483</xdr:row>
      <xdr:rowOff>81830</xdr:rowOff>
    </xdr:to>
    <xdr:graphicFrame macro="">
      <xdr:nvGraphicFramePr>
        <xdr:cNvPr id="78" name="Chart 57">
          <a:extLst>
            <a:ext uri="{FF2B5EF4-FFF2-40B4-BE49-F238E27FC236}">
              <a16:creationId xmlns:a16="http://schemas.microsoft.com/office/drawing/2014/main" id="{E67BC91D-0A23-40F5-A9A1-A3C7AC6EE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403</xdr:row>
      <xdr:rowOff>0</xdr:rowOff>
    </xdr:from>
    <xdr:to>
      <xdr:col>39</xdr:col>
      <xdr:colOff>522364</xdr:colOff>
      <xdr:row>440</xdr:row>
      <xdr:rowOff>81831</xdr:rowOff>
    </xdr:to>
    <xdr:graphicFrame macro="">
      <xdr:nvGraphicFramePr>
        <xdr:cNvPr id="79" name="Chart 57">
          <a:extLst>
            <a:ext uri="{FF2B5EF4-FFF2-40B4-BE49-F238E27FC236}">
              <a16:creationId xmlns:a16="http://schemas.microsoft.com/office/drawing/2014/main" id="{7F84D89C-86AD-454B-A5CB-410AC31014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361</xdr:row>
      <xdr:rowOff>141514</xdr:rowOff>
    </xdr:from>
    <xdr:to>
      <xdr:col>39</xdr:col>
      <xdr:colOff>544137</xdr:colOff>
      <xdr:row>399</xdr:row>
      <xdr:rowOff>60060</xdr:rowOff>
    </xdr:to>
    <xdr:graphicFrame macro="">
      <xdr:nvGraphicFramePr>
        <xdr:cNvPr id="80" name="Chart 57">
          <a:extLst>
            <a:ext uri="{FF2B5EF4-FFF2-40B4-BE49-F238E27FC236}">
              <a16:creationId xmlns:a16="http://schemas.microsoft.com/office/drawing/2014/main" id="{848F7D7F-82D4-41A8-AC86-AD8AAC14DE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318</xdr:row>
      <xdr:rowOff>0</xdr:rowOff>
    </xdr:from>
    <xdr:to>
      <xdr:col>39</xdr:col>
      <xdr:colOff>522364</xdr:colOff>
      <xdr:row>355</xdr:row>
      <xdr:rowOff>81832</xdr:rowOff>
    </xdr:to>
    <xdr:graphicFrame macro="">
      <xdr:nvGraphicFramePr>
        <xdr:cNvPr id="81" name="Chart 57">
          <a:extLst>
            <a:ext uri="{FF2B5EF4-FFF2-40B4-BE49-F238E27FC236}">
              <a16:creationId xmlns:a16="http://schemas.microsoft.com/office/drawing/2014/main" id="{B31184EB-C6E4-4EB4-BB36-A7DD7F204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317</xdr:row>
      <xdr:rowOff>293915</xdr:rowOff>
    </xdr:from>
    <xdr:to>
      <xdr:col>66</xdr:col>
      <xdr:colOff>489857</xdr:colOff>
      <xdr:row>355</xdr:row>
      <xdr:rowOff>21772</xdr:rowOff>
    </xdr:to>
    <xdr:graphicFrame macro="">
      <xdr:nvGraphicFramePr>
        <xdr:cNvPr id="82" name="Chart 81">
          <a:extLst>
            <a:ext uri="{FF2B5EF4-FFF2-40B4-BE49-F238E27FC236}">
              <a16:creationId xmlns:a16="http://schemas.microsoft.com/office/drawing/2014/main" id="{265EDAA6-C77D-4FEC-9BFF-2C38835D2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67</xdr:col>
      <xdr:colOff>381000</xdr:colOff>
      <xdr:row>317</xdr:row>
      <xdr:rowOff>315686</xdr:rowOff>
    </xdr:from>
    <xdr:to>
      <xdr:col>93</xdr:col>
      <xdr:colOff>326572</xdr:colOff>
      <xdr:row>355</xdr:row>
      <xdr:rowOff>17576</xdr:rowOff>
    </xdr:to>
    <xdr:graphicFrame macro="">
      <xdr:nvGraphicFramePr>
        <xdr:cNvPr id="83" name="Chart 82">
          <a:extLst>
            <a:ext uri="{FF2B5EF4-FFF2-40B4-BE49-F238E27FC236}">
              <a16:creationId xmlns:a16="http://schemas.microsoft.com/office/drawing/2014/main" id="{979E5D9F-360E-48F0-A9CB-460061EE7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274</xdr:row>
      <xdr:rowOff>32657</xdr:rowOff>
    </xdr:from>
    <xdr:to>
      <xdr:col>39</xdr:col>
      <xdr:colOff>500593</xdr:colOff>
      <xdr:row>311</xdr:row>
      <xdr:rowOff>114490</xdr:rowOff>
    </xdr:to>
    <xdr:graphicFrame macro="">
      <xdr:nvGraphicFramePr>
        <xdr:cNvPr id="84" name="Chart 57">
          <a:extLst>
            <a:ext uri="{FF2B5EF4-FFF2-40B4-BE49-F238E27FC236}">
              <a16:creationId xmlns:a16="http://schemas.microsoft.com/office/drawing/2014/main" id="{A6BD8E7B-2155-4354-9DBF-60475864C8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231</xdr:row>
      <xdr:rowOff>0</xdr:rowOff>
    </xdr:from>
    <xdr:to>
      <xdr:col>39</xdr:col>
      <xdr:colOff>522364</xdr:colOff>
      <xdr:row>268</xdr:row>
      <xdr:rowOff>81833</xdr:rowOff>
    </xdr:to>
    <xdr:graphicFrame macro="">
      <xdr:nvGraphicFramePr>
        <xdr:cNvPr id="85" name="Chart 57">
          <a:extLst>
            <a:ext uri="{FF2B5EF4-FFF2-40B4-BE49-F238E27FC236}">
              <a16:creationId xmlns:a16="http://schemas.microsoft.com/office/drawing/2014/main" id="{4D1A7EDC-F27A-452F-B5B5-24647EAB3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187</xdr:row>
      <xdr:rowOff>496661</xdr:rowOff>
    </xdr:from>
    <xdr:to>
      <xdr:col>39</xdr:col>
      <xdr:colOff>489706</xdr:colOff>
      <xdr:row>225</xdr:row>
      <xdr:rowOff>73669</xdr:rowOff>
    </xdr:to>
    <xdr:graphicFrame macro="">
      <xdr:nvGraphicFramePr>
        <xdr:cNvPr id="86" name="Chart 57">
          <a:extLst>
            <a:ext uri="{FF2B5EF4-FFF2-40B4-BE49-F238E27FC236}">
              <a16:creationId xmlns:a16="http://schemas.microsoft.com/office/drawing/2014/main" id="{55ABB1D9-9FDB-4478-82A1-30675A20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143</xdr:row>
      <xdr:rowOff>0</xdr:rowOff>
    </xdr:from>
    <xdr:to>
      <xdr:col>39</xdr:col>
      <xdr:colOff>530529</xdr:colOff>
      <xdr:row>180</xdr:row>
      <xdr:rowOff>81833</xdr:rowOff>
    </xdr:to>
    <xdr:graphicFrame macro="">
      <xdr:nvGraphicFramePr>
        <xdr:cNvPr id="87" name="Chart 57">
          <a:extLst>
            <a:ext uri="{FF2B5EF4-FFF2-40B4-BE49-F238E27FC236}">
              <a16:creationId xmlns:a16="http://schemas.microsoft.com/office/drawing/2014/main" id="{95F1FDB6-C7E1-4A5B-998D-AEC1B26A12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95</xdr:row>
      <xdr:rowOff>0</xdr:rowOff>
    </xdr:from>
    <xdr:to>
      <xdr:col>39</xdr:col>
      <xdr:colOff>530529</xdr:colOff>
      <xdr:row>132</xdr:row>
      <xdr:rowOff>81834</xdr:rowOff>
    </xdr:to>
    <xdr:graphicFrame macro="">
      <xdr:nvGraphicFramePr>
        <xdr:cNvPr id="88" name="Chart 57">
          <a:extLst>
            <a:ext uri="{FF2B5EF4-FFF2-40B4-BE49-F238E27FC236}">
              <a16:creationId xmlns:a16="http://schemas.microsoft.com/office/drawing/2014/main" id="{D46E1F01-3388-4FA0-8E73-4155A3104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48</xdr:row>
      <xdr:rowOff>12700</xdr:rowOff>
    </xdr:from>
    <xdr:to>
      <xdr:col>39</xdr:col>
      <xdr:colOff>543229</xdr:colOff>
      <xdr:row>85</xdr:row>
      <xdr:rowOff>94534</xdr:rowOff>
    </xdr:to>
    <xdr:graphicFrame macro="">
      <xdr:nvGraphicFramePr>
        <xdr:cNvPr id="89" name="Chart 57">
          <a:extLst>
            <a:ext uri="{FF2B5EF4-FFF2-40B4-BE49-F238E27FC236}">
              <a16:creationId xmlns:a16="http://schemas.microsoft.com/office/drawing/2014/main" id="{36F5E5D4-6DD6-47F3-8AFD-427FD81D01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0</xdr:row>
      <xdr:rowOff>457200</xdr:rowOff>
    </xdr:from>
    <xdr:to>
      <xdr:col>39</xdr:col>
      <xdr:colOff>530529</xdr:colOff>
      <xdr:row>38</xdr:row>
      <xdr:rowOff>31034</xdr:rowOff>
    </xdr:to>
    <xdr:graphicFrame macro="">
      <xdr:nvGraphicFramePr>
        <xdr:cNvPr id="90" name="Chart 57">
          <a:extLst>
            <a:ext uri="{FF2B5EF4-FFF2-40B4-BE49-F238E27FC236}">
              <a16:creationId xmlns:a16="http://schemas.microsoft.com/office/drawing/2014/main" id="{9BAB18E2-37F2-4F30-A7C4-FB09922A79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0.87997</cdr:x>
      <cdr:y>0.19046</cdr:y>
    </cdr:from>
    <cdr:to>
      <cdr:x>0.92726</cdr:x>
      <cdr:y>0.28961</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448634" y="1208380"/>
          <a:ext cx="61525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0.89295</cdr:x>
      <cdr:y>0.40271</cdr:y>
    </cdr:from>
    <cdr:to>
      <cdr:x>0.92997</cdr:x>
      <cdr:y>0.48061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507391" y="2544532"/>
          <a:ext cx="477072"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F0ED6-62F8-4617-A62C-FB0C51136264}">
  <dimension ref="A1:P130"/>
  <sheetViews>
    <sheetView zoomScale="60" zoomScaleNormal="60" workbookViewId="0">
      <pane ySplit="648" topLeftCell="A94" activePane="bottomLeft"/>
      <selection activeCell="D1" sqref="D1:D1048576"/>
      <selection pane="bottomLeft" activeCell="J94" sqref="J94"/>
    </sheetView>
  </sheetViews>
  <sheetFormatPr defaultRowHeight="14.4" x14ac:dyDescent="0.3"/>
  <cols>
    <col min="1" max="1" width="21.33203125" customWidth="1"/>
    <col min="2" max="2" width="10" customWidth="1"/>
    <col min="3" max="3" width="7.6640625" style="25" customWidth="1"/>
    <col min="4" max="4" width="5.77734375" style="25" customWidth="1"/>
    <col min="5" max="5" width="7.5546875" style="25" customWidth="1"/>
    <col min="6" max="6" width="5.77734375" style="25" customWidth="1"/>
    <col min="7" max="7" width="14.44140625" customWidth="1"/>
    <col min="8" max="8" width="13.109375" customWidth="1"/>
    <col min="9" max="9" width="12.33203125" customWidth="1"/>
    <col min="10" max="10" width="86.6640625" customWidth="1"/>
    <col min="11" max="11" width="8.88671875" style="25"/>
    <col min="12" max="12" width="14.33203125" customWidth="1"/>
    <col min="13" max="13" width="6.6640625" style="25" customWidth="1"/>
    <col min="14" max="14" width="25" customWidth="1"/>
    <col min="15" max="15" width="8.88671875" style="26"/>
    <col min="16" max="16" width="86.44140625" style="267" customWidth="1"/>
  </cols>
  <sheetData>
    <row r="1" spans="1:16" ht="39.6" x14ac:dyDescent="0.3">
      <c r="A1" s="21" t="s">
        <v>2006</v>
      </c>
      <c r="B1" s="21" t="s">
        <v>6</v>
      </c>
      <c r="C1" s="21" t="s">
        <v>7</v>
      </c>
      <c r="D1" s="21" t="s">
        <v>1598</v>
      </c>
      <c r="E1" s="22" t="s">
        <v>1599</v>
      </c>
      <c r="F1" s="22" t="s">
        <v>1600</v>
      </c>
      <c r="G1" s="22" t="s">
        <v>1601</v>
      </c>
      <c r="H1" s="22" t="s">
        <v>1602</v>
      </c>
      <c r="I1" s="22" t="s">
        <v>1603</v>
      </c>
      <c r="J1" s="22" t="s">
        <v>1604</v>
      </c>
      <c r="K1" s="22" t="s">
        <v>1605</v>
      </c>
      <c r="L1" s="22" t="s">
        <v>1606</v>
      </c>
      <c r="M1" s="22" t="s">
        <v>1607</v>
      </c>
      <c r="N1" s="22" t="s">
        <v>1608</v>
      </c>
      <c r="O1" s="22" t="s">
        <v>1609</v>
      </c>
      <c r="P1" s="263" t="s">
        <v>1610</v>
      </c>
    </row>
    <row r="2" spans="1:16" x14ac:dyDescent="0.3">
      <c r="A2" s="264" t="s">
        <v>2007</v>
      </c>
      <c r="B2" s="264" t="s">
        <v>1467</v>
      </c>
      <c r="C2" s="264" t="s">
        <v>1975</v>
      </c>
      <c r="D2" s="262" t="s">
        <v>19</v>
      </c>
      <c r="E2" s="264" t="s">
        <v>80</v>
      </c>
      <c r="F2" s="262" t="s">
        <v>650</v>
      </c>
      <c r="G2" s="264" t="s">
        <v>2008</v>
      </c>
      <c r="H2" s="264" t="s">
        <v>2009</v>
      </c>
      <c r="I2" s="264" t="s">
        <v>48</v>
      </c>
      <c r="J2" s="264" t="s">
        <v>2010</v>
      </c>
      <c r="K2" s="264" t="s">
        <v>1253</v>
      </c>
      <c r="L2" s="264" t="s">
        <v>96</v>
      </c>
      <c r="M2" s="264" t="s">
        <v>486</v>
      </c>
      <c r="N2" s="264" t="s">
        <v>81</v>
      </c>
      <c r="O2" s="264" t="s">
        <v>2011</v>
      </c>
      <c r="P2" s="263"/>
    </row>
    <row r="3" spans="1:16" x14ac:dyDescent="0.3">
      <c r="A3" s="264" t="s">
        <v>2007</v>
      </c>
      <c r="B3" s="264" t="s">
        <v>1426</v>
      </c>
      <c r="C3" s="264" t="s">
        <v>2012</v>
      </c>
      <c r="D3" s="262" t="s">
        <v>97</v>
      </c>
      <c r="E3" s="264" t="s">
        <v>80</v>
      </c>
      <c r="F3" s="262" t="s">
        <v>650</v>
      </c>
      <c r="G3" s="264" t="s">
        <v>2008</v>
      </c>
      <c r="H3" s="264" t="s">
        <v>2013</v>
      </c>
      <c r="I3" s="264" t="s">
        <v>48</v>
      </c>
      <c r="J3" s="264" t="s">
        <v>2010</v>
      </c>
      <c r="K3" s="264" t="s">
        <v>1253</v>
      </c>
      <c r="L3" s="264" t="s">
        <v>96</v>
      </c>
      <c r="M3" s="264" t="s">
        <v>486</v>
      </c>
      <c r="N3" s="264" t="s">
        <v>81</v>
      </c>
      <c r="O3" s="264" t="s">
        <v>2011</v>
      </c>
      <c r="P3" s="263"/>
    </row>
    <row r="4" spans="1:16" x14ac:dyDescent="0.3">
      <c r="A4" s="264" t="s">
        <v>2007</v>
      </c>
      <c r="B4" s="264" t="s">
        <v>671</v>
      </c>
      <c r="C4" s="264" t="s">
        <v>1949</v>
      </c>
      <c r="D4" s="262" t="s">
        <v>19</v>
      </c>
      <c r="E4" s="264" t="s">
        <v>80</v>
      </c>
      <c r="F4" s="262" t="s">
        <v>650</v>
      </c>
      <c r="G4" s="264" t="s">
        <v>2008</v>
      </c>
      <c r="H4" s="264" t="s">
        <v>2014</v>
      </c>
      <c r="I4" s="264" t="s">
        <v>48</v>
      </c>
      <c r="J4" s="264" t="s">
        <v>2010</v>
      </c>
      <c r="K4" s="264" t="s">
        <v>1253</v>
      </c>
      <c r="L4" s="264" t="s">
        <v>96</v>
      </c>
      <c r="M4" s="264" t="s">
        <v>486</v>
      </c>
      <c r="N4" s="264" t="s">
        <v>81</v>
      </c>
      <c r="O4" s="264" t="s">
        <v>2011</v>
      </c>
      <c r="P4" s="263"/>
    </row>
    <row r="5" spans="1:16" x14ac:dyDescent="0.3">
      <c r="A5" s="264" t="s">
        <v>2007</v>
      </c>
      <c r="B5" s="264" t="s">
        <v>670</v>
      </c>
      <c r="C5" s="264" t="s">
        <v>1805</v>
      </c>
      <c r="D5" s="262" t="s">
        <v>97</v>
      </c>
      <c r="E5" s="264" t="s">
        <v>80</v>
      </c>
      <c r="F5" s="262" t="s">
        <v>650</v>
      </c>
      <c r="G5" s="264" t="s">
        <v>2008</v>
      </c>
      <c r="H5" s="264" t="s">
        <v>2015</v>
      </c>
      <c r="I5" s="264" t="s">
        <v>48</v>
      </c>
      <c r="J5" s="264" t="s">
        <v>2010</v>
      </c>
      <c r="K5" s="264" t="s">
        <v>2016</v>
      </c>
      <c r="L5" s="264" t="s">
        <v>96</v>
      </c>
      <c r="M5" s="264" t="s">
        <v>486</v>
      </c>
      <c r="N5" s="264" t="s">
        <v>81</v>
      </c>
      <c r="O5" s="264" t="s">
        <v>2011</v>
      </c>
      <c r="P5" s="263"/>
    </row>
    <row r="6" spans="1:16" x14ac:dyDescent="0.3">
      <c r="A6" s="264" t="s">
        <v>2017</v>
      </c>
      <c r="B6" s="264" t="s">
        <v>1391</v>
      </c>
      <c r="C6" s="264" t="s">
        <v>1991</v>
      </c>
      <c r="D6" s="262" t="s">
        <v>20</v>
      </c>
      <c r="E6" s="264" t="s">
        <v>80</v>
      </c>
      <c r="F6" s="262" t="s">
        <v>650</v>
      </c>
      <c r="G6" s="264" t="s">
        <v>2018</v>
      </c>
      <c r="H6" s="264" t="s">
        <v>2019</v>
      </c>
      <c r="I6" s="264" t="s">
        <v>48</v>
      </c>
      <c r="J6" s="264" t="s">
        <v>2020</v>
      </c>
      <c r="K6" s="264" t="s">
        <v>1629</v>
      </c>
      <c r="L6" s="264" t="s">
        <v>93</v>
      </c>
      <c r="M6" s="264" t="s">
        <v>474</v>
      </c>
      <c r="N6" s="264" t="s">
        <v>2021</v>
      </c>
      <c r="O6" s="264" t="s">
        <v>2011</v>
      </c>
      <c r="P6" s="263"/>
    </row>
    <row r="7" spans="1:16" x14ac:dyDescent="0.3">
      <c r="A7" s="264" t="s">
        <v>2022</v>
      </c>
      <c r="B7" s="264" t="s">
        <v>2023</v>
      </c>
      <c r="C7" s="264" t="s">
        <v>1321</v>
      </c>
      <c r="D7" s="262" t="s">
        <v>20</v>
      </c>
      <c r="E7" s="264" t="s">
        <v>80</v>
      </c>
      <c r="F7" s="262" t="s">
        <v>479</v>
      </c>
      <c r="G7" s="264" t="s">
        <v>2024</v>
      </c>
      <c r="H7" s="264" t="s">
        <v>2025</v>
      </c>
      <c r="I7" s="264" t="s">
        <v>48</v>
      </c>
      <c r="J7" s="264" t="s">
        <v>2026</v>
      </c>
      <c r="K7" s="264" t="s">
        <v>2027</v>
      </c>
      <c r="L7" s="264" t="s">
        <v>93</v>
      </c>
      <c r="M7" s="264" t="s">
        <v>486</v>
      </c>
      <c r="N7" s="264" t="s">
        <v>522</v>
      </c>
      <c r="O7" s="264" t="s">
        <v>2011</v>
      </c>
      <c r="P7" s="263"/>
    </row>
    <row r="8" spans="1:16" x14ac:dyDescent="0.3">
      <c r="A8" s="264" t="s">
        <v>2028</v>
      </c>
      <c r="B8" s="264" t="s">
        <v>1465</v>
      </c>
      <c r="C8" s="264" t="s">
        <v>2029</v>
      </c>
      <c r="D8" s="262" t="s">
        <v>478</v>
      </c>
      <c r="E8" s="264" t="s">
        <v>60</v>
      </c>
      <c r="F8" s="262" t="s">
        <v>479</v>
      </c>
      <c r="G8" s="264" t="s">
        <v>2030</v>
      </c>
      <c r="H8" s="264" t="s">
        <v>2031</v>
      </c>
      <c r="I8" s="264" t="s">
        <v>48</v>
      </c>
      <c r="J8" s="264" t="s">
        <v>2032</v>
      </c>
      <c r="K8" s="264" t="s">
        <v>1276</v>
      </c>
      <c r="L8" s="264" t="s">
        <v>93</v>
      </c>
      <c r="M8" s="264" t="s">
        <v>486</v>
      </c>
      <c r="N8" s="264" t="s">
        <v>323</v>
      </c>
      <c r="O8" s="264" t="s">
        <v>2033</v>
      </c>
      <c r="P8" s="263"/>
    </row>
    <row r="9" spans="1:16" x14ac:dyDescent="0.3">
      <c r="A9" s="264" t="s">
        <v>2034</v>
      </c>
      <c r="B9" s="264" t="s">
        <v>1465</v>
      </c>
      <c r="C9" s="264" t="s">
        <v>1925</v>
      </c>
      <c r="D9" s="262" t="s">
        <v>478</v>
      </c>
      <c r="E9" s="264" t="s">
        <v>60</v>
      </c>
      <c r="F9" s="262" t="s">
        <v>650</v>
      </c>
      <c r="G9" s="264" t="s">
        <v>2035</v>
      </c>
      <c r="H9" s="264" t="s">
        <v>2036</v>
      </c>
      <c r="I9" s="264" t="s">
        <v>48</v>
      </c>
      <c r="J9" s="264" t="s">
        <v>2037</v>
      </c>
      <c r="K9" s="264" t="s">
        <v>1276</v>
      </c>
      <c r="L9" s="264" t="s">
        <v>93</v>
      </c>
      <c r="M9" s="264" t="s">
        <v>486</v>
      </c>
      <c r="N9" s="264" t="s">
        <v>323</v>
      </c>
      <c r="O9" s="264" t="s">
        <v>2033</v>
      </c>
      <c r="P9" s="263"/>
    </row>
    <row r="10" spans="1:16" x14ac:dyDescent="0.3">
      <c r="A10" s="264" t="s">
        <v>2038</v>
      </c>
      <c r="B10" s="264" t="s">
        <v>1466</v>
      </c>
      <c r="C10" s="264" t="s">
        <v>1893</v>
      </c>
      <c r="D10" s="262" t="s">
        <v>478</v>
      </c>
      <c r="E10" s="264" t="s">
        <v>60</v>
      </c>
      <c r="F10" s="262" t="s">
        <v>479</v>
      </c>
      <c r="G10" s="264" t="s">
        <v>2030</v>
      </c>
      <c r="H10" s="264" t="s">
        <v>2039</v>
      </c>
      <c r="I10" s="264" t="s">
        <v>48</v>
      </c>
      <c r="J10" s="264" t="s">
        <v>2040</v>
      </c>
      <c r="K10" s="264" t="s">
        <v>993</v>
      </c>
      <c r="L10" s="264" t="s">
        <v>93</v>
      </c>
      <c r="M10" s="264" t="s">
        <v>486</v>
      </c>
      <c r="N10" s="264" t="s">
        <v>323</v>
      </c>
      <c r="O10" s="264" t="s">
        <v>2033</v>
      </c>
      <c r="P10" s="263"/>
    </row>
    <row r="11" spans="1:16" x14ac:dyDescent="0.3">
      <c r="A11" s="264" t="s">
        <v>2028</v>
      </c>
      <c r="B11" s="264" t="s">
        <v>1466</v>
      </c>
      <c r="C11" s="264" t="s">
        <v>997</v>
      </c>
      <c r="D11" s="262" t="s">
        <v>478</v>
      </c>
      <c r="E11" s="264" t="s">
        <v>60</v>
      </c>
      <c r="F11" s="262" t="s">
        <v>479</v>
      </c>
      <c r="G11" s="264" t="s">
        <v>2030</v>
      </c>
      <c r="H11" s="264" t="s">
        <v>2041</v>
      </c>
      <c r="I11" s="264" t="s">
        <v>48</v>
      </c>
      <c r="J11" s="264" t="s">
        <v>2032</v>
      </c>
      <c r="K11" s="264" t="s">
        <v>993</v>
      </c>
      <c r="L11" s="264" t="s">
        <v>93</v>
      </c>
      <c r="M11" s="264" t="s">
        <v>486</v>
      </c>
      <c r="N11" s="264" t="s">
        <v>323</v>
      </c>
      <c r="O11" s="264" t="s">
        <v>2033</v>
      </c>
      <c r="P11" s="263"/>
    </row>
    <row r="12" spans="1:16" x14ac:dyDescent="0.3">
      <c r="A12" s="264" t="s">
        <v>2038</v>
      </c>
      <c r="B12" s="264" t="s">
        <v>1467</v>
      </c>
      <c r="C12" s="264" t="s">
        <v>1976</v>
      </c>
      <c r="D12" s="262" t="s">
        <v>478</v>
      </c>
      <c r="E12" s="264" t="s">
        <v>60</v>
      </c>
      <c r="F12" s="262" t="s">
        <v>479</v>
      </c>
      <c r="G12" s="264" t="s">
        <v>2030</v>
      </c>
      <c r="H12" s="264" t="s">
        <v>2042</v>
      </c>
      <c r="I12" s="264" t="s">
        <v>48</v>
      </c>
      <c r="J12" s="264" t="s">
        <v>2040</v>
      </c>
      <c r="K12" s="264" t="s">
        <v>1276</v>
      </c>
      <c r="L12" s="264" t="s">
        <v>93</v>
      </c>
      <c r="M12" s="264" t="s">
        <v>486</v>
      </c>
      <c r="N12" s="264" t="s">
        <v>323</v>
      </c>
      <c r="O12" s="264" t="s">
        <v>2033</v>
      </c>
      <c r="P12" s="263"/>
    </row>
    <row r="13" spans="1:16" x14ac:dyDescent="0.3">
      <c r="A13" s="264" t="s">
        <v>2028</v>
      </c>
      <c r="B13" s="264" t="s">
        <v>1467</v>
      </c>
      <c r="C13" s="264" t="s">
        <v>969</v>
      </c>
      <c r="D13" s="262" t="s">
        <v>478</v>
      </c>
      <c r="E13" s="264" t="s">
        <v>60</v>
      </c>
      <c r="F13" s="262" t="s">
        <v>479</v>
      </c>
      <c r="G13" s="264" t="s">
        <v>2030</v>
      </c>
      <c r="H13" s="264" t="s">
        <v>2043</v>
      </c>
      <c r="I13" s="264" t="s">
        <v>48</v>
      </c>
      <c r="J13" s="264" t="s">
        <v>2032</v>
      </c>
      <c r="K13" s="264" t="s">
        <v>1276</v>
      </c>
      <c r="L13" s="264" t="s">
        <v>93</v>
      </c>
      <c r="M13" s="264" t="s">
        <v>486</v>
      </c>
      <c r="N13" s="264" t="s">
        <v>323</v>
      </c>
      <c r="O13" s="264" t="s">
        <v>2033</v>
      </c>
      <c r="P13" s="263" t="s">
        <v>2044</v>
      </c>
    </row>
    <row r="14" spans="1:16" x14ac:dyDescent="0.3">
      <c r="A14" s="264" t="s">
        <v>2045</v>
      </c>
      <c r="B14" s="264" t="s">
        <v>1467</v>
      </c>
      <c r="C14" s="264" t="s">
        <v>949</v>
      </c>
      <c r="D14" s="262" t="s">
        <v>478</v>
      </c>
      <c r="E14" s="264" t="s">
        <v>60</v>
      </c>
      <c r="F14" s="262" t="s">
        <v>479</v>
      </c>
      <c r="G14" s="264" t="s">
        <v>2030</v>
      </c>
      <c r="H14" s="264" t="s">
        <v>2046</v>
      </c>
      <c r="I14" s="264" t="s">
        <v>48</v>
      </c>
      <c r="J14" s="264" t="s">
        <v>2047</v>
      </c>
      <c r="K14" s="264" t="s">
        <v>1276</v>
      </c>
      <c r="L14" s="264" t="s">
        <v>93</v>
      </c>
      <c r="M14" s="264" t="s">
        <v>486</v>
      </c>
      <c r="N14" s="264" t="s">
        <v>323</v>
      </c>
      <c r="O14" s="264" t="s">
        <v>2033</v>
      </c>
      <c r="P14" s="263"/>
    </row>
    <row r="15" spans="1:16" x14ac:dyDescent="0.3">
      <c r="A15" s="264" t="s">
        <v>2048</v>
      </c>
      <c r="B15" s="264" t="s">
        <v>1426</v>
      </c>
      <c r="C15" s="264" t="s">
        <v>2049</v>
      </c>
      <c r="D15" s="262" t="s">
        <v>478</v>
      </c>
      <c r="E15" s="264" t="s">
        <v>60</v>
      </c>
      <c r="F15" s="262" t="s">
        <v>479</v>
      </c>
      <c r="G15" s="264" t="s">
        <v>2030</v>
      </c>
      <c r="H15" s="264" t="s">
        <v>2050</v>
      </c>
      <c r="I15" s="264" t="s">
        <v>48</v>
      </c>
      <c r="J15" s="264" t="s">
        <v>2051</v>
      </c>
      <c r="K15" s="264" t="s">
        <v>1276</v>
      </c>
      <c r="L15" s="264" t="s">
        <v>93</v>
      </c>
      <c r="M15" s="264" t="s">
        <v>486</v>
      </c>
      <c r="N15" s="264" t="s">
        <v>323</v>
      </c>
      <c r="O15" s="264" t="s">
        <v>2033</v>
      </c>
      <c r="P15" s="263"/>
    </row>
    <row r="16" spans="1:16" x14ac:dyDescent="0.3">
      <c r="A16" s="264" t="s">
        <v>2038</v>
      </c>
      <c r="B16" s="264" t="s">
        <v>1426</v>
      </c>
      <c r="C16" s="264" t="s">
        <v>2052</v>
      </c>
      <c r="D16" s="262" t="s">
        <v>1611</v>
      </c>
      <c r="E16" s="264" t="s">
        <v>60</v>
      </c>
      <c r="F16" s="262" t="s">
        <v>479</v>
      </c>
      <c r="G16" s="264" t="s">
        <v>2030</v>
      </c>
      <c r="H16" s="264" t="s">
        <v>2053</v>
      </c>
      <c r="I16" s="264" t="s">
        <v>48</v>
      </c>
      <c r="J16" s="264" t="s">
        <v>2040</v>
      </c>
      <c r="K16" s="264" t="s">
        <v>1276</v>
      </c>
      <c r="L16" s="264" t="s">
        <v>93</v>
      </c>
      <c r="M16" s="264" t="s">
        <v>486</v>
      </c>
      <c r="N16" s="264" t="s">
        <v>323</v>
      </c>
      <c r="O16" s="264" t="s">
        <v>2033</v>
      </c>
      <c r="P16" s="263"/>
    </row>
    <row r="17" spans="1:16" x14ac:dyDescent="0.3">
      <c r="A17" s="264" t="s">
        <v>2028</v>
      </c>
      <c r="B17" s="264" t="s">
        <v>1426</v>
      </c>
      <c r="C17" s="264" t="s">
        <v>2054</v>
      </c>
      <c r="D17" s="262" t="s">
        <v>478</v>
      </c>
      <c r="E17" s="264" t="s">
        <v>60</v>
      </c>
      <c r="F17" s="262" t="s">
        <v>479</v>
      </c>
      <c r="G17" s="264" t="s">
        <v>2030</v>
      </c>
      <c r="H17" s="264" t="s">
        <v>2055</v>
      </c>
      <c r="I17" s="264" t="s">
        <v>48</v>
      </c>
      <c r="J17" s="264" t="s">
        <v>2032</v>
      </c>
      <c r="K17" s="264" t="s">
        <v>1276</v>
      </c>
      <c r="L17" s="264" t="s">
        <v>93</v>
      </c>
      <c r="M17" s="264" t="s">
        <v>486</v>
      </c>
      <c r="N17" s="264" t="s">
        <v>323</v>
      </c>
      <c r="O17" s="264" t="s">
        <v>2033</v>
      </c>
      <c r="P17" s="263"/>
    </row>
    <row r="18" spans="1:16" x14ac:dyDescent="0.3">
      <c r="A18" s="264" t="s">
        <v>2045</v>
      </c>
      <c r="B18" s="264" t="s">
        <v>1426</v>
      </c>
      <c r="C18" s="264" t="s">
        <v>2056</v>
      </c>
      <c r="D18" s="262" t="s">
        <v>478</v>
      </c>
      <c r="E18" s="264" t="s">
        <v>60</v>
      </c>
      <c r="F18" s="262" t="s">
        <v>479</v>
      </c>
      <c r="G18" s="264" t="s">
        <v>2030</v>
      </c>
      <c r="H18" s="264" t="s">
        <v>2057</v>
      </c>
      <c r="I18" s="264" t="s">
        <v>48</v>
      </c>
      <c r="J18" s="264" t="s">
        <v>2047</v>
      </c>
      <c r="K18" s="264" t="s">
        <v>1276</v>
      </c>
      <c r="L18" s="264" t="s">
        <v>93</v>
      </c>
      <c r="M18" s="264" t="s">
        <v>486</v>
      </c>
      <c r="N18" s="264" t="s">
        <v>323</v>
      </c>
      <c r="O18" s="264" t="s">
        <v>2033</v>
      </c>
      <c r="P18" s="263"/>
    </row>
    <row r="19" spans="1:16" x14ac:dyDescent="0.3">
      <c r="A19" s="264" t="s">
        <v>2058</v>
      </c>
      <c r="B19" s="264" t="s">
        <v>475</v>
      </c>
      <c r="C19" s="264" t="s">
        <v>1157</v>
      </c>
      <c r="D19" s="262" t="s">
        <v>19</v>
      </c>
      <c r="E19" s="264" t="s">
        <v>60</v>
      </c>
      <c r="F19" s="262" t="s">
        <v>479</v>
      </c>
      <c r="G19" s="264" t="s">
        <v>2059</v>
      </c>
      <c r="H19" s="264" t="s">
        <v>2060</v>
      </c>
      <c r="I19" s="264" t="s">
        <v>48</v>
      </c>
      <c r="J19" s="264" t="s">
        <v>2061</v>
      </c>
      <c r="K19" s="264" t="s">
        <v>939</v>
      </c>
      <c r="L19" s="264" t="s">
        <v>93</v>
      </c>
      <c r="M19" s="264" t="s">
        <v>474</v>
      </c>
      <c r="N19" s="264" t="s">
        <v>323</v>
      </c>
      <c r="O19" s="264" t="s">
        <v>2033</v>
      </c>
      <c r="P19" s="263"/>
    </row>
    <row r="20" spans="1:16" x14ac:dyDescent="0.3">
      <c r="A20" s="264" t="s">
        <v>2034</v>
      </c>
      <c r="B20" s="264" t="s">
        <v>475</v>
      </c>
      <c r="C20" s="264" t="s">
        <v>968</v>
      </c>
      <c r="D20" s="262" t="s">
        <v>19</v>
      </c>
      <c r="E20" s="264" t="s">
        <v>60</v>
      </c>
      <c r="F20" s="262" t="s">
        <v>650</v>
      </c>
      <c r="G20" s="264" t="s">
        <v>2059</v>
      </c>
      <c r="H20" s="264" t="s">
        <v>2062</v>
      </c>
      <c r="I20" s="264" t="s">
        <v>48</v>
      </c>
      <c r="J20" s="264" t="s">
        <v>2063</v>
      </c>
      <c r="K20" s="264" t="s">
        <v>939</v>
      </c>
      <c r="L20" s="264" t="s">
        <v>93</v>
      </c>
      <c r="M20" s="264" t="s">
        <v>474</v>
      </c>
      <c r="N20" s="264" t="s">
        <v>323</v>
      </c>
      <c r="O20" s="264" t="s">
        <v>2033</v>
      </c>
      <c r="P20" s="263"/>
    </row>
    <row r="21" spans="1:16" x14ac:dyDescent="0.3">
      <c r="A21" s="264" t="s">
        <v>2064</v>
      </c>
      <c r="B21" s="264" t="s">
        <v>1365</v>
      </c>
      <c r="C21" s="264" t="s">
        <v>2065</v>
      </c>
      <c r="D21" s="262" t="s">
        <v>15</v>
      </c>
      <c r="E21" s="264" t="s">
        <v>60</v>
      </c>
      <c r="F21" s="262" t="s">
        <v>650</v>
      </c>
      <c r="G21" s="264" t="s">
        <v>2059</v>
      </c>
      <c r="H21" s="264" t="s">
        <v>2066</v>
      </c>
      <c r="I21" s="264" t="s">
        <v>48</v>
      </c>
      <c r="J21" s="264" t="s">
        <v>2067</v>
      </c>
      <c r="K21" s="264" t="s">
        <v>939</v>
      </c>
      <c r="L21" s="264" t="s">
        <v>93</v>
      </c>
      <c r="M21" s="264" t="s">
        <v>474</v>
      </c>
      <c r="N21" s="264" t="s">
        <v>323</v>
      </c>
      <c r="O21" s="264" t="s">
        <v>2033</v>
      </c>
      <c r="P21" s="263"/>
    </row>
    <row r="22" spans="1:16" x14ac:dyDescent="0.3">
      <c r="A22" s="264" t="s">
        <v>2068</v>
      </c>
      <c r="B22" s="264" t="s">
        <v>1365</v>
      </c>
      <c r="C22" s="264" t="s">
        <v>2069</v>
      </c>
      <c r="D22" s="262" t="s">
        <v>478</v>
      </c>
      <c r="E22" s="264" t="s">
        <v>60</v>
      </c>
      <c r="F22" s="262" t="s">
        <v>479</v>
      </c>
      <c r="G22" s="264" t="s">
        <v>2059</v>
      </c>
      <c r="H22" s="264" t="s">
        <v>2070</v>
      </c>
      <c r="I22" s="264" t="s">
        <v>48</v>
      </c>
      <c r="J22" s="264" t="s">
        <v>2071</v>
      </c>
      <c r="K22" s="264" t="s">
        <v>939</v>
      </c>
      <c r="L22" s="264" t="s">
        <v>93</v>
      </c>
      <c r="M22" s="264" t="s">
        <v>474</v>
      </c>
      <c r="N22" s="264" t="s">
        <v>323</v>
      </c>
      <c r="O22" s="264" t="s">
        <v>2033</v>
      </c>
      <c r="P22" s="263"/>
    </row>
    <row r="23" spans="1:16" x14ac:dyDescent="0.3">
      <c r="A23" s="264" t="s">
        <v>2034</v>
      </c>
      <c r="B23" s="264" t="s">
        <v>1365</v>
      </c>
      <c r="C23" s="264" t="s">
        <v>1915</v>
      </c>
      <c r="D23" s="262" t="s">
        <v>15</v>
      </c>
      <c r="E23" s="264" t="s">
        <v>60</v>
      </c>
      <c r="F23" s="262" t="s">
        <v>650</v>
      </c>
      <c r="G23" s="264" t="s">
        <v>2059</v>
      </c>
      <c r="H23" s="264" t="s">
        <v>2072</v>
      </c>
      <c r="I23" s="264" t="s">
        <v>48</v>
      </c>
      <c r="J23" s="264" t="s">
        <v>2063</v>
      </c>
      <c r="K23" s="264" t="s">
        <v>939</v>
      </c>
      <c r="L23" s="264" t="s">
        <v>93</v>
      </c>
      <c r="M23" s="264" t="s">
        <v>474</v>
      </c>
      <c r="N23" s="264" t="s">
        <v>323</v>
      </c>
      <c r="O23" s="264" t="s">
        <v>2033</v>
      </c>
      <c r="P23" s="263"/>
    </row>
    <row r="24" spans="1:16" x14ac:dyDescent="0.3">
      <c r="A24" s="264" t="s">
        <v>2068</v>
      </c>
      <c r="B24" s="264" t="s">
        <v>1365</v>
      </c>
      <c r="C24" s="264" t="s">
        <v>1916</v>
      </c>
      <c r="D24" s="262" t="s">
        <v>812</v>
      </c>
      <c r="E24" s="264" t="s">
        <v>60</v>
      </c>
      <c r="F24" s="262" t="s">
        <v>479</v>
      </c>
      <c r="G24" s="264" t="s">
        <v>2059</v>
      </c>
      <c r="H24" s="264" t="s">
        <v>2073</v>
      </c>
      <c r="I24" s="264" t="s">
        <v>48</v>
      </c>
      <c r="J24" s="264" t="s">
        <v>2074</v>
      </c>
      <c r="K24" s="264" t="s">
        <v>939</v>
      </c>
      <c r="L24" s="264" t="s">
        <v>93</v>
      </c>
      <c r="M24" s="264" t="s">
        <v>474</v>
      </c>
      <c r="N24" s="264" t="s">
        <v>323</v>
      </c>
      <c r="O24" s="264" t="s">
        <v>2033</v>
      </c>
      <c r="P24" s="263"/>
    </row>
    <row r="25" spans="1:16" x14ac:dyDescent="0.3">
      <c r="A25" s="264" t="s">
        <v>2038</v>
      </c>
      <c r="B25" s="264" t="s">
        <v>1732</v>
      </c>
      <c r="C25" s="264" t="s">
        <v>1814</v>
      </c>
      <c r="D25" s="262" t="s">
        <v>1611</v>
      </c>
      <c r="E25" s="264" t="s">
        <v>60</v>
      </c>
      <c r="F25" s="262" t="s">
        <v>479</v>
      </c>
      <c r="G25" s="264" t="s">
        <v>2030</v>
      </c>
      <c r="H25" s="264" t="s">
        <v>2075</v>
      </c>
      <c r="I25" s="264" t="s">
        <v>48</v>
      </c>
      <c r="J25" s="264" t="s">
        <v>2040</v>
      </c>
      <c r="K25" s="264" t="s">
        <v>1276</v>
      </c>
      <c r="L25" s="264" t="s">
        <v>93</v>
      </c>
      <c r="M25" s="264" t="s">
        <v>486</v>
      </c>
      <c r="N25" s="264" t="s">
        <v>323</v>
      </c>
      <c r="O25" s="264" t="s">
        <v>2033</v>
      </c>
      <c r="P25" s="263"/>
    </row>
    <row r="26" spans="1:16" x14ac:dyDescent="0.3">
      <c r="A26" s="264" t="s">
        <v>2045</v>
      </c>
      <c r="B26" s="264" t="s">
        <v>1732</v>
      </c>
      <c r="C26" s="264" t="s">
        <v>1815</v>
      </c>
      <c r="D26" s="262" t="s">
        <v>478</v>
      </c>
      <c r="E26" s="264" t="s">
        <v>60</v>
      </c>
      <c r="F26" s="262" t="s">
        <v>479</v>
      </c>
      <c r="G26" s="264" t="s">
        <v>2030</v>
      </c>
      <c r="H26" s="264" t="s">
        <v>2076</v>
      </c>
      <c r="I26" s="264" t="s">
        <v>48</v>
      </c>
      <c r="J26" s="264" t="s">
        <v>2047</v>
      </c>
      <c r="K26" s="264" t="s">
        <v>1276</v>
      </c>
      <c r="L26" s="264" t="s">
        <v>93</v>
      </c>
      <c r="M26" s="264" t="s">
        <v>486</v>
      </c>
      <c r="N26" s="264" t="s">
        <v>323</v>
      </c>
      <c r="O26" s="264" t="s">
        <v>2033</v>
      </c>
      <c r="P26" s="263"/>
    </row>
    <row r="27" spans="1:16" x14ac:dyDescent="0.3">
      <c r="A27" s="264" t="s">
        <v>2077</v>
      </c>
      <c r="B27" s="264" t="s">
        <v>1456</v>
      </c>
      <c r="C27" s="264" t="s">
        <v>1356</v>
      </c>
      <c r="D27" s="262" t="s">
        <v>1611</v>
      </c>
      <c r="E27" s="264" t="s">
        <v>60</v>
      </c>
      <c r="F27" s="262" t="s">
        <v>479</v>
      </c>
      <c r="G27" s="264" t="s">
        <v>2035</v>
      </c>
      <c r="H27" s="264" t="s">
        <v>2078</v>
      </c>
      <c r="I27" s="264" t="s">
        <v>48</v>
      </c>
      <c r="J27" s="264" t="s">
        <v>2079</v>
      </c>
      <c r="K27" s="264" t="s">
        <v>939</v>
      </c>
      <c r="L27" s="264" t="s">
        <v>93</v>
      </c>
      <c r="M27" s="264" t="s">
        <v>486</v>
      </c>
      <c r="N27" s="264" t="s">
        <v>323</v>
      </c>
      <c r="O27" s="264" t="s">
        <v>2033</v>
      </c>
      <c r="P27" s="263"/>
    </row>
    <row r="28" spans="1:16" x14ac:dyDescent="0.3">
      <c r="A28" s="264" t="s">
        <v>2034</v>
      </c>
      <c r="B28" s="264" t="s">
        <v>1456</v>
      </c>
      <c r="C28" s="264" t="s">
        <v>1110</v>
      </c>
      <c r="D28" s="262" t="s">
        <v>478</v>
      </c>
      <c r="E28" s="264" t="s">
        <v>60</v>
      </c>
      <c r="F28" s="262" t="s">
        <v>650</v>
      </c>
      <c r="G28" s="264" t="s">
        <v>2035</v>
      </c>
      <c r="H28" s="264" t="s">
        <v>2080</v>
      </c>
      <c r="I28" s="264" t="s">
        <v>48</v>
      </c>
      <c r="J28" s="264" t="s">
        <v>2081</v>
      </c>
      <c r="K28" s="264" t="s">
        <v>939</v>
      </c>
      <c r="L28" s="264" t="s">
        <v>93</v>
      </c>
      <c r="M28" s="264" t="s">
        <v>486</v>
      </c>
      <c r="N28" s="264" t="s">
        <v>323</v>
      </c>
      <c r="O28" s="264" t="s">
        <v>2033</v>
      </c>
      <c r="P28" s="263"/>
    </row>
    <row r="29" spans="1:16" ht="17.399999999999999" customHeight="1" x14ac:dyDescent="0.3">
      <c r="A29" s="264" t="s">
        <v>2082</v>
      </c>
      <c r="B29" s="264" t="s">
        <v>1411</v>
      </c>
      <c r="C29" s="264" t="s">
        <v>1376</v>
      </c>
      <c r="D29" s="262" t="s">
        <v>478</v>
      </c>
      <c r="E29" s="264" t="s">
        <v>60</v>
      </c>
      <c r="F29" s="262" t="s">
        <v>479</v>
      </c>
      <c r="G29" s="264" t="s">
        <v>2083</v>
      </c>
      <c r="H29" s="264" t="s">
        <v>2084</v>
      </c>
      <c r="I29" s="264" t="s">
        <v>16</v>
      </c>
      <c r="J29" s="264" t="s">
        <v>2085</v>
      </c>
      <c r="K29" s="264" t="s">
        <v>976</v>
      </c>
      <c r="L29" s="264" t="s">
        <v>93</v>
      </c>
      <c r="M29" s="264" t="s">
        <v>126</v>
      </c>
      <c r="N29" s="264" t="s">
        <v>323</v>
      </c>
      <c r="O29" s="264" t="s">
        <v>2033</v>
      </c>
      <c r="P29" s="263"/>
    </row>
    <row r="30" spans="1:16" ht="16.2" customHeight="1" x14ac:dyDescent="0.3">
      <c r="A30" s="264" t="s">
        <v>2082</v>
      </c>
      <c r="B30" s="264" t="s">
        <v>1411</v>
      </c>
      <c r="C30" s="264" t="s">
        <v>1376</v>
      </c>
      <c r="D30" s="262" t="s">
        <v>812</v>
      </c>
      <c r="E30" s="264" t="s">
        <v>60</v>
      </c>
      <c r="F30" s="262" t="s">
        <v>479</v>
      </c>
      <c r="G30" s="264" t="s">
        <v>2086</v>
      </c>
      <c r="H30" s="264" t="s">
        <v>1611</v>
      </c>
      <c r="I30" s="264" t="s">
        <v>48</v>
      </c>
      <c r="J30" s="264" t="s">
        <v>2085</v>
      </c>
      <c r="K30" s="264" t="s">
        <v>976</v>
      </c>
      <c r="L30" s="264" t="s">
        <v>1611</v>
      </c>
      <c r="M30" s="264" t="s">
        <v>126</v>
      </c>
      <c r="N30" s="264" t="s">
        <v>323</v>
      </c>
      <c r="O30" s="264" t="s">
        <v>2033</v>
      </c>
      <c r="P30" s="263"/>
    </row>
    <row r="31" spans="1:16" x14ac:dyDescent="0.3">
      <c r="A31" s="264" t="s">
        <v>2028</v>
      </c>
      <c r="B31" s="264" t="s">
        <v>800</v>
      </c>
      <c r="C31" s="264" t="s">
        <v>1660</v>
      </c>
      <c r="D31" s="262" t="s">
        <v>478</v>
      </c>
      <c r="E31" s="264" t="s">
        <v>60</v>
      </c>
      <c r="F31" s="262" t="s">
        <v>479</v>
      </c>
      <c r="G31" s="264" t="s">
        <v>2030</v>
      </c>
      <c r="H31" s="264" t="s">
        <v>2087</v>
      </c>
      <c r="I31" s="264" t="s">
        <v>48</v>
      </c>
      <c r="J31" s="264" t="s">
        <v>2032</v>
      </c>
      <c r="K31" s="264" t="s">
        <v>939</v>
      </c>
      <c r="L31" s="264" t="s">
        <v>93</v>
      </c>
      <c r="M31" s="264" t="s">
        <v>486</v>
      </c>
      <c r="N31" s="264" t="s">
        <v>323</v>
      </c>
      <c r="O31" s="264" t="s">
        <v>2033</v>
      </c>
      <c r="P31" s="263"/>
    </row>
    <row r="32" spans="1:16" x14ac:dyDescent="0.3">
      <c r="A32" s="264" t="s">
        <v>2082</v>
      </c>
      <c r="B32" s="264" t="s">
        <v>800</v>
      </c>
      <c r="C32" s="264" t="s">
        <v>1290</v>
      </c>
      <c r="D32" s="262" t="s">
        <v>478</v>
      </c>
      <c r="E32" s="264" t="s">
        <v>60</v>
      </c>
      <c r="F32" s="262" t="s">
        <v>479</v>
      </c>
      <c r="G32" s="264" t="s">
        <v>2030</v>
      </c>
      <c r="H32" s="264" t="s">
        <v>2088</v>
      </c>
      <c r="I32" s="264" t="s">
        <v>48</v>
      </c>
      <c r="J32" s="264" t="s">
        <v>2089</v>
      </c>
      <c r="K32" s="264" t="s">
        <v>939</v>
      </c>
      <c r="L32" s="264" t="s">
        <v>93</v>
      </c>
      <c r="M32" s="264" t="s">
        <v>486</v>
      </c>
      <c r="N32" s="264" t="s">
        <v>323</v>
      </c>
      <c r="O32" s="264" t="s">
        <v>2033</v>
      </c>
      <c r="P32" s="263"/>
    </row>
    <row r="33" spans="1:16" x14ac:dyDescent="0.3">
      <c r="A33" s="264" t="s">
        <v>2090</v>
      </c>
      <c r="B33" s="264" t="s">
        <v>800</v>
      </c>
      <c r="C33" s="264" t="s">
        <v>1670</v>
      </c>
      <c r="D33" s="262" t="s">
        <v>1611</v>
      </c>
      <c r="E33" s="264" t="s">
        <v>60</v>
      </c>
      <c r="F33" s="262" t="s">
        <v>479</v>
      </c>
      <c r="G33" s="264" t="s">
        <v>2035</v>
      </c>
      <c r="H33" s="264" t="s">
        <v>2091</v>
      </c>
      <c r="I33" s="264" t="s">
        <v>48</v>
      </c>
      <c r="J33" s="264" t="s">
        <v>2092</v>
      </c>
      <c r="K33" s="264" t="s">
        <v>939</v>
      </c>
      <c r="L33" s="264" t="s">
        <v>93</v>
      </c>
      <c r="M33" s="264" t="s">
        <v>486</v>
      </c>
      <c r="N33" s="264" t="s">
        <v>323</v>
      </c>
      <c r="O33" s="264" t="s">
        <v>2033</v>
      </c>
      <c r="P33" s="263"/>
    </row>
    <row r="34" spans="1:16" x14ac:dyDescent="0.3">
      <c r="A34" s="264" t="s">
        <v>2034</v>
      </c>
      <c r="B34" s="264" t="s">
        <v>800</v>
      </c>
      <c r="C34" s="264" t="s">
        <v>1672</v>
      </c>
      <c r="D34" s="262" t="s">
        <v>478</v>
      </c>
      <c r="E34" s="264" t="s">
        <v>60</v>
      </c>
      <c r="F34" s="262" t="s">
        <v>650</v>
      </c>
      <c r="G34" s="264" t="s">
        <v>2035</v>
      </c>
      <c r="H34" s="264" t="s">
        <v>2093</v>
      </c>
      <c r="I34" s="264" t="s">
        <v>48</v>
      </c>
      <c r="J34" s="264" t="s">
        <v>2094</v>
      </c>
      <c r="K34" s="264" t="s">
        <v>939</v>
      </c>
      <c r="L34" s="264" t="s">
        <v>93</v>
      </c>
      <c r="M34" s="264" t="s">
        <v>486</v>
      </c>
      <c r="N34" s="264" t="s">
        <v>323</v>
      </c>
      <c r="O34" s="264" t="s">
        <v>2033</v>
      </c>
      <c r="P34" s="263"/>
    </row>
    <row r="35" spans="1:16" x14ac:dyDescent="0.3">
      <c r="A35" s="264" t="s">
        <v>2048</v>
      </c>
      <c r="B35" s="264" t="s">
        <v>1483</v>
      </c>
      <c r="C35" s="264" t="s">
        <v>1968</v>
      </c>
      <c r="D35" s="262" t="s">
        <v>478</v>
      </c>
      <c r="E35" s="264" t="s">
        <v>60</v>
      </c>
      <c r="F35" s="262" t="s">
        <v>479</v>
      </c>
      <c r="G35" s="264" t="s">
        <v>2030</v>
      </c>
      <c r="H35" s="264" t="s">
        <v>2095</v>
      </c>
      <c r="I35" s="264" t="s">
        <v>48</v>
      </c>
      <c r="J35" s="264" t="s">
        <v>2051</v>
      </c>
      <c r="K35" s="264" t="s">
        <v>1276</v>
      </c>
      <c r="L35" s="264" t="s">
        <v>93</v>
      </c>
      <c r="M35" s="264" t="s">
        <v>486</v>
      </c>
      <c r="N35" s="264" t="s">
        <v>323</v>
      </c>
      <c r="O35" s="264" t="s">
        <v>2033</v>
      </c>
      <c r="P35" s="263"/>
    </row>
    <row r="36" spans="1:16" x14ac:dyDescent="0.3">
      <c r="A36" s="264" t="s">
        <v>2028</v>
      </c>
      <c r="B36" s="264" t="s">
        <v>1483</v>
      </c>
      <c r="C36" s="264" t="s">
        <v>2096</v>
      </c>
      <c r="D36" s="262" t="s">
        <v>478</v>
      </c>
      <c r="E36" s="264" t="s">
        <v>60</v>
      </c>
      <c r="F36" s="262" t="s">
        <v>479</v>
      </c>
      <c r="G36" s="264" t="s">
        <v>2030</v>
      </c>
      <c r="H36" s="264" t="s">
        <v>2097</v>
      </c>
      <c r="I36" s="264" t="s">
        <v>48</v>
      </c>
      <c r="J36" s="264" t="s">
        <v>2032</v>
      </c>
      <c r="K36" s="264" t="s">
        <v>1276</v>
      </c>
      <c r="L36" s="264" t="s">
        <v>93</v>
      </c>
      <c r="M36" s="264" t="s">
        <v>486</v>
      </c>
      <c r="N36" s="264" t="s">
        <v>323</v>
      </c>
      <c r="O36" s="264" t="s">
        <v>2033</v>
      </c>
      <c r="P36" s="263"/>
    </row>
    <row r="37" spans="1:16" x14ac:dyDescent="0.3">
      <c r="A37" s="264" t="s">
        <v>2082</v>
      </c>
      <c r="B37" s="264" t="s">
        <v>1452</v>
      </c>
      <c r="C37" s="264" t="s">
        <v>2098</v>
      </c>
      <c r="D37" s="262" t="s">
        <v>812</v>
      </c>
      <c r="E37" s="264" t="s">
        <v>60</v>
      </c>
      <c r="F37" s="262" t="s">
        <v>479</v>
      </c>
      <c r="G37" s="264" t="s">
        <v>2035</v>
      </c>
      <c r="H37" s="264" t="s">
        <v>2099</v>
      </c>
      <c r="I37" s="264" t="s">
        <v>48</v>
      </c>
      <c r="J37" s="264" t="s">
        <v>2100</v>
      </c>
      <c r="K37" s="264" t="s">
        <v>1276</v>
      </c>
      <c r="L37" s="264" t="s">
        <v>93</v>
      </c>
      <c r="M37" s="264" t="s">
        <v>486</v>
      </c>
      <c r="N37" s="264" t="s">
        <v>323</v>
      </c>
      <c r="O37" s="264" t="s">
        <v>2033</v>
      </c>
      <c r="P37" s="263"/>
    </row>
    <row r="38" spans="1:16" x14ac:dyDescent="0.3">
      <c r="A38" s="264" t="s">
        <v>2048</v>
      </c>
      <c r="B38" s="264" t="s">
        <v>671</v>
      </c>
      <c r="C38" s="264" t="s">
        <v>869</v>
      </c>
      <c r="D38" s="262" t="s">
        <v>812</v>
      </c>
      <c r="E38" s="264" t="s">
        <v>60</v>
      </c>
      <c r="F38" s="262" t="s">
        <v>479</v>
      </c>
      <c r="G38" s="264" t="s">
        <v>2030</v>
      </c>
      <c r="H38" s="264" t="s">
        <v>2101</v>
      </c>
      <c r="I38" s="264" t="s">
        <v>48</v>
      </c>
      <c r="J38" s="264" t="s">
        <v>2051</v>
      </c>
      <c r="K38" s="264" t="s">
        <v>1276</v>
      </c>
      <c r="L38" s="264" t="s">
        <v>93</v>
      </c>
      <c r="M38" s="264" t="s">
        <v>486</v>
      </c>
      <c r="N38" s="264" t="s">
        <v>323</v>
      </c>
      <c r="O38" s="264" t="s">
        <v>2033</v>
      </c>
      <c r="P38" s="263"/>
    </row>
    <row r="39" spans="1:16" x14ac:dyDescent="0.3">
      <c r="A39" s="264" t="s">
        <v>2102</v>
      </c>
      <c r="B39" s="264" t="s">
        <v>671</v>
      </c>
      <c r="C39" s="264" t="s">
        <v>1898</v>
      </c>
      <c r="D39" s="262" t="s">
        <v>478</v>
      </c>
      <c r="E39" s="264" t="s">
        <v>60</v>
      </c>
      <c r="F39" s="262" t="s">
        <v>479</v>
      </c>
      <c r="G39" s="264" t="s">
        <v>2035</v>
      </c>
      <c r="H39" s="264" t="s">
        <v>2103</v>
      </c>
      <c r="I39" s="264" t="s">
        <v>48</v>
      </c>
      <c r="J39" s="264" t="s">
        <v>2104</v>
      </c>
      <c r="K39" s="264" t="s">
        <v>1276</v>
      </c>
      <c r="L39" s="264" t="s">
        <v>93</v>
      </c>
      <c r="M39" s="264" t="s">
        <v>486</v>
      </c>
      <c r="N39" s="264" t="s">
        <v>323</v>
      </c>
      <c r="O39" s="264" t="s">
        <v>2033</v>
      </c>
      <c r="P39" s="263"/>
    </row>
    <row r="40" spans="1:16" x14ac:dyDescent="0.3">
      <c r="A40" s="264" t="s">
        <v>2048</v>
      </c>
      <c r="B40" s="264" t="s">
        <v>670</v>
      </c>
      <c r="C40" s="264" t="s">
        <v>2105</v>
      </c>
      <c r="D40" s="262" t="s">
        <v>478</v>
      </c>
      <c r="E40" s="264" t="s">
        <v>60</v>
      </c>
      <c r="F40" s="262" t="s">
        <v>479</v>
      </c>
      <c r="G40" s="264" t="s">
        <v>2030</v>
      </c>
      <c r="H40" s="264" t="s">
        <v>2106</v>
      </c>
      <c r="I40" s="264" t="s">
        <v>48</v>
      </c>
      <c r="J40" s="264" t="s">
        <v>2051</v>
      </c>
      <c r="K40" s="264" t="s">
        <v>1276</v>
      </c>
      <c r="L40" s="264" t="s">
        <v>93</v>
      </c>
      <c r="M40" s="264" t="s">
        <v>486</v>
      </c>
      <c r="N40" s="264" t="s">
        <v>323</v>
      </c>
      <c r="O40" s="264" t="s">
        <v>2033</v>
      </c>
      <c r="P40" s="263"/>
    </row>
    <row r="41" spans="1:16" x14ac:dyDescent="0.3">
      <c r="A41" s="264" t="s">
        <v>2028</v>
      </c>
      <c r="B41" s="264" t="s">
        <v>670</v>
      </c>
      <c r="C41" s="264" t="s">
        <v>1959</v>
      </c>
      <c r="D41" s="262" t="s">
        <v>478</v>
      </c>
      <c r="E41" s="264" t="s">
        <v>60</v>
      </c>
      <c r="F41" s="262" t="s">
        <v>479</v>
      </c>
      <c r="G41" s="264" t="s">
        <v>2030</v>
      </c>
      <c r="H41" s="264" t="s">
        <v>2107</v>
      </c>
      <c r="I41" s="264" t="s">
        <v>48</v>
      </c>
      <c r="J41" s="264" t="s">
        <v>2032</v>
      </c>
      <c r="K41" s="264" t="s">
        <v>1276</v>
      </c>
      <c r="L41" s="264" t="s">
        <v>93</v>
      </c>
      <c r="M41" s="264" t="s">
        <v>486</v>
      </c>
      <c r="N41" s="264" t="s">
        <v>323</v>
      </c>
      <c r="O41" s="264" t="s">
        <v>2033</v>
      </c>
      <c r="P41" s="263"/>
    </row>
    <row r="42" spans="1:16" x14ac:dyDescent="0.3">
      <c r="A42" s="264" t="s">
        <v>2102</v>
      </c>
      <c r="B42" s="264" t="s">
        <v>670</v>
      </c>
      <c r="C42" s="264" t="s">
        <v>1965</v>
      </c>
      <c r="D42" s="262" t="s">
        <v>812</v>
      </c>
      <c r="E42" s="264" t="s">
        <v>60</v>
      </c>
      <c r="F42" s="262" t="s">
        <v>479</v>
      </c>
      <c r="G42" s="264" t="s">
        <v>2108</v>
      </c>
      <c r="H42" s="264" t="s">
        <v>2109</v>
      </c>
      <c r="I42" s="264" t="s">
        <v>48</v>
      </c>
      <c r="J42" s="264" t="s">
        <v>2110</v>
      </c>
      <c r="K42" s="264" t="s">
        <v>1276</v>
      </c>
      <c r="L42" s="264" t="s">
        <v>93</v>
      </c>
      <c r="M42" s="264" t="s">
        <v>486</v>
      </c>
      <c r="N42" s="264" t="s">
        <v>323</v>
      </c>
      <c r="O42" s="264" t="s">
        <v>2033</v>
      </c>
      <c r="P42" s="263"/>
    </row>
    <row r="43" spans="1:16" x14ac:dyDescent="0.3">
      <c r="A43" s="264" t="s">
        <v>2111</v>
      </c>
      <c r="B43" s="264" t="s">
        <v>833</v>
      </c>
      <c r="C43" s="264" t="s">
        <v>961</v>
      </c>
      <c r="D43" s="262" t="s">
        <v>15</v>
      </c>
      <c r="E43" s="264" t="s">
        <v>60</v>
      </c>
      <c r="F43" s="262" t="s">
        <v>479</v>
      </c>
      <c r="G43" s="264" t="s">
        <v>2112</v>
      </c>
      <c r="H43" s="264" t="s">
        <v>2113</v>
      </c>
      <c r="I43" s="264" t="s">
        <v>48</v>
      </c>
      <c r="J43" s="264" t="s">
        <v>2114</v>
      </c>
      <c r="K43" s="264" t="s">
        <v>939</v>
      </c>
      <c r="L43" s="264" t="s">
        <v>93</v>
      </c>
      <c r="M43" s="264" t="s">
        <v>474</v>
      </c>
      <c r="N43" s="264" t="s">
        <v>2115</v>
      </c>
      <c r="O43" s="264" t="s">
        <v>2033</v>
      </c>
      <c r="P43" s="263"/>
    </row>
    <row r="44" spans="1:16" x14ac:dyDescent="0.3">
      <c r="A44" s="264" t="s">
        <v>2034</v>
      </c>
      <c r="B44" s="264" t="s">
        <v>833</v>
      </c>
      <c r="C44" s="264" t="s">
        <v>1236</v>
      </c>
      <c r="D44" s="262" t="s">
        <v>15</v>
      </c>
      <c r="E44" s="264" t="s">
        <v>60</v>
      </c>
      <c r="F44" s="262" t="s">
        <v>650</v>
      </c>
      <c r="G44" s="264" t="s">
        <v>2116</v>
      </c>
      <c r="H44" s="264" t="s">
        <v>2117</v>
      </c>
      <c r="I44" s="264" t="s">
        <v>48</v>
      </c>
      <c r="J44" s="264" t="s">
        <v>2063</v>
      </c>
      <c r="K44" s="264" t="s">
        <v>939</v>
      </c>
      <c r="L44" s="264" t="s">
        <v>93</v>
      </c>
      <c r="M44" s="264" t="s">
        <v>474</v>
      </c>
      <c r="N44" s="264" t="s">
        <v>323</v>
      </c>
      <c r="O44" s="264" t="s">
        <v>2033</v>
      </c>
      <c r="P44" s="263"/>
    </row>
    <row r="45" spans="1:16" x14ac:dyDescent="0.3">
      <c r="A45" s="264" t="s">
        <v>2077</v>
      </c>
      <c r="B45" s="264" t="s">
        <v>1362</v>
      </c>
      <c r="C45" s="264" t="s">
        <v>1274</v>
      </c>
      <c r="D45" s="262" t="s">
        <v>478</v>
      </c>
      <c r="E45" s="264" t="s">
        <v>60</v>
      </c>
      <c r="F45" s="262" t="s">
        <v>479</v>
      </c>
      <c r="G45" s="264" t="s">
        <v>2116</v>
      </c>
      <c r="H45" s="264" t="s">
        <v>2118</v>
      </c>
      <c r="I45" s="264" t="s">
        <v>48</v>
      </c>
      <c r="J45" s="264" t="s">
        <v>2119</v>
      </c>
      <c r="K45" s="264" t="s">
        <v>1127</v>
      </c>
      <c r="L45" s="264" t="s">
        <v>93</v>
      </c>
      <c r="M45" s="264" t="s">
        <v>474</v>
      </c>
      <c r="N45" s="264" t="s">
        <v>323</v>
      </c>
      <c r="O45" s="264" t="s">
        <v>2033</v>
      </c>
      <c r="P45" s="263"/>
    </row>
    <row r="46" spans="1:16" x14ac:dyDescent="0.3">
      <c r="A46" s="264" t="s">
        <v>2064</v>
      </c>
      <c r="B46" s="264" t="s">
        <v>834</v>
      </c>
      <c r="C46" s="264" t="s">
        <v>919</v>
      </c>
      <c r="D46" s="262" t="s">
        <v>15</v>
      </c>
      <c r="E46" s="264" t="s">
        <v>60</v>
      </c>
      <c r="F46" s="262" t="s">
        <v>650</v>
      </c>
      <c r="G46" s="264" t="s">
        <v>2116</v>
      </c>
      <c r="H46" s="264" t="s">
        <v>2120</v>
      </c>
      <c r="I46" s="264" t="s">
        <v>48</v>
      </c>
      <c r="J46" s="264" t="s">
        <v>2067</v>
      </c>
      <c r="K46" s="264" t="s">
        <v>939</v>
      </c>
      <c r="L46" s="264" t="s">
        <v>93</v>
      </c>
      <c r="M46" s="264" t="s">
        <v>474</v>
      </c>
      <c r="N46" s="264" t="s">
        <v>323</v>
      </c>
      <c r="O46" s="264" t="s">
        <v>2033</v>
      </c>
      <c r="P46" s="263"/>
    </row>
    <row r="47" spans="1:16" x14ac:dyDescent="0.3">
      <c r="A47" s="264" t="s">
        <v>2077</v>
      </c>
      <c r="B47" s="264" t="s">
        <v>834</v>
      </c>
      <c r="C47" s="264" t="s">
        <v>1985</v>
      </c>
      <c r="D47" s="262" t="s">
        <v>97</v>
      </c>
      <c r="E47" s="264" t="s">
        <v>60</v>
      </c>
      <c r="F47" s="262" t="s">
        <v>479</v>
      </c>
      <c r="G47" s="264" t="s">
        <v>2116</v>
      </c>
      <c r="H47" s="264" t="s">
        <v>2121</v>
      </c>
      <c r="I47" s="264" t="s">
        <v>48</v>
      </c>
      <c r="J47" s="264" t="s">
        <v>2122</v>
      </c>
      <c r="K47" s="264" t="s">
        <v>939</v>
      </c>
      <c r="L47" s="264" t="s">
        <v>93</v>
      </c>
      <c r="M47" s="264" t="s">
        <v>474</v>
      </c>
      <c r="N47" s="264" t="s">
        <v>323</v>
      </c>
      <c r="O47" s="264" t="s">
        <v>2033</v>
      </c>
      <c r="P47" s="263"/>
    </row>
    <row r="48" spans="1:16" x14ac:dyDescent="0.3">
      <c r="A48" s="264" t="s">
        <v>2123</v>
      </c>
      <c r="B48" s="264" t="s">
        <v>834</v>
      </c>
      <c r="C48" s="264" t="s">
        <v>1243</v>
      </c>
      <c r="D48" s="262" t="s">
        <v>478</v>
      </c>
      <c r="E48" s="264" t="s">
        <v>60</v>
      </c>
      <c r="F48" s="262" t="s">
        <v>479</v>
      </c>
      <c r="G48" s="264" t="s">
        <v>2116</v>
      </c>
      <c r="H48" s="264" t="s">
        <v>2124</v>
      </c>
      <c r="I48" s="264" t="s">
        <v>48</v>
      </c>
      <c r="J48" s="264" t="s">
        <v>2125</v>
      </c>
      <c r="K48" s="264" t="s">
        <v>939</v>
      </c>
      <c r="L48" s="264" t="s">
        <v>93</v>
      </c>
      <c r="M48" s="264" t="s">
        <v>474</v>
      </c>
      <c r="N48" s="264" t="s">
        <v>323</v>
      </c>
      <c r="O48" s="264" t="s">
        <v>2033</v>
      </c>
      <c r="P48" s="263"/>
    </row>
    <row r="49" spans="1:16" x14ac:dyDescent="0.3">
      <c r="A49" s="264" t="s">
        <v>2111</v>
      </c>
      <c r="B49" s="264" t="s">
        <v>834</v>
      </c>
      <c r="C49" s="264" t="s">
        <v>1244</v>
      </c>
      <c r="D49" s="262" t="s">
        <v>15</v>
      </c>
      <c r="E49" s="264" t="s">
        <v>60</v>
      </c>
      <c r="F49" s="262" t="s">
        <v>479</v>
      </c>
      <c r="G49" s="264" t="s">
        <v>2112</v>
      </c>
      <c r="H49" s="264" t="s">
        <v>2126</v>
      </c>
      <c r="I49" s="264" t="s">
        <v>48</v>
      </c>
      <c r="J49" s="264" t="s">
        <v>2114</v>
      </c>
      <c r="K49" s="264" t="s">
        <v>939</v>
      </c>
      <c r="L49" s="264" t="s">
        <v>93</v>
      </c>
      <c r="M49" s="264" t="s">
        <v>474</v>
      </c>
      <c r="N49" s="264" t="s">
        <v>2115</v>
      </c>
      <c r="O49" s="264" t="s">
        <v>2033</v>
      </c>
      <c r="P49" s="263"/>
    </row>
    <row r="50" spans="1:16" x14ac:dyDescent="0.3">
      <c r="A50" s="264" t="s">
        <v>2090</v>
      </c>
      <c r="B50" s="264" t="s">
        <v>834</v>
      </c>
      <c r="C50" s="264" t="s">
        <v>1245</v>
      </c>
      <c r="D50" s="262" t="s">
        <v>20</v>
      </c>
      <c r="E50" s="264" t="s">
        <v>60</v>
      </c>
      <c r="F50" s="262" t="s">
        <v>479</v>
      </c>
      <c r="G50" s="264" t="s">
        <v>2116</v>
      </c>
      <c r="H50" s="264" t="s">
        <v>2127</v>
      </c>
      <c r="I50" s="264" t="s">
        <v>48</v>
      </c>
      <c r="J50" s="264" t="s">
        <v>2128</v>
      </c>
      <c r="K50" s="264" t="s">
        <v>939</v>
      </c>
      <c r="L50" s="264" t="s">
        <v>93</v>
      </c>
      <c r="M50" s="264" t="s">
        <v>474</v>
      </c>
      <c r="N50" s="264" t="s">
        <v>323</v>
      </c>
      <c r="O50" s="264" t="s">
        <v>2033</v>
      </c>
      <c r="P50" s="263"/>
    </row>
    <row r="51" spans="1:16" x14ac:dyDescent="0.3">
      <c r="A51" s="264" t="s">
        <v>2034</v>
      </c>
      <c r="B51" s="264" t="s">
        <v>834</v>
      </c>
      <c r="C51" s="264" t="s">
        <v>2129</v>
      </c>
      <c r="D51" s="262" t="s">
        <v>15</v>
      </c>
      <c r="E51" s="264" t="s">
        <v>60</v>
      </c>
      <c r="F51" s="262" t="s">
        <v>650</v>
      </c>
      <c r="G51" s="264" t="s">
        <v>2116</v>
      </c>
      <c r="H51" s="264" t="s">
        <v>2130</v>
      </c>
      <c r="I51" s="264" t="s">
        <v>48</v>
      </c>
      <c r="J51" s="264" t="s">
        <v>2063</v>
      </c>
      <c r="K51" s="264" t="s">
        <v>939</v>
      </c>
      <c r="L51" s="264" t="s">
        <v>93</v>
      </c>
      <c r="M51" s="264" t="s">
        <v>474</v>
      </c>
      <c r="N51" s="264" t="s">
        <v>323</v>
      </c>
      <c r="O51" s="264" t="s">
        <v>2033</v>
      </c>
      <c r="P51" s="263"/>
    </row>
    <row r="52" spans="1:16" x14ac:dyDescent="0.3">
      <c r="A52" s="264" t="s">
        <v>2123</v>
      </c>
      <c r="B52" s="264" t="s">
        <v>834</v>
      </c>
      <c r="C52" s="264" t="s">
        <v>2131</v>
      </c>
      <c r="D52" s="262" t="s">
        <v>812</v>
      </c>
      <c r="E52" s="264" t="s">
        <v>60</v>
      </c>
      <c r="F52" s="262" t="s">
        <v>479</v>
      </c>
      <c r="G52" s="264" t="s">
        <v>2116</v>
      </c>
      <c r="H52" s="264" t="s">
        <v>2132</v>
      </c>
      <c r="I52" s="264" t="s">
        <v>48</v>
      </c>
      <c r="J52" s="264" t="s">
        <v>2133</v>
      </c>
      <c r="K52" s="264" t="s">
        <v>939</v>
      </c>
      <c r="L52" s="264" t="s">
        <v>93</v>
      </c>
      <c r="M52" s="264" t="s">
        <v>474</v>
      </c>
      <c r="N52" s="264" t="s">
        <v>323</v>
      </c>
      <c r="O52" s="264" t="s">
        <v>2033</v>
      </c>
      <c r="P52" s="263"/>
    </row>
    <row r="53" spans="1:16" x14ac:dyDescent="0.3">
      <c r="A53" s="264" t="s">
        <v>2082</v>
      </c>
      <c r="B53" s="264" t="s">
        <v>813</v>
      </c>
      <c r="C53" s="264" t="s">
        <v>1798</v>
      </c>
      <c r="D53" s="262" t="s">
        <v>812</v>
      </c>
      <c r="E53" s="264" t="s">
        <v>60</v>
      </c>
      <c r="F53" s="262" t="s">
        <v>479</v>
      </c>
      <c r="G53" s="264" t="s">
        <v>2116</v>
      </c>
      <c r="H53" s="264" t="s">
        <v>2134</v>
      </c>
      <c r="I53" s="264" t="s">
        <v>48</v>
      </c>
      <c r="J53" s="264" t="s">
        <v>2135</v>
      </c>
      <c r="K53" s="264" t="s">
        <v>993</v>
      </c>
      <c r="L53" s="264" t="s">
        <v>93</v>
      </c>
      <c r="M53" s="264" t="s">
        <v>474</v>
      </c>
      <c r="N53" s="264" t="s">
        <v>323</v>
      </c>
      <c r="O53" s="264" t="s">
        <v>2033</v>
      </c>
      <c r="P53" s="263"/>
    </row>
    <row r="54" spans="1:16" x14ac:dyDescent="0.3">
      <c r="A54" s="264" t="s">
        <v>2111</v>
      </c>
      <c r="B54" s="264" t="s">
        <v>1391</v>
      </c>
      <c r="C54" s="264" t="s">
        <v>2005</v>
      </c>
      <c r="D54" s="262" t="s">
        <v>15</v>
      </c>
      <c r="E54" s="264" t="s">
        <v>60</v>
      </c>
      <c r="F54" s="262" t="s">
        <v>479</v>
      </c>
      <c r="G54" s="264" t="s">
        <v>2112</v>
      </c>
      <c r="H54" s="264" t="s">
        <v>2136</v>
      </c>
      <c r="I54" s="264" t="s">
        <v>1561</v>
      </c>
      <c r="J54" s="264" t="s">
        <v>2114</v>
      </c>
      <c r="K54" s="264" t="s">
        <v>939</v>
      </c>
      <c r="L54" s="264" t="s">
        <v>93</v>
      </c>
      <c r="M54" s="264" t="s">
        <v>474</v>
      </c>
      <c r="N54" s="264" t="s">
        <v>2115</v>
      </c>
      <c r="O54" s="264" t="s">
        <v>2033</v>
      </c>
      <c r="P54" s="263"/>
    </row>
    <row r="55" spans="1:16" x14ac:dyDescent="0.3">
      <c r="A55" s="264" t="s">
        <v>2082</v>
      </c>
      <c r="B55" s="264" t="s">
        <v>807</v>
      </c>
      <c r="C55" s="264" t="s">
        <v>1637</v>
      </c>
      <c r="D55" s="262" t="s">
        <v>812</v>
      </c>
      <c r="E55" s="264" t="s">
        <v>60</v>
      </c>
      <c r="F55" s="262" t="s">
        <v>479</v>
      </c>
      <c r="G55" s="264" t="s">
        <v>2116</v>
      </c>
      <c r="H55" s="264" t="s">
        <v>2137</v>
      </c>
      <c r="I55" s="264" t="s">
        <v>48</v>
      </c>
      <c r="J55" s="264" t="s">
        <v>2135</v>
      </c>
      <c r="K55" s="264" t="s">
        <v>939</v>
      </c>
      <c r="L55" s="264" t="s">
        <v>16</v>
      </c>
      <c r="M55" s="264" t="s">
        <v>474</v>
      </c>
      <c r="N55" s="264" t="s">
        <v>323</v>
      </c>
      <c r="O55" s="264" t="s">
        <v>2033</v>
      </c>
      <c r="P55" s="263"/>
    </row>
    <row r="56" spans="1:16" x14ac:dyDescent="0.3">
      <c r="A56" s="264" t="s">
        <v>2138</v>
      </c>
      <c r="B56" s="264" t="s">
        <v>1465</v>
      </c>
      <c r="C56" s="264" t="s">
        <v>1678</v>
      </c>
      <c r="D56" s="262" t="s">
        <v>812</v>
      </c>
      <c r="E56" s="264" t="s">
        <v>60</v>
      </c>
      <c r="F56" s="262" t="s">
        <v>479</v>
      </c>
      <c r="G56" s="264" t="s">
        <v>1679</v>
      </c>
      <c r="H56" s="264" t="s">
        <v>1680</v>
      </c>
      <c r="I56" s="264" t="s">
        <v>48</v>
      </c>
      <c r="J56" s="264" t="s">
        <v>1681</v>
      </c>
      <c r="K56" s="264" t="s">
        <v>976</v>
      </c>
      <c r="L56" s="264" t="s">
        <v>93</v>
      </c>
      <c r="M56" s="264" t="s">
        <v>486</v>
      </c>
      <c r="N56" s="264" t="s">
        <v>323</v>
      </c>
      <c r="O56" s="264" t="s">
        <v>1612</v>
      </c>
      <c r="P56" s="263"/>
    </row>
    <row r="57" spans="1:16" x14ac:dyDescent="0.3">
      <c r="A57" s="264" t="s">
        <v>2139</v>
      </c>
      <c r="B57" s="264" t="s">
        <v>1467</v>
      </c>
      <c r="C57" s="264" t="s">
        <v>951</v>
      </c>
      <c r="D57" s="262" t="s">
        <v>812</v>
      </c>
      <c r="E57" s="264" t="s">
        <v>60</v>
      </c>
      <c r="F57" s="262" t="s">
        <v>650</v>
      </c>
      <c r="G57" s="264" t="s">
        <v>1679</v>
      </c>
      <c r="H57" s="264" t="s">
        <v>1686</v>
      </c>
      <c r="I57" s="264" t="s">
        <v>48</v>
      </c>
      <c r="J57" s="264" t="s">
        <v>1687</v>
      </c>
      <c r="K57" s="264" t="s">
        <v>976</v>
      </c>
      <c r="L57" s="264" t="s">
        <v>93</v>
      </c>
      <c r="M57" s="264" t="s">
        <v>486</v>
      </c>
      <c r="N57" s="264" t="s">
        <v>323</v>
      </c>
      <c r="O57" s="264" t="s">
        <v>1612</v>
      </c>
      <c r="P57" s="263"/>
    </row>
    <row r="58" spans="1:16" x14ac:dyDescent="0.3">
      <c r="A58" s="264" t="s">
        <v>2138</v>
      </c>
      <c r="B58" s="264" t="s">
        <v>1467</v>
      </c>
      <c r="C58" s="264" t="s">
        <v>881</v>
      </c>
      <c r="D58" s="262" t="s">
        <v>478</v>
      </c>
      <c r="E58" s="264" t="s">
        <v>60</v>
      </c>
      <c r="F58" s="262" t="s">
        <v>479</v>
      </c>
      <c r="G58" s="264" t="s">
        <v>1688</v>
      </c>
      <c r="H58" s="264" t="s">
        <v>1689</v>
      </c>
      <c r="I58" s="264" t="s">
        <v>48</v>
      </c>
      <c r="J58" s="264" t="s">
        <v>1681</v>
      </c>
      <c r="K58" s="264" t="s">
        <v>976</v>
      </c>
      <c r="L58" s="264" t="s">
        <v>93</v>
      </c>
      <c r="M58" s="264" t="s">
        <v>486</v>
      </c>
      <c r="N58" s="264" t="s">
        <v>323</v>
      </c>
      <c r="O58" s="264" t="s">
        <v>1612</v>
      </c>
      <c r="P58" s="263"/>
    </row>
    <row r="59" spans="1:16" x14ac:dyDescent="0.3">
      <c r="A59" s="264" t="s">
        <v>2139</v>
      </c>
      <c r="B59" s="264" t="s">
        <v>1426</v>
      </c>
      <c r="C59" s="264" t="s">
        <v>1693</v>
      </c>
      <c r="D59" s="262" t="s">
        <v>812</v>
      </c>
      <c r="E59" s="264" t="s">
        <v>60</v>
      </c>
      <c r="F59" s="262" t="s">
        <v>650</v>
      </c>
      <c r="G59" s="264" t="s">
        <v>1679</v>
      </c>
      <c r="H59" s="264" t="s">
        <v>1694</v>
      </c>
      <c r="I59" s="264" t="s">
        <v>48</v>
      </c>
      <c r="J59" s="264" t="s">
        <v>1687</v>
      </c>
      <c r="K59" s="264" t="s">
        <v>976</v>
      </c>
      <c r="L59" s="264" t="s">
        <v>93</v>
      </c>
      <c r="M59" s="264" t="s">
        <v>486</v>
      </c>
      <c r="N59" s="264" t="s">
        <v>323</v>
      </c>
      <c r="O59" s="264" t="s">
        <v>1612</v>
      </c>
      <c r="P59" s="263"/>
    </row>
    <row r="60" spans="1:16" x14ac:dyDescent="0.3">
      <c r="A60" s="264" t="s">
        <v>2028</v>
      </c>
      <c r="B60" s="264" t="s">
        <v>1426</v>
      </c>
      <c r="C60" s="264" t="s">
        <v>1695</v>
      </c>
      <c r="D60" s="262" t="s">
        <v>478</v>
      </c>
      <c r="E60" s="264" t="s">
        <v>60</v>
      </c>
      <c r="F60" s="262" t="s">
        <v>479</v>
      </c>
      <c r="G60" s="264" t="s">
        <v>1679</v>
      </c>
      <c r="H60" s="264" t="s">
        <v>1696</v>
      </c>
      <c r="I60" s="264" t="s">
        <v>48</v>
      </c>
      <c r="J60" s="264" t="s">
        <v>1697</v>
      </c>
      <c r="K60" s="264" t="s">
        <v>976</v>
      </c>
      <c r="L60" s="264" t="s">
        <v>93</v>
      </c>
      <c r="M60" s="264" t="s">
        <v>486</v>
      </c>
      <c r="N60" s="264" t="s">
        <v>323</v>
      </c>
      <c r="O60" s="264" t="s">
        <v>1612</v>
      </c>
      <c r="P60" s="263" t="s">
        <v>2140</v>
      </c>
    </row>
    <row r="61" spans="1:16" x14ac:dyDescent="0.3">
      <c r="A61" s="264" t="s">
        <v>2138</v>
      </c>
      <c r="B61" s="264" t="s">
        <v>1426</v>
      </c>
      <c r="C61" s="264" t="s">
        <v>1698</v>
      </c>
      <c r="D61" s="262" t="s">
        <v>478</v>
      </c>
      <c r="E61" s="264" t="s">
        <v>60</v>
      </c>
      <c r="F61" s="262" t="s">
        <v>479</v>
      </c>
      <c r="G61" s="264" t="s">
        <v>1679</v>
      </c>
      <c r="H61" s="264" t="s">
        <v>1699</v>
      </c>
      <c r="I61" s="264" t="s">
        <v>48</v>
      </c>
      <c r="J61" s="264" t="s">
        <v>1681</v>
      </c>
      <c r="K61" s="264" t="s">
        <v>976</v>
      </c>
      <c r="L61" s="264" t="s">
        <v>93</v>
      </c>
      <c r="M61" s="264" t="s">
        <v>486</v>
      </c>
      <c r="N61" s="264" t="s">
        <v>323</v>
      </c>
      <c r="O61" s="264" t="s">
        <v>1612</v>
      </c>
      <c r="P61" s="263"/>
    </row>
    <row r="62" spans="1:16" x14ac:dyDescent="0.3">
      <c r="A62" s="264" t="s">
        <v>2064</v>
      </c>
      <c r="B62" s="264" t="s">
        <v>1426</v>
      </c>
      <c r="C62" s="264" t="s">
        <v>1700</v>
      </c>
      <c r="D62" s="262" t="s">
        <v>1611</v>
      </c>
      <c r="E62" s="264" t="s">
        <v>60</v>
      </c>
      <c r="F62" s="262" t="s">
        <v>650</v>
      </c>
      <c r="G62" s="264" t="s">
        <v>1679</v>
      </c>
      <c r="H62" s="264" t="s">
        <v>1701</v>
      </c>
      <c r="I62" s="264" t="s">
        <v>48</v>
      </c>
      <c r="J62" s="264" t="s">
        <v>1702</v>
      </c>
      <c r="K62" s="264" t="s">
        <v>976</v>
      </c>
      <c r="L62" s="264" t="s">
        <v>93</v>
      </c>
      <c r="M62" s="264" t="s">
        <v>486</v>
      </c>
      <c r="N62" s="264" t="s">
        <v>323</v>
      </c>
      <c r="O62" s="264" t="s">
        <v>1612</v>
      </c>
      <c r="P62" s="263" t="s">
        <v>2140</v>
      </c>
    </row>
    <row r="63" spans="1:16" x14ac:dyDescent="0.3">
      <c r="A63" s="264" t="s">
        <v>2064</v>
      </c>
      <c r="B63" s="264" t="s">
        <v>1456</v>
      </c>
      <c r="C63" s="264" t="s">
        <v>905</v>
      </c>
      <c r="D63" s="262" t="s">
        <v>1611</v>
      </c>
      <c r="E63" s="264" t="s">
        <v>60</v>
      </c>
      <c r="F63" s="262" t="s">
        <v>650</v>
      </c>
      <c r="G63" s="264" t="s">
        <v>1688</v>
      </c>
      <c r="H63" s="264" t="s">
        <v>1733</v>
      </c>
      <c r="I63" s="264" t="s">
        <v>48</v>
      </c>
      <c r="J63" s="264" t="s">
        <v>1734</v>
      </c>
      <c r="K63" s="264" t="s">
        <v>976</v>
      </c>
      <c r="L63" s="264" t="s">
        <v>93</v>
      </c>
      <c r="M63" s="264" t="s">
        <v>486</v>
      </c>
      <c r="N63" s="264" t="s">
        <v>323</v>
      </c>
      <c r="O63" s="264" t="s">
        <v>1612</v>
      </c>
      <c r="P63" s="263" t="s">
        <v>2140</v>
      </c>
    </row>
    <row r="64" spans="1:16" x14ac:dyDescent="0.3">
      <c r="A64" s="264" t="s">
        <v>2141</v>
      </c>
      <c r="B64" s="264" t="s">
        <v>1486</v>
      </c>
      <c r="C64" s="264" t="s">
        <v>897</v>
      </c>
      <c r="D64" s="262" t="s">
        <v>812</v>
      </c>
      <c r="E64" s="264" t="s">
        <v>60</v>
      </c>
      <c r="F64" s="262" t="s">
        <v>479</v>
      </c>
      <c r="G64" s="264" t="s">
        <v>1688</v>
      </c>
      <c r="H64" s="264" t="s">
        <v>1735</v>
      </c>
      <c r="I64" s="264" t="s">
        <v>48</v>
      </c>
      <c r="J64" s="264" t="s">
        <v>1736</v>
      </c>
      <c r="K64" s="264" t="s">
        <v>976</v>
      </c>
      <c r="L64" s="264" t="s">
        <v>93</v>
      </c>
      <c r="M64" s="264" t="s">
        <v>486</v>
      </c>
      <c r="N64" s="264" t="s">
        <v>323</v>
      </c>
      <c r="O64" s="264" t="s">
        <v>1612</v>
      </c>
      <c r="P64" s="263"/>
    </row>
    <row r="65" spans="1:16" x14ac:dyDescent="0.3">
      <c r="A65" s="264" t="s">
        <v>2139</v>
      </c>
      <c r="B65" s="264" t="s">
        <v>647</v>
      </c>
      <c r="C65" s="264" t="s">
        <v>1754</v>
      </c>
      <c r="D65" s="262" t="s">
        <v>812</v>
      </c>
      <c r="E65" s="264" t="s">
        <v>60</v>
      </c>
      <c r="F65" s="262" t="s">
        <v>650</v>
      </c>
      <c r="G65" s="264" t="s">
        <v>1755</v>
      </c>
      <c r="H65" s="264" t="s">
        <v>1611</v>
      </c>
      <c r="I65" s="264" t="s">
        <v>365</v>
      </c>
      <c r="J65" s="264" t="s">
        <v>845</v>
      </c>
      <c r="K65" s="264" t="s">
        <v>861</v>
      </c>
      <c r="L65" s="264" t="s">
        <v>1611</v>
      </c>
      <c r="M65" s="264" t="s">
        <v>364</v>
      </c>
      <c r="N65" s="264" t="s">
        <v>323</v>
      </c>
      <c r="O65" s="264" t="s">
        <v>1612</v>
      </c>
      <c r="P65" s="263"/>
    </row>
    <row r="66" spans="1:16" ht="15" customHeight="1" x14ac:dyDescent="0.3">
      <c r="A66" s="264" t="s">
        <v>2142</v>
      </c>
      <c r="B66" s="264" t="s">
        <v>647</v>
      </c>
      <c r="C66" s="264" t="s">
        <v>1761</v>
      </c>
      <c r="D66" s="262" t="s">
        <v>1611</v>
      </c>
      <c r="E66" s="264" t="s">
        <v>60</v>
      </c>
      <c r="F66" s="262" t="s">
        <v>479</v>
      </c>
      <c r="G66" s="264" t="s">
        <v>1762</v>
      </c>
      <c r="H66" s="264" t="s">
        <v>1611</v>
      </c>
      <c r="I66" s="264" t="s">
        <v>16</v>
      </c>
      <c r="J66" s="264" t="s">
        <v>1763</v>
      </c>
      <c r="K66" s="264" t="s">
        <v>861</v>
      </c>
      <c r="L66" s="264" t="s">
        <v>1611</v>
      </c>
      <c r="M66" s="264" t="s">
        <v>364</v>
      </c>
      <c r="N66" s="264" t="s">
        <v>323</v>
      </c>
      <c r="O66" s="264" t="s">
        <v>1612</v>
      </c>
      <c r="P66" s="263" t="s">
        <v>1764</v>
      </c>
    </row>
    <row r="67" spans="1:16" ht="14.4" customHeight="1" x14ac:dyDescent="0.3">
      <c r="A67" s="264" t="s">
        <v>2142</v>
      </c>
      <c r="B67" s="264" t="s">
        <v>647</v>
      </c>
      <c r="C67" s="264" t="s">
        <v>1761</v>
      </c>
      <c r="D67" s="262" t="s">
        <v>478</v>
      </c>
      <c r="E67" s="264" t="s">
        <v>60</v>
      </c>
      <c r="F67" s="262" t="s">
        <v>479</v>
      </c>
      <c r="G67" s="264" t="s">
        <v>1765</v>
      </c>
      <c r="H67" s="264" t="s">
        <v>1611</v>
      </c>
      <c r="I67" s="264" t="s">
        <v>48</v>
      </c>
      <c r="J67" s="264" t="s">
        <v>1763</v>
      </c>
      <c r="K67" s="264" t="s">
        <v>861</v>
      </c>
      <c r="L67" s="264" t="s">
        <v>1611</v>
      </c>
      <c r="M67" s="264" t="s">
        <v>364</v>
      </c>
      <c r="N67" s="264" t="s">
        <v>323</v>
      </c>
      <c r="O67" s="264" t="s">
        <v>1612</v>
      </c>
      <c r="P67" s="263" t="s">
        <v>1766</v>
      </c>
    </row>
    <row r="68" spans="1:16" x14ac:dyDescent="0.3">
      <c r="A68" s="264" t="s">
        <v>2139</v>
      </c>
      <c r="B68" s="264" t="s">
        <v>647</v>
      </c>
      <c r="C68" s="264" t="s">
        <v>1767</v>
      </c>
      <c r="D68" s="262" t="s">
        <v>1611</v>
      </c>
      <c r="E68" s="264" t="s">
        <v>60</v>
      </c>
      <c r="F68" s="262" t="s">
        <v>650</v>
      </c>
      <c r="G68" s="264" t="s">
        <v>1768</v>
      </c>
      <c r="H68" s="264" t="s">
        <v>1611</v>
      </c>
      <c r="I68" s="264" t="s">
        <v>16</v>
      </c>
      <c r="J68" s="264" t="s">
        <v>656</v>
      </c>
      <c r="K68" s="264" t="s">
        <v>861</v>
      </c>
      <c r="L68" s="264" t="s">
        <v>1611</v>
      </c>
      <c r="M68" s="264" t="s">
        <v>364</v>
      </c>
      <c r="N68" s="264" t="s">
        <v>323</v>
      </c>
      <c r="O68" s="264" t="s">
        <v>1612</v>
      </c>
      <c r="P68" s="263" t="s">
        <v>1769</v>
      </c>
    </row>
    <row r="69" spans="1:16" x14ac:dyDescent="0.3">
      <c r="A69" s="264" t="s">
        <v>2139</v>
      </c>
      <c r="B69" s="264" t="s">
        <v>647</v>
      </c>
      <c r="C69" s="264" t="s">
        <v>1767</v>
      </c>
      <c r="D69" s="262" t="s">
        <v>478</v>
      </c>
      <c r="E69" s="264" t="s">
        <v>60</v>
      </c>
      <c r="F69" s="262" t="s">
        <v>650</v>
      </c>
      <c r="G69" s="264" t="s">
        <v>1770</v>
      </c>
      <c r="H69" s="264" t="s">
        <v>1611</v>
      </c>
      <c r="I69" s="264" t="s">
        <v>48</v>
      </c>
      <c r="J69" s="264" t="s">
        <v>845</v>
      </c>
      <c r="K69" s="264" t="s">
        <v>861</v>
      </c>
      <c r="L69" s="264" t="s">
        <v>1611</v>
      </c>
      <c r="M69" s="264" t="s">
        <v>364</v>
      </c>
      <c r="N69" s="264" t="s">
        <v>323</v>
      </c>
      <c r="O69" s="264" t="s">
        <v>1612</v>
      </c>
      <c r="P69" s="263"/>
    </row>
    <row r="70" spans="1:16" x14ac:dyDescent="0.3">
      <c r="A70" s="264" t="s">
        <v>2082</v>
      </c>
      <c r="B70" s="264" t="s">
        <v>810</v>
      </c>
      <c r="C70" s="264" t="s">
        <v>1802</v>
      </c>
      <c r="D70" s="262" t="s">
        <v>478</v>
      </c>
      <c r="E70" s="264" t="s">
        <v>60</v>
      </c>
      <c r="F70" s="262" t="s">
        <v>479</v>
      </c>
      <c r="G70" s="264" t="s">
        <v>1619</v>
      </c>
      <c r="H70" s="264" t="s">
        <v>1803</v>
      </c>
      <c r="I70" s="264" t="s">
        <v>48</v>
      </c>
      <c r="J70" s="264" t="s">
        <v>1804</v>
      </c>
      <c r="K70" s="264" t="s">
        <v>861</v>
      </c>
      <c r="L70" s="264" t="s">
        <v>93</v>
      </c>
      <c r="M70" s="264" t="s">
        <v>364</v>
      </c>
      <c r="N70" s="264" t="s">
        <v>323</v>
      </c>
      <c r="O70" s="264" t="s">
        <v>1612</v>
      </c>
      <c r="P70" s="263" t="s">
        <v>2140</v>
      </c>
    </row>
    <row r="71" spans="1:16" x14ac:dyDescent="0.3">
      <c r="A71" s="264" t="s">
        <v>2138</v>
      </c>
      <c r="B71" s="264" t="s">
        <v>800</v>
      </c>
      <c r="C71" s="264" t="s">
        <v>1827</v>
      </c>
      <c r="D71" s="262" t="s">
        <v>478</v>
      </c>
      <c r="E71" s="264" t="s">
        <v>60</v>
      </c>
      <c r="F71" s="262" t="s">
        <v>479</v>
      </c>
      <c r="G71" s="264" t="s">
        <v>1688</v>
      </c>
      <c r="H71" s="264" t="s">
        <v>1828</v>
      </c>
      <c r="I71" s="264" t="s">
        <v>48</v>
      </c>
      <c r="J71" s="264" t="s">
        <v>1681</v>
      </c>
      <c r="K71" s="264" t="s">
        <v>976</v>
      </c>
      <c r="L71" s="264" t="s">
        <v>93</v>
      </c>
      <c r="M71" s="264" t="s">
        <v>486</v>
      </c>
      <c r="N71" s="264" t="s">
        <v>323</v>
      </c>
      <c r="O71" s="264" t="s">
        <v>1612</v>
      </c>
      <c r="P71" s="263"/>
    </row>
    <row r="72" spans="1:16" x14ac:dyDescent="0.3">
      <c r="A72" s="264" t="s">
        <v>2139</v>
      </c>
      <c r="B72" s="264" t="s">
        <v>671</v>
      </c>
      <c r="C72" s="264" t="s">
        <v>1785</v>
      </c>
      <c r="D72" s="262" t="s">
        <v>812</v>
      </c>
      <c r="E72" s="264" t="s">
        <v>60</v>
      </c>
      <c r="F72" s="262" t="s">
        <v>650</v>
      </c>
      <c r="G72" s="264" t="s">
        <v>1688</v>
      </c>
      <c r="H72" s="264" t="s">
        <v>1845</v>
      </c>
      <c r="I72" s="264" t="s">
        <v>48</v>
      </c>
      <c r="J72" s="264" t="s">
        <v>1687</v>
      </c>
      <c r="K72" s="264" t="s">
        <v>976</v>
      </c>
      <c r="L72" s="264" t="s">
        <v>93</v>
      </c>
      <c r="M72" s="264" t="s">
        <v>486</v>
      </c>
      <c r="N72" s="264" t="s">
        <v>323</v>
      </c>
      <c r="O72" s="264" t="s">
        <v>1612</v>
      </c>
      <c r="P72" s="263"/>
    </row>
    <row r="73" spans="1:16" x14ac:dyDescent="0.3">
      <c r="A73" s="264" t="s">
        <v>2064</v>
      </c>
      <c r="B73" s="264" t="s">
        <v>671</v>
      </c>
      <c r="C73" s="264" t="s">
        <v>1846</v>
      </c>
      <c r="D73" s="262" t="s">
        <v>478</v>
      </c>
      <c r="E73" s="264" t="s">
        <v>60</v>
      </c>
      <c r="F73" s="262" t="s">
        <v>650</v>
      </c>
      <c r="G73" s="264" t="s">
        <v>1844</v>
      </c>
      <c r="H73" s="264" t="s">
        <v>1847</v>
      </c>
      <c r="I73" s="264" t="s">
        <v>48</v>
      </c>
      <c r="J73" s="264" t="s">
        <v>1848</v>
      </c>
      <c r="K73" s="264" t="s">
        <v>976</v>
      </c>
      <c r="L73" s="264" t="s">
        <v>93</v>
      </c>
      <c r="M73" s="264" t="s">
        <v>486</v>
      </c>
      <c r="N73" s="264" t="s">
        <v>323</v>
      </c>
      <c r="O73" s="264" t="s">
        <v>1612</v>
      </c>
      <c r="P73" s="263" t="s">
        <v>2140</v>
      </c>
    </row>
    <row r="74" spans="1:16" x14ac:dyDescent="0.3">
      <c r="A74" s="264" t="s">
        <v>2138</v>
      </c>
      <c r="B74" s="264" t="s">
        <v>671</v>
      </c>
      <c r="C74" s="264" t="s">
        <v>1306</v>
      </c>
      <c r="D74" s="262" t="s">
        <v>478</v>
      </c>
      <c r="E74" s="264" t="s">
        <v>60</v>
      </c>
      <c r="F74" s="262" t="s">
        <v>479</v>
      </c>
      <c r="G74" s="264" t="s">
        <v>1688</v>
      </c>
      <c r="H74" s="264" t="s">
        <v>1849</v>
      </c>
      <c r="I74" s="264" t="s">
        <v>48</v>
      </c>
      <c r="J74" s="264" t="s">
        <v>1681</v>
      </c>
      <c r="K74" s="264" t="s">
        <v>976</v>
      </c>
      <c r="L74" s="264" t="s">
        <v>93</v>
      </c>
      <c r="M74" s="264" t="s">
        <v>486</v>
      </c>
      <c r="N74" s="264" t="s">
        <v>323</v>
      </c>
      <c r="O74" s="264" t="s">
        <v>1612</v>
      </c>
      <c r="P74" s="263"/>
    </row>
    <row r="75" spans="1:16" x14ac:dyDescent="0.3">
      <c r="A75" s="264" t="s">
        <v>2143</v>
      </c>
      <c r="B75" s="264" t="s">
        <v>670</v>
      </c>
      <c r="C75" s="264" t="s">
        <v>1870</v>
      </c>
      <c r="D75" s="262" t="s">
        <v>19</v>
      </c>
      <c r="E75" s="264" t="s">
        <v>60</v>
      </c>
      <c r="F75" s="262" t="s">
        <v>479</v>
      </c>
      <c r="G75" s="264" t="s">
        <v>1688</v>
      </c>
      <c r="H75" s="264" t="s">
        <v>1871</v>
      </c>
      <c r="I75" s="264" t="s">
        <v>48</v>
      </c>
      <c r="J75" s="264" t="s">
        <v>1872</v>
      </c>
      <c r="K75" s="264" t="s">
        <v>976</v>
      </c>
      <c r="L75" s="264" t="s">
        <v>93</v>
      </c>
      <c r="M75" s="264" t="s">
        <v>486</v>
      </c>
      <c r="N75" s="264" t="s">
        <v>323</v>
      </c>
      <c r="O75" s="264" t="s">
        <v>1612</v>
      </c>
      <c r="P75" s="263"/>
    </row>
    <row r="76" spans="1:16" x14ac:dyDescent="0.3">
      <c r="A76" s="264" t="s">
        <v>2139</v>
      </c>
      <c r="B76" s="264" t="s">
        <v>670</v>
      </c>
      <c r="C76" s="264" t="s">
        <v>1195</v>
      </c>
      <c r="D76" s="262" t="s">
        <v>812</v>
      </c>
      <c r="E76" s="264" t="s">
        <v>60</v>
      </c>
      <c r="F76" s="262" t="s">
        <v>650</v>
      </c>
      <c r="G76" s="264" t="s">
        <v>1688</v>
      </c>
      <c r="H76" s="264" t="s">
        <v>1874</v>
      </c>
      <c r="I76" s="264" t="s">
        <v>48</v>
      </c>
      <c r="J76" s="264" t="s">
        <v>1687</v>
      </c>
      <c r="K76" s="264" t="s">
        <v>976</v>
      </c>
      <c r="L76" s="264" t="s">
        <v>93</v>
      </c>
      <c r="M76" s="264" t="s">
        <v>486</v>
      </c>
      <c r="N76" s="264" t="s">
        <v>323</v>
      </c>
      <c r="O76" s="264" t="s">
        <v>1612</v>
      </c>
      <c r="P76" s="263"/>
    </row>
    <row r="77" spans="1:16" x14ac:dyDescent="0.3">
      <c r="A77" s="264" t="s">
        <v>2028</v>
      </c>
      <c r="B77" s="264" t="s">
        <v>670</v>
      </c>
      <c r="C77" s="264" t="s">
        <v>1187</v>
      </c>
      <c r="D77" s="262" t="s">
        <v>478</v>
      </c>
      <c r="E77" s="264" t="s">
        <v>60</v>
      </c>
      <c r="F77" s="262" t="s">
        <v>479</v>
      </c>
      <c r="G77" s="264" t="s">
        <v>1688</v>
      </c>
      <c r="H77" s="264" t="s">
        <v>1875</v>
      </c>
      <c r="I77" s="264" t="s">
        <v>48</v>
      </c>
      <c r="J77" s="264" t="s">
        <v>1697</v>
      </c>
      <c r="K77" s="264" t="s">
        <v>976</v>
      </c>
      <c r="L77" s="264" t="s">
        <v>93</v>
      </c>
      <c r="M77" s="264" t="s">
        <v>486</v>
      </c>
      <c r="N77" s="264" t="s">
        <v>323</v>
      </c>
      <c r="O77" s="264" t="s">
        <v>1612</v>
      </c>
      <c r="P77" s="263" t="s">
        <v>2140</v>
      </c>
    </row>
    <row r="78" spans="1:16" x14ac:dyDescent="0.3">
      <c r="A78" s="264" t="s">
        <v>2064</v>
      </c>
      <c r="B78" s="264" t="s">
        <v>670</v>
      </c>
      <c r="C78" s="264" t="s">
        <v>1257</v>
      </c>
      <c r="D78" s="262" t="s">
        <v>478</v>
      </c>
      <c r="E78" s="264" t="s">
        <v>60</v>
      </c>
      <c r="F78" s="262" t="s">
        <v>650</v>
      </c>
      <c r="G78" s="264" t="s">
        <v>1844</v>
      </c>
      <c r="H78" s="264" t="s">
        <v>1876</v>
      </c>
      <c r="I78" s="264" t="s">
        <v>48</v>
      </c>
      <c r="J78" s="264" t="s">
        <v>1848</v>
      </c>
      <c r="K78" s="264" t="s">
        <v>976</v>
      </c>
      <c r="L78" s="264" t="s">
        <v>93</v>
      </c>
      <c r="M78" s="264" t="s">
        <v>486</v>
      </c>
      <c r="N78" s="264" t="s">
        <v>323</v>
      </c>
      <c r="O78" s="264" t="s">
        <v>1612</v>
      </c>
      <c r="P78" s="263" t="s">
        <v>2140</v>
      </c>
    </row>
    <row r="79" spans="1:16" x14ac:dyDescent="0.3">
      <c r="A79" s="264" t="s">
        <v>2138</v>
      </c>
      <c r="B79" s="264" t="s">
        <v>670</v>
      </c>
      <c r="C79" s="264" t="s">
        <v>1877</v>
      </c>
      <c r="D79" s="262" t="s">
        <v>478</v>
      </c>
      <c r="E79" s="264" t="s">
        <v>60</v>
      </c>
      <c r="F79" s="262" t="s">
        <v>479</v>
      </c>
      <c r="G79" s="264" t="s">
        <v>1688</v>
      </c>
      <c r="H79" s="264" t="s">
        <v>1878</v>
      </c>
      <c r="I79" s="264" t="s">
        <v>48</v>
      </c>
      <c r="J79" s="264" t="s">
        <v>1681</v>
      </c>
      <c r="K79" s="264" t="s">
        <v>976</v>
      </c>
      <c r="L79" s="264" t="s">
        <v>93</v>
      </c>
      <c r="M79" s="264" t="s">
        <v>486</v>
      </c>
      <c r="N79" s="264" t="s">
        <v>323</v>
      </c>
      <c r="O79" s="264" t="s">
        <v>1612</v>
      </c>
      <c r="P79" s="263"/>
    </row>
    <row r="80" spans="1:16" x14ac:dyDescent="0.3">
      <c r="A80" s="264" t="s">
        <v>2064</v>
      </c>
      <c r="B80" s="264" t="s">
        <v>670</v>
      </c>
      <c r="C80" s="264" t="s">
        <v>1196</v>
      </c>
      <c r="D80" s="262" t="s">
        <v>1611</v>
      </c>
      <c r="E80" s="264" t="s">
        <v>60</v>
      </c>
      <c r="F80" s="262" t="s">
        <v>650</v>
      </c>
      <c r="G80" s="264" t="s">
        <v>1688</v>
      </c>
      <c r="H80" s="264" t="s">
        <v>1879</v>
      </c>
      <c r="I80" s="264" t="s">
        <v>48</v>
      </c>
      <c r="J80" s="264" t="s">
        <v>1880</v>
      </c>
      <c r="K80" s="264" t="s">
        <v>976</v>
      </c>
      <c r="L80" s="264" t="s">
        <v>93</v>
      </c>
      <c r="M80" s="264" t="s">
        <v>486</v>
      </c>
      <c r="N80" s="264" t="s">
        <v>323</v>
      </c>
      <c r="O80" s="264" t="s">
        <v>1612</v>
      </c>
      <c r="P80" s="263" t="s">
        <v>2140</v>
      </c>
    </row>
    <row r="81" spans="1:16" x14ac:dyDescent="0.3">
      <c r="A81" s="264" t="s">
        <v>2139</v>
      </c>
      <c r="B81" s="264" t="s">
        <v>670</v>
      </c>
      <c r="C81" s="264" t="s">
        <v>1189</v>
      </c>
      <c r="D81" s="262" t="s">
        <v>1611</v>
      </c>
      <c r="E81" s="264" t="s">
        <v>60</v>
      </c>
      <c r="F81" s="262" t="s">
        <v>650</v>
      </c>
      <c r="G81" s="264" t="s">
        <v>1881</v>
      </c>
      <c r="H81" s="264" t="s">
        <v>1611</v>
      </c>
      <c r="I81" s="264" t="s">
        <v>16</v>
      </c>
      <c r="J81" s="264" t="s">
        <v>1882</v>
      </c>
      <c r="K81" s="264" t="s">
        <v>976</v>
      </c>
      <c r="L81" s="264" t="s">
        <v>1611</v>
      </c>
      <c r="M81" s="264" t="s">
        <v>486</v>
      </c>
      <c r="N81" s="264" t="s">
        <v>323</v>
      </c>
      <c r="O81" s="264" t="s">
        <v>1612</v>
      </c>
      <c r="P81" s="263" t="s">
        <v>1883</v>
      </c>
    </row>
    <row r="82" spans="1:16" x14ac:dyDescent="0.3">
      <c r="A82" s="264" t="s">
        <v>2139</v>
      </c>
      <c r="B82" s="264" t="s">
        <v>670</v>
      </c>
      <c r="C82" s="264" t="s">
        <v>1189</v>
      </c>
      <c r="D82" s="262" t="s">
        <v>478</v>
      </c>
      <c r="E82" s="264" t="s">
        <v>60</v>
      </c>
      <c r="F82" s="262" t="s">
        <v>650</v>
      </c>
      <c r="G82" s="264" t="s">
        <v>1884</v>
      </c>
      <c r="H82" s="264" t="s">
        <v>1611</v>
      </c>
      <c r="I82" s="264" t="s">
        <v>50</v>
      </c>
      <c r="J82" s="264" t="s">
        <v>1885</v>
      </c>
      <c r="K82" s="264" t="s">
        <v>976</v>
      </c>
      <c r="L82" s="264" t="s">
        <v>1611</v>
      </c>
      <c r="M82" s="264" t="s">
        <v>486</v>
      </c>
      <c r="N82" s="264" t="s">
        <v>323</v>
      </c>
      <c r="O82" s="264" t="s">
        <v>1612</v>
      </c>
      <c r="P82" s="263"/>
    </row>
    <row r="83" spans="1:16" x14ac:dyDescent="0.3">
      <c r="A83" s="264" t="s">
        <v>2144</v>
      </c>
      <c r="B83" s="264" t="s">
        <v>833</v>
      </c>
      <c r="C83" s="264" t="s">
        <v>982</v>
      </c>
      <c r="D83" s="262" t="s">
        <v>23</v>
      </c>
      <c r="E83" s="264" t="s">
        <v>60</v>
      </c>
      <c r="F83" s="262" t="s">
        <v>479</v>
      </c>
      <c r="G83" s="264" t="s">
        <v>1737</v>
      </c>
      <c r="H83" s="264" t="s">
        <v>1887</v>
      </c>
      <c r="I83" s="264" t="s">
        <v>16</v>
      </c>
      <c r="J83" s="264" t="s">
        <v>1888</v>
      </c>
      <c r="K83" s="264" t="s">
        <v>976</v>
      </c>
      <c r="L83" s="264" t="s">
        <v>93</v>
      </c>
      <c r="M83" s="264" t="s">
        <v>474</v>
      </c>
      <c r="N83" s="264" t="s">
        <v>323</v>
      </c>
      <c r="O83" s="264" t="s">
        <v>1612</v>
      </c>
      <c r="P83" s="263"/>
    </row>
    <row r="84" spans="1:16" x14ac:dyDescent="0.3">
      <c r="A84" s="264" t="s">
        <v>2138</v>
      </c>
      <c r="B84" s="264" t="s">
        <v>833</v>
      </c>
      <c r="C84" s="264" t="s">
        <v>982</v>
      </c>
      <c r="D84" s="262" t="s">
        <v>31</v>
      </c>
      <c r="E84" s="264" t="s">
        <v>60</v>
      </c>
      <c r="F84" s="262" t="s">
        <v>479</v>
      </c>
      <c r="G84" s="264" t="s">
        <v>1889</v>
      </c>
      <c r="H84" s="264" t="s">
        <v>1611</v>
      </c>
      <c r="I84" s="264" t="s">
        <v>48</v>
      </c>
      <c r="J84" s="264" t="s">
        <v>1890</v>
      </c>
      <c r="K84" s="264" t="s">
        <v>976</v>
      </c>
      <c r="L84" s="264" t="s">
        <v>1611</v>
      </c>
      <c r="M84" s="264" t="s">
        <v>474</v>
      </c>
      <c r="N84" s="264" t="s">
        <v>323</v>
      </c>
      <c r="O84" s="264" t="s">
        <v>1612</v>
      </c>
      <c r="P84" s="263" t="s">
        <v>1780</v>
      </c>
    </row>
    <row r="85" spans="1:16" x14ac:dyDescent="0.3">
      <c r="A85" s="264" t="s">
        <v>2145</v>
      </c>
      <c r="B85" s="264" t="s">
        <v>833</v>
      </c>
      <c r="C85" s="264" t="s">
        <v>1173</v>
      </c>
      <c r="D85" s="262" t="s">
        <v>20</v>
      </c>
      <c r="E85" s="264" t="s">
        <v>60</v>
      </c>
      <c r="F85" s="262" t="s">
        <v>479</v>
      </c>
      <c r="G85" s="264" t="s">
        <v>1737</v>
      </c>
      <c r="H85" s="264" t="s">
        <v>1891</v>
      </c>
      <c r="I85" s="264" t="s">
        <v>48</v>
      </c>
      <c r="J85" s="264" t="s">
        <v>1892</v>
      </c>
      <c r="K85" s="264" t="s">
        <v>976</v>
      </c>
      <c r="L85" s="264" t="s">
        <v>93</v>
      </c>
      <c r="M85" s="264" t="s">
        <v>474</v>
      </c>
      <c r="N85" s="264" t="s">
        <v>323</v>
      </c>
      <c r="O85" s="264" t="s">
        <v>1612</v>
      </c>
      <c r="P85" s="263"/>
    </row>
    <row r="86" spans="1:16" x14ac:dyDescent="0.3">
      <c r="A86" s="264" t="s">
        <v>2038</v>
      </c>
      <c r="B86" s="264" t="s">
        <v>475</v>
      </c>
      <c r="C86" s="264" t="s">
        <v>477</v>
      </c>
      <c r="D86" s="262" t="s">
        <v>478</v>
      </c>
      <c r="E86" s="264" t="s">
        <v>60</v>
      </c>
      <c r="F86" s="262" t="s">
        <v>479</v>
      </c>
      <c r="G86" s="264" t="s">
        <v>471</v>
      </c>
      <c r="H86" s="264" t="s">
        <v>1611</v>
      </c>
      <c r="I86" s="264" t="s">
        <v>48</v>
      </c>
      <c r="J86" s="264" t="s">
        <v>472</v>
      </c>
      <c r="K86" s="264" t="s">
        <v>476</v>
      </c>
      <c r="L86" s="264" t="s">
        <v>1611</v>
      </c>
      <c r="M86" s="264" t="s">
        <v>474</v>
      </c>
      <c r="N86" s="264" t="s">
        <v>323</v>
      </c>
      <c r="O86" s="265" t="s">
        <v>2483</v>
      </c>
      <c r="P86" s="263" t="s">
        <v>2492</v>
      </c>
    </row>
    <row r="87" spans="1:16" x14ac:dyDescent="0.3">
      <c r="A87" s="264" t="s">
        <v>2045</v>
      </c>
      <c r="B87" s="264" t="s">
        <v>475</v>
      </c>
      <c r="C87" s="264" t="s">
        <v>489</v>
      </c>
      <c r="D87" s="262" t="s">
        <v>1611</v>
      </c>
      <c r="E87" s="264" t="s">
        <v>60</v>
      </c>
      <c r="F87" s="262" t="s">
        <v>479</v>
      </c>
      <c r="G87" s="264" t="s">
        <v>487</v>
      </c>
      <c r="H87" s="264" t="s">
        <v>1611</v>
      </c>
      <c r="I87" s="264" t="s">
        <v>48</v>
      </c>
      <c r="J87" s="264" t="s">
        <v>488</v>
      </c>
      <c r="K87" s="264" t="s">
        <v>476</v>
      </c>
      <c r="L87" s="264" t="s">
        <v>1611</v>
      </c>
      <c r="M87" s="264" t="s">
        <v>474</v>
      </c>
      <c r="N87" s="264" t="s">
        <v>323</v>
      </c>
      <c r="O87" s="265" t="s">
        <v>2483</v>
      </c>
      <c r="P87" s="263"/>
    </row>
    <row r="88" spans="1:16" x14ac:dyDescent="0.3">
      <c r="A88" s="264" t="s">
        <v>2045</v>
      </c>
      <c r="B88" s="264" t="s">
        <v>1365</v>
      </c>
      <c r="C88" s="264" t="s">
        <v>1388</v>
      </c>
      <c r="D88" s="262" t="s">
        <v>812</v>
      </c>
      <c r="E88" s="264" t="s">
        <v>60</v>
      </c>
      <c r="F88" s="262" t="s">
        <v>479</v>
      </c>
      <c r="G88" s="264" t="s">
        <v>518</v>
      </c>
      <c r="H88" s="264" t="s">
        <v>1387</v>
      </c>
      <c r="I88" s="264" t="s">
        <v>48</v>
      </c>
      <c r="J88" s="264" t="s">
        <v>1389</v>
      </c>
      <c r="K88" s="264" t="s">
        <v>476</v>
      </c>
      <c r="L88" s="264" t="s">
        <v>93</v>
      </c>
      <c r="M88" s="264" t="s">
        <v>474</v>
      </c>
      <c r="N88" s="264" t="s">
        <v>323</v>
      </c>
      <c r="O88" s="265" t="s">
        <v>2483</v>
      </c>
      <c r="P88" s="263"/>
    </row>
    <row r="89" spans="1:16" x14ac:dyDescent="0.3">
      <c r="A89" s="264" t="s">
        <v>2517</v>
      </c>
      <c r="B89" s="264" t="s">
        <v>647</v>
      </c>
      <c r="C89" s="264" t="s">
        <v>649</v>
      </c>
      <c r="D89" s="262" t="s">
        <v>1611</v>
      </c>
      <c r="E89" s="264" t="s">
        <v>80</v>
      </c>
      <c r="F89" s="262" t="s">
        <v>650</v>
      </c>
      <c r="G89" s="264" t="s">
        <v>644</v>
      </c>
      <c r="H89" s="264" t="s">
        <v>1611</v>
      </c>
      <c r="I89" s="264" t="s">
        <v>16</v>
      </c>
      <c r="J89" s="266" t="s">
        <v>645</v>
      </c>
      <c r="K89" s="264" t="s">
        <v>648</v>
      </c>
      <c r="L89" s="264" t="s">
        <v>1611</v>
      </c>
      <c r="M89" s="264" t="s">
        <v>364</v>
      </c>
      <c r="N89" s="264" t="s">
        <v>522</v>
      </c>
      <c r="O89" s="265" t="s">
        <v>2483</v>
      </c>
      <c r="P89" s="263" t="s">
        <v>2521</v>
      </c>
    </row>
    <row r="90" spans="1:16" x14ac:dyDescent="0.3">
      <c r="A90" s="264" t="s">
        <v>2517</v>
      </c>
      <c r="B90" s="264" t="s">
        <v>647</v>
      </c>
      <c r="C90" s="264" t="s">
        <v>649</v>
      </c>
      <c r="D90" s="262" t="s">
        <v>478</v>
      </c>
      <c r="E90" s="264" t="s">
        <v>80</v>
      </c>
      <c r="F90" s="262" t="s">
        <v>650</v>
      </c>
      <c r="G90" s="264" t="s">
        <v>646</v>
      </c>
      <c r="H90" s="264" t="s">
        <v>1611</v>
      </c>
      <c r="I90" s="264" t="s">
        <v>16</v>
      </c>
      <c r="J90" s="266" t="s">
        <v>645</v>
      </c>
      <c r="K90" s="264" t="s">
        <v>648</v>
      </c>
      <c r="L90" s="264" t="s">
        <v>1611</v>
      </c>
      <c r="M90" s="264" t="s">
        <v>364</v>
      </c>
      <c r="N90" s="264" t="s">
        <v>522</v>
      </c>
      <c r="O90" s="265" t="s">
        <v>2483</v>
      </c>
      <c r="P90" s="263" t="s">
        <v>2521</v>
      </c>
    </row>
    <row r="91" spans="1:16" x14ac:dyDescent="0.3">
      <c r="A91" s="264" t="s">
        <v>2517</v>
      </c>
      <c r="B91" s="264" t="s">
        <v>647</v>
      </c>
      <c r="C91" s="264" t="s">
        <v>649</v>
      </c>
      <c r="D91" s="262" t="s">
        <v>812</v>
      </c>
      <c r="E91" s="264" t="s">
        <v>80</v>
      </c>
      <c r="F91" s="262" t="s">
        <v>650</v>
      </c>
      <c r="G91" s="264" t="s">
        <v>841</v>
      </c>
      <c r="H91" s="264" t="s">
        <v>1611</v>
      </c>
      <c r="I91" s="264" t="s">
        <v>48</v>
      </c>
      <c r="J91" s="264" t="s">
        <v>844</v>
      </c>
      <c r="K91" s="264" t="s">
        <v>648</v>
      </c>
      <c r="L91" s="264" t="s">
        <v>1611</v>
      </c>
      <c r="M91" s="264" t="s">
        <v>364</v>
      </c>
      <c r="N91" s="264" t="s">
        <v>522</v>
      </c>
      <c r="O91" s="265" t="s">
        <v>2483</v>
      </c>
      <c r="P91" s="263"/>
    </row>
    <row r="92" spans="1:16" x14ac:dyDescent="0.3">
      <c r="A92" s="264" t="s">
        <v>2139</v>
      </c>
      <c r="B92" s="264" t="s">
        <v>647</v>
      </c>
      <c r="C92" s="264" t="s">
        <v>658</v>
      </c>
      <c r="D92" s="262" t="s">
        <v>1611</v>
      </c>
      <c r="E92" s="264" t="s">
        <v>60</v>
      </c>
      <c r="F92" s="262" t="s">
        <v>650</v>
      </c>
      <c r="G92" s="264" t="s">
        <v>655</v>
      </c>
      <c r="H92" s="264" t="s">
        <v>1611</v>
      </c>
      <c r="I92" s="264" t="s">
        <v>16</v>
      </c>
      <c r="J92" s="266" t="s">
        <v>656</v>
      </c>
      <c r="K92" s="264" t="s">
        <v>652</v>
      </c>
      <c r="L92" s="264" t="s">
        <v>1611</v>
      </c>
      <c r="M92" s="264" t="s">
        <v>364</v>
      </c>
      <c r="N92" s="264" t="s">
        <v>323</v>
      </c>
      <c r="O92" s="265" t="s">
        <v>2483</v>
      </c>
      <c r="P92" s="263" t="s">
        <v>2522</v>
      </c>
    </row>
    <row r="93" spans="1:16" x14ac:dyDescent="0.3">
      <c r="A93" s="264" t="s">
        <v>2139</v>
      </c>
      <c r="B93" s="264" t="s">
        <v>647</v>
      </c>
      <c r="C93" s="264" t="s">
        <v>658</v>
      </c>
      <c r="D93" s="262" t="s">
        <v>478</v>
      </c>
      <c r="E93" s="264" t="s">
        <v>60</v>
      </c>
      <c r="F93" s="262" t="s">
        <v>650</v>
      </c>
      <c r="G93" s="264" t="s">
        <v>657</v>
      </c>
      <c r="H93" s="264" t="s">
        <v>1611</v>
      </c>
      <c r="I93" s="264" t="s">
        <v>16</v>
      </c>
      <c r="J93" s="266" t="s">
        <v>656</v>
      </c>
      <c r="K93" s="264" t="s">
        <v>652</v>
      </c>
      <c r="L93" s="264" t="s">
        <v>1611</v>
      </c>
      <c r="M93" s="264" t="s">
        <v>364</v>
      </c>
      <c r="N93" s="264" t="s">
        <v>323</v>
      </c>
      <c r="O93" s="265" t="s">
        <v>2483</v>
      </c>
      <c r="P93" s="263" t="s">
        <v>2522</v>
      </c>
    </row>
    <row r="94" spans="1:16" x14ac:dyDescent="0.3">
      <c r="A94" s="264" t="s">
        <v>2139</v>
      </c>
      <c r="B94" s="264" t="s">
        <v>647</v>
      </c>
      <c r="C94" s="264" t="s">
        <v>658</v>
      </c>
      <c r="D94" s="262" t="s">
        <v>812</v>
      </c>
      <c r="E94" s="264" t="s">
        <v>60</v>
      </c>
      <c r="F94" s="262" t="s">
        <v>650</v>
      </c>
      <c r="G94" s="264" t="s">
        <v>842</v>
      </c>
      <c r="H94" s="264" t="s">
        <v>1611</v>
      </c>
      <c r="I94" s="264" t="s">
        <v>48</v>
      </c>
      <c r="J94" s="264" t="s">
        <v>845</v>
      </c>
      <c r="K94" s="264" t="s">
        <v>652</v>
      </c>
      <c r="L94" s="264" t="s">
        <v>1611</v>
      </c>
      <c r="M94" s="264" t="s">
        <v>364</v>
      </c>
      <c r="N94" s="264" t="s">
        <v>323</v>
      </c>
      <c r="O94" s="265" t="s">
        <v>2483</v>
      </c>
      <c r="P94" s="263"/>
    </row>
    <row r="95" spans="1:16" x14ac:dyDescent="0.3">
      <c r="A95" s="264" t="s">
        <v>2143</v>
      </c>
      <c r="B95" s="264" t="s">
        <v>671</v>
      </c>
      <c r="C95" s="264" t="s">
        <v>883</v>
      </c>
      <c r="D95" s="262" t="s">
        <v>478</v>
      </c>
      <c r="E95" s="264" t="s">
        <v>60</v>
      </c>
      <c r="F95" s="262" t="s">
        <v>479</v>
      </c>
      <c r="G95" s="264" t="s">
        <v>796</v>
      </c>
      <c r="H95" s="264" t="s">
        <v>1526</v>
      </c>
      <c r="I95" s="264" t="s">
        <v>48</v>
      </c>
      <c r="J95" s="264" t="s">
        <v>1527</v>
      </c>
      <c r="K95" s="264" t="s">
        <v>476</v>
      </c>
      <c r="L95" s="264" t="s">
        <v>93</v>
      </c>
      <c r="M95" s="264" t="s">
        <v>486</v>
      </c>
      <c r="N95" s="264" t="s">
        <v>323</v>
      </c>
      <c r="O95" s="265" t="s">
        <v>2483</v>
      </c>
      <c r="P95" s="263" t="s">
        <v>2515</v>
      </c>
    </row>
    <row r="96" spans="1:16" x14ac:dyDescent="0.3">
      <c r="A96" s="264" t="s">
        <v>2518</v>
      </c>
      <c r="B96" s="264" t="s">
        <v>671</v>
      </c>
      <c r="C96" s="264" t="s">
        <v>1519</v>
      </c>
      <c r="D96" s="262" t="s">
        <v>1611</v>
      </c>
      <c r="E96" s="264" t="s">
        <v>60</v>
      </c>
      <c r="F96" s="262" t="s">
        <v>479</v>
      </c>
      <c r="G96" s="264" t="s">
        <v>796</v>
      </c>
      <c r="H96" s="264" t="s">
        <v>1518</v>
      </c>
      <c r="I96" s="264" t="s">
        <v>48</v>
      </c>
      <c r="J96" s="264" t="s">
        <v>1517</v>
      </c>
      <c r="K96" s="264" t="s">
        <v>476</v>
      </c>
      <c r="L96" s="264" t="s">
        <v>93</v>
      </c>
      <c r="M96" s="264" t="s">
        <v>486</v>
      </c>
      <c r="N96" s="264" t="s">
        <v>323</v>
      </c>
      <c r="O96" s="265" t="s">
        <v>2483</v>
      </c>
      <c r="P96" s="263"/>
    </row>
    <row r="97" spans="1:16" x14ac:dyDescent="0.3">
      <c r="A97" s="264" t="s">
        <v>2518</v>
      </c>
      <c r="B97" s="264" t="s">
        <v>1437</v>
      </c>
      <c r="C97" s="264" t="s">
        <v>1516</v>
      </c>
      <c r="D97" s="262" t="s">
        <v>1611</v>
      </c>
      <c r="E97" s="264" t="s">
        <v>60</v>
      </c>
      <c r="F97" s="262" t="s">
        <v>479</v>
      </c>
      <c r="G97" s="264" t="s">
        <v>796</v>
      </c>
      <c r="H97" s="264" t="s">
        <v>1515</v>
      </c>
      <c r="I97" s="264" t="s">
        <v>48</v>
      </c>
      <c r="J97" s="264" t="s">
        <v>1517</v>
      </c>
      <c r="K97" s="264" t="s">
        <v>476</v>
      </c>
      <c r="L97" s="264" t="s">
        <v>93</v>
      </c>
      <c r="M97" s="264" t="s">
        <v>486</v>
      </c>
      <c r="N97" s="264" t="s">
        <v>323</v>
      </c>
      <c r="O97" s="265" t="s">
        <v>2483</v>
      </c>
      <c r="P97" s="263"/>
    </row>
    <row r="98" spans="1:16" x14ac:dyDescent="0.3">
      <c r="A98" s="264" t="s">
        <v>2518</v>
      </c>
      <c r="B98" s="264" t="s">
        <v>670</v>
      </c>
      <c r="C98" s="264" t="s">
        <v>1521</v>
      </c>
      <c r="D98" s="262" t="s">
        <v>1611</v>
      </c>
      <c r="E98" s="264" t="s">
        <v>60</v>
      </c>
      <c r="F98" s="262" t="s">
        <v>479</v>
      </c>
      <c r="G98" s="264" t="s">
        <v>796</v>
      </c>
      <c r="H98" s="264" t="s">
        <v>1520</v>
      </c>
      <c r="I98" s="264" t="s">
        <v>48</v>
      </c>
      <c r="J98" s="264" t="s">
        <v>1517</v>
      </c>
      <c r="K98" s="264" t="s">
        <v>476</v>
      </c>
      <c r="L98" s="264" t="s">
        <v>93</v>
      </c>
      <c r="M98" s="264" t="s">
        <v>486</v>
      </c>
      <c r="N98" s="264" t="s">
        <v>323</v>
      </c>
      <c r="O98" s="265" t="s">
        <v>2483</v>
      </c>
      <c r="P98" s="263"/>
    </row>
    <row r="99" spans="1:16" x14ac:dyDescent="0.3">
      <c r="A99" s="264" t="s">
        <v>2519</v>
      </c>
      <c r="B99" s="264" t="s">
        <v>807</v>
      </c>
      <c r="C99" s="264" t="s">
        <v>827</v>
      </c>
      <c r="D99" s="262" t="s">
        <v>812</v>
      </c>
      <c r="E99" s="264" t="s">
        <v>60</v>
      </c>
      <c r="F99" s="262" t="s">
        <v>479</v>
      </c>
      <c r="G99" s="264" t="s">
        <v>824</v>
      </c>
      <c r="H99" s="264" t="s">
        <v>1611</v>
      </c>
      <c r="I99" s="264" t="s">
        <v>16</v>
      </c>
      <c r="J99" s="264" t="s">
        <v>825</v>
      </c>
      <c r="K99" s="264" t="s">
        <v>476</v>
      </c>
      <c r="L99" s="264" t="s">
        <v>1611</v>
      </c>
      <c r="M99" s="264" t="s">
        <v>474</v>
      </c>
      <c r="N99" s="264" t="s">
        <v>323</v>
      </c>
      <c r="O99" s="265" t="s">
        <v>2483</v>
      </c>
      <c r="P99" s="263"/>
    </row>
    <row r="100" spans="1:16" ht="16.2" customHeight="1" x14ac:dyDescent="0.3">
      <c r="A100" s="264" t="s">
        <v>2520</v>
      </c>
      <c r="B100" s="264" t="s">
        <v>807</v>
      </c>
      <c r="C100" s="264" t="s">
        <v>827</v>
      </c>
      <c r="D100" s="262" t="s">
        <v>15</v>
      </c>
      <c r="E100" s="264" t="s">
        <v>60</v>
      </c>
      <c r="F100" s="262" t="s">
        <v>479</v>
      </c>
      <c r="G100" s="264" t="s">
        <v>826</v>
      </c>
      <c r="H100" s="264" t="s">
        <v>1611</v>
      </c>
      <c r="I100" s="264" t="s">
        <v>48</v>
      </c>
      <c r="J100" s="264" t="s">
        <v>836</v>
      </c>
      <c r="K100" s="264" t="s">
        <v>476</v>
      </c>
      <c r="L100" s="264" t="s">
        <v>1611</v>
      </c>
      <c r="M100" s="264" t="s">
        <v>474</v>
      </c>
      <c r="N100" s="264" t="s">
        <v>323</v>
      </c>
      <c r="O100" s="265" t="s">
        <v>2483</v>
      </c>
      <c r="P100" s="263"/>
    </row>
    <row r="101" spans="1:16" x14ac:dyDescent="0.3">
      <c r="A101" s="264" t="s">
        <v>2064</v>
      </c>
      <c r="B101" s="264" t="s">
        <v>1365</v>
      </c>
      <c r="C101" s="264" t="s">
        <v>1386</v>
      </c>
      <c r="D101" s="262" t="s">
        <v>1611</v>
      </c>
      <c r="E101" s="264" t="s">
        <v>60</v>
      </c>
      <c r="F101" s="262" t="s">
        <v>458</v>
      </c>
      <c r="G101" s="264" t="s">
        <v>518</v>
      </c>
      <c r="H101" s="264" t="s">
        <v>1385</v>
      </c>
      <c r="I101" s="264" t="s">
        <v>48</v>
      </c>
      <c r="J101" s="264" t="s">
        <v>1384</v>
      </c>
      <c r="K101" s="265" t="s">
        <v>476</v>
      </c>
      <c r="L101" s="264" t="s">
        <v>93</v>
      </c>
      <c r="M101" s="264" t="s">
        <v>474</v>
      </c>
      <c r="N101" s="264" t="s">
        <v>323</v>
      </c>
      <c r="O101" s="265" t="s">
        <v>2483</v>
      </c>
      <c r="P101" s="263"/>
    </row>
    <row r="102" spans="1:16" x14ac:dyDescent="0.3">
      <c r="A102" s="264" t="s">
        <v>2517</v>
      </c>
      <c r="B102" s="264" t="s">
        <v>647</v>
      </c>
      <c r="C102" s="264" t="s">
        <v>653</v>
      </c>
      <c r="D102" s="262" t="s">
        <v>478</v>
      </c>
      <c r="E102" s="264" t="s">
        <v>60</v>
      </c>
      <c r="F102" s="262" t="s">
        <v>654</v>
      </c>
      <c r="G102" s="264" t="s">
        <v>651</v>
      </c>
      <c r="H102" s="264" t="s">
        <v>1611</v>
      </c>
      <c r="I102" s="264" t="s">
        <v>48</v>
      </c>
      <c r="J102" s="264" t="s">
        <v>844</v>
      </c>
      <c r="K102" s="265" t="s">
        <v>652</v>
      </c>
      <c r="L102" s="264" t="s">
        <v>1611</v>
      </c>
      <c r="M102" s="264" t="s">
        <v>364</v>
      </c>
      <c r="N102" s="264" t="s">
        <v>522</v>
      </c>
      <c r="O102" s="265" t="s">
        <v>2483</v>
      </c>
      <c r="P102" s="263" t="s">
        <v>2506</v>
      </c>
    </row>
    <row r="103" spans="1:16" x14ac:dyDescent="0.3">
      <c r="A103" s="264" t="s">
        <v>2138</v>
      </c>
      <c r="B103" s="264" t="s">
        <v>800</v>
      </c>
      <c r="C103" s="264" t="s">
        <v>1248</v>
      </c>
      <c r="D103" s="262" t="s">
        <v>1611</v>
      </c>
      <c r="E103" s="264" t="s">
        <v>60</v>
      </c>
      <c r="F103" s="262" t="s">
        <v>458</v>
      </c>
      <c r="G103" s="264" t="s">
        <v>796</v>
      </c>
      <c r="H103" s="264" t="s">
        <v>1524</v>
      </c>
      <c r="I103" s="264" t="s">
        <v>48</v>
      </c>
      <c r="J103" s="264" t="s">
        <v>1525</v>
      </c>
      <c r="K103" s="265" t="s">
        <v>476</v>
      </c>
      <c r="L103" s="264" t="s">
        <v>93</v>
      </c>
      <c r="M103" s="264" t="s">
        <v>486</v>
      </c>
      <c r="N103" s="264" t="s">
        <v>323</v>
      </c>
      <c r="O103" s="265" t="s">
        <v>2483</v>
      </c>
      <c r="P103" s="263"/>
    </row>
    <row r="104" spans="1:16" x14ac:dyDescent="0.3">
      <c r="A104" s="264" t="s">
        <v>2138</v>
      </c>
      <c r="B104" s="264" t="s">
        <v>671</v>
      </c>
      <c r="C104" s="264" t="s">
        <v>1174</v>
      </c>
      <c r="D104" s="262" t="s">
        <v>1611</v>
      </c>
      <c r="E104" s="264" t="s">
        <v>60</v>
      </c>
      <c r="F104" s="262" t="s">
        <v>458</v>
      </c>
      <c r="G104" s="264" t="s">
        <v>796</v>
      </c>
      <c r="H104" s="264" t="s">
        <v>1513</v>
      </c>
      <c r="I104" s="264" t="s">
        <v>48</v>
      </c>
      <c r="J104" s="264" t="s">
        <v>1514</v>
      </c>
      <c r="K104" s="265" t="s">
        <v>476</v>
      </c>
      <c r="L104" s="264" t="s">
        <v>93</v>
      </c>
      <c r="M104" s="264" t="s">
        <v>486</v>
      </c>
      <c r="N104" s="264" t="s">
        <v>323</v>
      </c>
      <c r="O104" s="265" t="s">
        <v>2483</v>
      </c>
      <c r="P104" s="263"/>
    </row>
    <row r="105" spans="1:16" x14ac:dyDescent="0.3">
      <c r="A105" s="264" t="s">
        <v>2028</v>
      </c>
      <c r="B105" s="264" t="s">
        <v>670</v>
      </c>
      <c r="C105" s="264" t="s">
        <v>1529</v>
      </c>
      <c r="D105" s="262" t="s">
        <v>15</v>
      </c>
      <c r="E105" s="264" t="s">
        <v>60</v>
      </c>
      <c r="F105" s="262" t="s">
        <v>458</v>
      </c>
      <c r="G105" s="264" t="s">
        <v>796</v>
      </c>
      <c r="H105" s="264" t="s">
        <v>1528</v>
      </c>
      <c r="I105" s="264" t="s">
        <v>48</v>
      </c>
      <c r="J105" s="264" t="s">
        <v>1530</v>
      </c>
      <c r="K105" s="265" t="s">
        <v>476</v>
      </c>
      <c r="L105" s="264" t="s">
        <v>93</v>
      </c>
      <c r="M105" s="264" t="s">
        <v>486</v>
      </c>
      <c r="N105" s="264" t="s">
        <v>323</v>
      </c>
      <c r="O105" s="265" t="s">
        <v>2483</v>
      </c>
      <c r="P105" s="263"/>
    </row>
    <row r="106" spans="1:16" x14ac:dyDescent="0.3">
      <c r="A106" s="265" t="s">
        <v>2064</v>
      </c>
      <c r="B106" s="264" t="s">
        <v>834</v>
      </c>
      <c r="C106" s="264" t="s">
        <v>1075</v>
      </c>
      <c r="D106" s="262" t="s">
        <v>1611</v>
      </c>
      <c r="E106" s="264" t="s">
        <v>60</v>
      </c>
      <c r="F106" s="262" t="s">
        <v>458</v>
      </c>
      <c r="G106" s="264" t="s">
        <v>517</v>
      </c>
      <c r="H106" s="264" t="s">
        <v>1383</v>
      </c>
      <c r="I106" s="264" t="s">
        <v>48</v>
      </c>
      <c r="J106" s="264" t="s">
        <v>1384</v>
      </c>
      <c r="K106" s="265" t="s">
        <v>476</v>
      </c>
      <c r="L106" s="264" t="s">
        <v>93</v>
      </c>
      <c r="M106" s="264" t="s">
        <v>474</v>
      </c>
      <c r="N106" s="264" t="s">
        <v>323</v>
      </c>
      <c r="O106" s="265" t="s">
        <v>2483</v>
      </c>
      <c r="P106" s="263"/>
    </row>
    <row r="107" spans="1:16" x14ac:dyDescent="0.3">
      <c r="A107" s="265" t="s">
        <v>2523</v>
      </c>
      <c r="B107" s="264" t="s">
        <v>671</v>
      </c>
      <c r="C107" s="265" t="s">
        <v>983</v>
      </c>
      <c r="D107" s="262" t="s">
        <v>478</v>
      </c>
      <c r="E107" s="264" t="s">
        <v>60</v>
      </c>
      <c r="F107" s="262" t="s">
        <v>458</v>
      </c>
      <c r="G107" s="264" t="s">
        <v>796</v>
      </c>
      <c r="H107" s="264" t="s">
        <v>1522</v>
      </c>
      <c r="I107" s="264" t="s">
        <v>48</v>
      </c>
      <c r="J107" s="266" t="s">
        <v>1523</v>
      </c>
      <c r="K107" s="265" t="s">
        <v>476</v>
      </c>
      <c r="L107" s="264" t="s">
        <v>93</v>
      </c>
      <c r="M107" s="264" t="s">
        <v>486</v>
      </c>
      <c r="N107" s="264" t="s">
        <v>323</v>
      </c>
      <c r="O107" s="265" t="s">
        <v>2483</v>
      </c>
      <c r="P107" s="263" t="s">
        <v>2511</v>
      </c>
    </row>
    <row r="108" spans="1:16" x14ac:dyDescent="0.3">
      <c r="A108" s="265" t="s">
        <v>2517</v>
      </c>
      <c r="B108" s="264" t="s">
        <v>671</v>
      </c>
      <c r="C108" s="265" t="s">
        <v>1543</v>
      </c>
      <c r="D108" s="262" t="s">
        <v>1611</v>
      </c>
      <c r="E108" s="264" t="s">
        <v>80</v>
      </c>
      <c r="F108" s="262" t="s">
        <v>458</v>
      </c>
      <c r="G108" s="264" t="s">
        <v>798</v>
      </c>
      <c r="H108" s="264" t="s">
        <v>1542</v>
      </c>
      <c r="I108" s="264" t="s">
        <v>48</v>
      </c>
      <c r="J108" s="266" t="s">
        <v>1544</v>
      </c>
      <c r="K108" s="265" t="s">
        <v>1284</v>
      </c>
      <c r="L108" s="264" t="s">
        <v>93</v>
      </c>
      <c r="M108" s="264" t="s">
        <v>486</v>
      </c>
      <c r="N108" s="264" t="s">
        <v>522</v>
      </c>
      <c r="O108" s="265" t="s">
        <v>2483</v>
      </c>
      <c r="P108" s="263" t="s">
        <v>2510</v>
      </c>
    </row>
    <row r="109" spans="1:16" x14ac:dyDescent="0.3">
      <c r="A109" s="265" t="s">
        <v>2517</v>
      </c>
      <c r="B109" s="264" t="s">
        <v>670</v>
      </c>
      <c r="C109" s="264" t="s">
        <v>1535</v>
      </c>
      <c r="D109" s="262" t="s">
        <v>1611</v>
      </c>
      <c r="E109" s="264" t="s">
        <v>80</v>
      </c>
      <c r="F109" s="262" t="s">
        <v>458</v>
      </c>
      <c r="G109" s="264" t="s">
        <v>798</v>
      </c>
      <c r="H109" s="264" t="s">
        <v>1534</v>
      </c>
      <c r="I109" s="264" t="s">
        <v>48</v>
      </c>
      <c r="J109" s="266" t="s">
        <v>1536</v>
      </c>
      <c r="K109" s="265" t="s">
        <v>1284</v>
      </c>
      <c r="L109" s="264" t="s">
        <v>93</v>
      </c>
      <c r="M109" s="264" t="s">
        <v>486</v>
      </c>
      <c r="N109" s="264" t="s">
        <v>81</v>
      </c>
      <c r="O109" s="265" t="s">
        <v>2483</v>
      </c>
      <c r="P109" s="263" t="s">
        <v>2508</v>
      </c>
    </row>
    <row r="110" spans="1:16" x14ac:dyDescent="0.3">
      <c r="A110" s="265" t="s">
        <v>2517</v>
      </c>
      <c r="B110" s="264" t="s">
        <v>670</v>
      </c>
      <c r="C110" s="264" t="s">
        <v>1538</v>
      </c>
      <c r="D110" s="262" t="s">
        <v>1611</v>
      </c>
      <c r="E110" s="264" t="s">
        <v>60</v>
      </c>
      <c r="F110" s="262" t="s">
        <v>654</v>
      </c>
      <c r="G110" s="264" t="s">
        <v>798</v>
      </c>
      <c r="H110" s="264" t="s">
        <v>1537</v>
      </c>
      <c r="I110" s="264" t="s">
        <v>48</v>
      </c>
      <c r="J110" s="266" t="s">
        <v>1536</v>
      </c>
      <c r="K110" s="265" t="s">
        <v>476</v>
      </c>
      <c r="L110" s="264" t="s">
        <v>93</v>
      </c>
      <c r="M110" s="264" t="s">
        <v>486</v>
      </c>
      <c r="N110" s="264" t="s">
        <v>81</v>
      </c>
      <c r="O110" s="265" t="s">
        <v>2483</v>
      </c>
      <c r="P110" s="263" t="s">
        <v>2508</v>
      </c>
    </row>
    <row r="111" spans="1:16" x14ac:dyDescent="0.3">
      <c r="A111" s="265" t="s">
        <v>2139</v>
      </c>
      <c r="B111" s="264" t="s">
        <v>670</v>
      </c>
      <c r="C111" s="264" t="s">
        <v>1540</v>
      </c>
      <c r="D111" s="262" t="s">
        <v>1611</v>
      </c>
      <c r="E111" s="264" t="s">
        <v>60</v>
      </c>
      <c r="F111" s="262" t="s">
        <v>458</v>
      </c>
      <c r="G111" s="264" t="s">
        <v>798</v>
      </c>
      <c r="H111" s="264" t="s">
        <v>1539</v>
      </c>
      <c r="I111" s="264" t="s">
        <v>48</v>
      </c>
      <c r="J111" s="266" t="s">
        <v>1541</v>
      </c>
      <c r="K111" s="265" t="s">
        <v>476</v>
      </c>
      <c r="L111" s="264" t="s">
        <v>93</v>
      </c>
      <c r="M111" s="264" t="s">
        <v>486</v>
      </c>
      <c r="N111" s="264" t="s">
        <v>72</v>
      </c>
      <c r="O111" s="265" t="s">
        <v>2483</v>
      </c>
      <c r="P111" s="263" t="s">
        <v>2509</v>
      </c>
    </row>
    <row r="112" spans="1:16" x14ac:dyDescent="0.3">
      <c r="A112" s="265" t="s">
        <v>2517</v>
      </c>
      <c r="B112" s="264" t="s">
        <v>1467</v>
      </c>
      <c r="C112" s="264" t="s">
        <v>901</v>
      </c>
      <c r="D112" s="262" t="s">
        <v>478</v>
      </c>
      <c r="E112" s="264" t="s">
        <v>80</v>
      </c>
      <c r="F112" s="262" t="s">
        <v>458</v>
      </c>
      <c r="G112" s="264" t="s">
        <v>798</v>
      </c>
      <c r="H112" s="264" t="s">
        <v>1545</v>
      </c>
      <c r="I112" s="264" t="s">
        <v>48</v>
      </c>
      <c r="J112" s="266" t="s">
        <v>1544</v>
      </c>
      <c r="K112" s="264" t="s">
        <v>1284</v>
      </c>
      <c r="L112" s="264" t="s">
        <v>93</v>
      </c>
      <c r="M112" s="264" t="s">
        <v>486</v>
      </c>
      <c r="N112" s="264" t="s">
        <v>522</v>
      </c>
      <c r="O112" s="265" t="s">
        <v>2483</v>
      </c>
      <c r="P112" s="263" t="s">
        <v>2508</v>
      </c>
    </row>
    <row r="113" spans="1:16" x14ac:dyDescent="0.3">
      <c r="A113" s="265" t="s">
        <v>2523</v>
      </c>
      <c r="B113" s="264" t="s">
        <v>1467</v>
      </c>
      <c r="C113" s="264" t="s">
        <v>904</v>
      </c>
      <c r="D113" s="262" t="s">
        <v>478</v>
      </c>
      <c r="E113" s="264" t="s">
        <v>60</v>
      </c>
      <c r="F113" s="268" t="s">
        <v>458</v>
      </c>
      <c r="G113" s="264" t="s">
        <v>798</v>
      </c>
      <c r="H113" s="264" t="s">
        <v>1546</v>
      </c>
      <c r="I113" s="264" t="s">
        <v>48</v>
      </c>
      <c r="J113" s="266" t="s">
        <v>1523</v>
      </c>
      <c r="K113" s="264" t="s">
        <v>476</v>
      </c>
      <c r="L113" s="264" t="s">
        <v>93</v>
      </c>
      <c r="M113" s="264" t="s">
        <v>486</v>
      </c>
      <c r="N113" s="264" t="s">
        <v>323</v>
      </c>
      <c r="O113" s="265" t="s">
        <v>2483</v>
      </c>
      <c r="P113" s="263" t="s">
        <v>2514</v>
      </c>
    </row>
    <row r="114" spans="1:16" x14ac:dyDescent="0.3">
      <c r="A114" s="271" t="s">
        <v>2028</v>
      </c>
      <c r="B114" s="271" t="s">
        <v>1426</v>
      </c>
      <c r="C114" s="271" t="s">
        <v>8900</v>
      </c>
      <c r="D114" s="271" t="s">
        <v>812</v>
      </c>
      <c r="E114" s="271" t="s">
        <v>60</v>
      </c>
      <c r="F114" s="271" t="s">
        <v>458</v>
      </c>
      <c r="G114" s="272" t="s">
        <v>4199</v>
      </c>
      <c r="H114" s="272" t="s">
        <v>8899</v>
      </c>
      <c r="I114" s="271" t="s">
        <v>48</v>
      </c>
      <c r="J114" s="271" t="s">
        <v>8901</v>
      </c>
      <c r="K114" s="271" t="s">
        <v>457</v>
      </c>
      <c r="L114" s="271" t="s">
        <v>93</v>
      </c>
      <c r="M114" s="272" t="s">
        <v>486</v>
      </c>
      <c r="N114" s="271" t="s">
        <v>323</v>
      </c>
      <c r="O114" s="272" t="s">
        <v>8923</v>
      </c>
      <c r="P114" s="271"/>
    </row>
    <row r="115" spans="1:16" x14ac:dyDescent="0.3">
      <c r="A115" s="271" t="s">
        <v>2139</v>
      </c>
      <c r="B115" s="271" t="s">
        <v>647</v>
      </c>
      <c r="C115" s="271" t="s">
        <v>8111</v>
      </c>
      <c r="D115" s="271" t="s">
        <v>1611</v>
      </c>
      <c r="E115" s="271" t="s">
        <v>60</v>
      </c>
      <c r="F115" s="271" t="s">
        <v>479</v>
      </c>
      <c r="G115" s="272" t="s">
        <v>3921</v>
      </c>
      <c r="H115" s="272" t="s">
        <v>8110</v>
      </c>
      <c r="I115" s="271" t="s">
        <v>48</v>
      </c>
      <c r="J115" s="271" t="s">
        <v>8112</v>
      </c>
      <c r="K115" s="271" t="s">
        <v>3372</v>
      </c>
      <c r="L115" s="271" t="s">
        <v>93</v>
      </c>
      <c r="M115" s="272" t="s">
        <v>364</v>
      </c>
      <c r="N115" s="271" t="s">
        <v>323</v>
      </c>
      <c r="O115" s="272" t="s">
        <v>8923</v>
      </c>
      <c r="P115" s="271"/>
    </row>
    <row r="116" spans="1:16" x14ac:dyDescent="0.3">
      <c r="A116" s="271" t="s">
        <v>2517</v>
      </c>
      <c r="B116" s="271" t="s">
        <v>647</v>
      </c>
      <c r="C116" s="271" t="s">
        <v>1855</v>
      </c>
      <c r="D116" s="271" t="s">
        <v>20</v>
      </c>
      <c r="E116" s="271" t="s">
        <v>60</v>
      </c>
      <c r="F116" s="271" t="s">
        <v>654</v>
      </c>
      <c r="G116" s="272" t="s">
        <v>4368</v>
      </c>
      <c r="H116" s="272" t="s">
        <v>1611</v>
      </c>
      <c r="I116" s="271" t="s">
        <v>48</v>
      </c>
      <c r="J116" s="271" t="s">
        <v>4366</v>
      </c>
      <c r="K116" s="271" t="s">
        <v>3372</v>
      </c>
      <c r="L116" s="271" t="s">
        <v>1611</v>
      </c>
      <c r="M116" s="272" t="s">
        <v>364</v>
      </c>
      <c r="N116" s="271" t="s">
        <v>522</v>
      </c>
      <c r="O116" s="272" t="s">
        <v>8923</v>
      </c>
      <c r="P116" s="271"/>
    </row>
    <row r="117" spans="1:16" x14ac:dyDescent="0.3">
      <c r="A117" s="271" t="s">
        <v>2517</v>
      </c>
      <c r="B117" s="271" t="s">
        <v>647</v>
      </c>
      <c r="C117" s="271" t="s">
        <v>1863</v>
      </c>
      <c r="D117" s="271" t="s">
        <v>812</v>
      </c>
      <c r="E117" s="271" t="s">
        <v>80</v>
      </c>
      <c r="F117" s="271" t="s">
        <v>458</v>
      </c>
      <c r="G117" s="272" t="s">
        <v>4365</v>
      </c>
      <c r="H117" s="272" t="s">
        <v>1611</v>
      </c>
      <c r="I117" s="271" t="s">
        <v>48</v>
      </c>
      <c r="J117" s="271" t="s">
        <v>4366</v>
      </c>
      <c r="K117" s="271" t="s">
        <v>849</v>
      </c>
      <c r="L117" s="271" t="s">
        <v>1611</v>
      </c>
      <c r="M117" s="272" t="s">
        <v>364</v>
      </c>
      <c r="N117" s="271" t="s">
        <v>522</v>
      </c>
      <c r="O117" s="272" t="s">
        <v>8923</v>
      </c>
      <c r="P117" s="271"/>
    </row>
    <row r="118" spans="1:16" x14ac:dyDescent="0.3">
      <c r="A118" s="271" t="s">
        <v>9028</v>
      </c>
      <c r="B118" s="271" t="s">
        <v>1285</v>
      </c>
      <c r="C118" s="271" t="s">
        <v>1142</v>
      </c>
      <c r="D118" s="271" t="s">
        <v>478</v>
      </c>
      <c r="E118" s="271" t="s">
        <v>80</v>
      </c>
      <c r="F118" s="271" t="s">
        <v>479</v>
      </c>
      <c r="G118" s="272" t="s">
        <v>3368</v>
      </c>
      <c r="H118" s="272" t="s">
        <v>1611</v>
      </c>
      <c r="I118" s="271" t="s">
        <v>48</v>
      </c>
      <c r="J118" s="271" t="s">
        <v>4420</v>
      </c>
      <c r="K118" s="271" t="s">
        <v>849</v>
      </c>
      <c r="L118" s="271" t="s">
        <v>1611</v>
      </c>
      <c r="M118" s="272" t="s">
        <v>364</v>
      </c>
      <c r="N118" s="271" t="s">
        <v>522</v>
      </c>
      <c r="O118" s="272" t="s">
        <v>8923</v>
      </c>
      <c r="P118" s="271"/>
    </row>
    <row r="119" spans="1:16" x14ac:dyDescent="0.3">
      <c r="A119" s="271" t="s">
        <v>9028</v>
      </c>
      <c r="B119" s="271" t="s">
        <v>1285</v>
      </c>
      <c r="C119" s="271" t="s">
        <v>1143</v>
      </c>
      <c r="D119" s="271" t="s">
        <v>478</v>
      </c>
      <c r="E119" s="271" t="s">
        <v>60</v>
      </c>
      <c r="F119" s="271" t="s">
        <v>654</v>
      </c>
      <c r="G119" s="272" t="s">
        <v>3371</v>
      </c>
      <c r="H119" s="272" t="s">
        <v>1611</v>
      </c>
      <c r="I119" s="271" t="s">
        <v>48</v>
      </c>
      <c r="J119" s="271" t="s">
        <v>4421</v>
      </c>
      <c r="K119" s="271" t="s">
        <v>3372</v>
      </c>
      <c r="L119" s="271" t="s">
        <v>1611</v>
      </c>
      <c r="M119" s="272" t="s">
        <v>364</v>
      </c>
      <c r="N119" s="271" t="s">
        <v>522</v>
      </c>
      <c r="O119" s="272" t="s">
        <v>8923</v>
      </c>
      <c r="P119" s="271"/>
    </row>
    <row r="120" spans="1:16" x14ac:dyDescent="0.3">
      <c r="A120" s="271" t="s">
        <v>9029</v>
      </c>
      <c r="B120" s="271" t="s">
        <v>671</v>
      </c>
      <c r="C120" s="271" t="s">
        <v>1641</v>
      </c>
      <c r="D120" s="271" t="s">
        <v>812</v>
      </c>
      <c r="E120" s="271" t="s">
        <v>60</v>
      </c>
      <c r="F120" s="271" t="s">
        <v>650</v>
      </c>
      <c r="G120" s="272" t="s">
        <v>4199</v>
      </c>
      <c r="H120" s="272" t="s">
        <v>8891</v>
      </c>
      <c r="I120" s="271" t="s">
        <v>48</v>
      </c>
      <c r="J120" s="271" t="s">
        <v>8892</v>
      </c>
      <c r="K120" s="271" t="s">
        <v>457</v>
      </c>
      <c r="L120" s="271" t="s">
        <v>93</v>
      </c>
      <c r="M120" s="272" t="s">
        <v>486</v>
      </c>
      <c r="N120" s="271" t="s">
        <v>323</v>
      </c>
      <c r="O120" s="272" t="s">
        <v>8923</v>
      </c>
      <c r="P120" s="271"/>
    </row>
    <row r="121" spans="1:16" x14ac:dyDescent="0.3">
      <c r="A121" s="271" t="s">
        <v>9030</v>
      </c>
      <c r="B121" s="271" t="s">
        <v>671</v>
      </c>
      <c r="C121" s="271" t="s">
        <v>1001</v>
      </c>
      <c r="D121" s="271" t="s">
        <v>478</v>
      </c>
      <c r="E121" s="271" t="s">
        <v>60</v>
      </c>
      <c r="F121" s="271" t="s">
        <v>650</v>
      </c>
      <c r="G121" s="272" t="s">
        <v>4205</v>
      </c>
      <c r="H121" s="272" t="s">
        <v>8916</v>
      </c>
      <c r="I121" s="271" t="s">
        <v>48</v>
      </c>
      <c r="J121" s="271" t="s">
        <v>4373</v>
      </c>
      <c r="K121" s="271" t="s">
        <v>457</v>
      </c>
      <c r="L121" s="271" t="s">
        <v>96</v>
      </c>
      <c r="M121" s="272" t="s">
        <v>486</v>
      </c>
      <c r="N121" s="271" t="s">
        <v>323</v>
      </c>
      <c r="O121" s="272" t="s">
        <v>8923</v>
      </c>
      <c r="P121" s="271"/>
    </row>
    <row r="122" spans="1:16" x14ac:dyDescent="0.3">
      <c r="A122" s="271" t="s">
        <v>2102</v>
      </c>
      <c r="B122" s="271" t="s">
        <v>670</v>
      </c>
      <c r="C122" s="271" t="s">
        <v>8906</v>
      </c>
      <c r="D122" s="271" t="s">
        <v>15</v>
      </c>
      <c r="E122" s="271" t="s">
        <v>60</v>
      </c>
      <c r="F122" s="271" t="s">
        <v>458</v>
      </c>
      <c r="G122" s="272" t="s">
        <v>4199</v>
      </c>
      <c r="H122" s="272" t="s">
        <v>8905</v>
      </c>
      <c r="I122" s="271" t="s">
        <v>48</v>
      </c>
      <c r="J122" s="271" t="s">
        <v>8907</v>
      </c>
      <c r="K122" s="271" t="s">
        <v>457</v>
      </c>
      <c r="L122" s="271" t="s">
        <v>93</v>
      </c>
      <c r="M122" s="272" t="s">
        <v>486</v>
      </c>
      <c r="N122" s="271" t="s">
        <v>9004</v>
      </c>
      <c r="O122" s="272" t="s">
        <v>8923</v>
      </c>
      <c r="P122" s="271"/>
    </row>
    <row r="123" spans="1:16" x14ac:dyDescent="0.3">
      <c r="A123" s="271" t="s">
        <v>9029</v>
      </c>
      <c r="B123" s="271" t="s">
        <v>670</v>
      </c>
      <c r="C123" s="271" t="s">
        <v>8894</v>
      </c>
      <c r="D123" s="271" t="s">
        <v>15</v>
      </c>
      <c r="E123" s="271" t="s">
        <v>60</v>
      </c>
      <c r="F123" s="271" t="s">
        <v>650</v>
      </c>
      <c r="G123" s="272" t="s">
        <v>4199</v>
      </c>
      <c r="H123" s="272" t="s">
        <v>8893</v>
      </c>
      <c r="I123" s="271" t="s">
        <v>48</v>
      </c>
      <c r="J123" s="271" t="s">
        <v>8895</v>
      </c>
      <c r="K123" s="271" t="s">
        <v>457</v>
      </c>
      <c r="L123" s="271" t="s">
        <v>93</v>
      </c>
      <c r="M123" s="272" t="s">
        <v>486</v>
      </c>
      <c r="N123" s="271" t="s">
        <v>323</v>
      </c>
      <c r="O123" s="272" t="s">
        <v>8923</v>
      </c>
      <c r="P123" s="271"/>
    </row>
    <row r="124" spans="1:16" x14ac:dyDescent="0.3">
      <c r="A124" s="271" t="s">
        <v>2028</v>
      </c>
      <c r="B124" s="271" t="s">
        <v>670</v>
      </c>
      <c r="C124" s="271" t="s">
        <v>8903</v>
      </c>
      <c r="D124" s="271" t="s">
        <v>812</v>
      </c>
      <c r="E124" s="271" t="s">
        <v>60</v>
      </c>
      <c r="F124" s="271" t="s">
        <v>458</v>
      </c>
      <c r="G124" s="272" t="s">
        <v>4199</v>
      </c>
      <c r="H124" s="272" t="s">
        <v>8902</v>
      </c>
      <c r="I124" s="271" t="s">
        <v>48</v>
      </c>
      <c r="J124" s="271" t="s">
        <v>8901</v>
      </c>
      <c r="K124" s="271" t="s">
        <v>457</v>
      </c>
      <c r="L124" s="271" t="s">
        <v>93</v>
      </c>
      <c r="M124" s="272" t="s">
        <v>486</v>
      </c>
      <c r="N124" s="271" t="s">
        <v>323</v>
      </c>
      <c r="O124" s="272" t="s">
        <v>8923</v>
      </c>
      <c r="P124" s="271"/>
    </row>
    <row r="125" spans="1:16" x14ac:dyDescent="0.3">
      <c r="A125" s="271" t="s">
        <v>9031</v>
      </c>
      <c r="B125" s="271" t="s">
        <v>670</v>
      </c>
      <c r="C125" s="271" t="s">
        <v>8909</v>
      </c>
      <c r="D125" s="271" t="s">
        <v>812</v>
      </c>
      <c r="E125" s="271" t="s">
        <v>60</v>
      </c>
      <c r="F125" s="271" t="s">
        <v>479</v>
      </c>
      <c r="G125" s="272" t="s">
        <v>4199</v>
      </c>
      <c r="H125" s="272" t="s">
        <v>8908</v>
      </c>
      <c r="I125" s="271" t="s">
        <v>48</v>
      </c>
      <c r="J125" s="271" t="s">
        <v>8910</v>
      </c>
      <c r="K125" s="271" t="s">
        <v>457</v>
      </c>
      <c r="L125" s="271" t="s">
        <v>93</v>
      </c>
      <c r="M125" s="272" t="s">
        <v>486</v>
      </c>
      <c r="N125" s="271" t="s">
        <v>323</v>
      </c>
      <c r="O125" s="272" t="s">
        <v>8923</v>
      </c>
      <c r="P125" s="271"/>
    </row>
    <row r="126" spans="1:16" x14ac:dyDescent="0.3">
      <c r="A126" s="271" t="s">
        <v>9030</v>
      </c>
      <c r="B126" s="271" t="s">
        <v>670</v>
      </c>
      <c r="C126" s="271" t="s">
        <v>4375</v>
      </c>
      <c r="D126" s="271" t="s">
        <v>478</v>
      </c>
      <c r="E126" s="271" t="s">
        <v>60</v>
      </c>
      <c r="F126" s="271" t="s">
        <v>650</v>
      </c>
      <c r="G126" s="272" t="s">
        <v>4205</v>
      </c>
      <c r="H126" s="272" t="s">
        <v>8917</v>
      </c>
      <c r="I126" s="271" t="s">
        <v>16</v>
      </c>
      <c r="J126" s="271" t="s">
        <v>8918</v>
      </c>
      <c r="K126" s="271" t="s">
        <v>457</v>
      </c>
      <c r="L126" s="271" t="s">
        <v>96</v>
      </c>
      <c r="M126" s="272" t="s">
        <v>486</v>
      </c>
      <c r="N126" s="271" t="s">
        <v>323</v>
      </c>
      <c r="O126" s="272" t="s">
        <v>8923</v>
      </c>
      <c r="P126" s="271"/>
    </row>
    <row r="127" spans="1:16" x14ac:dyDescent="0.3">
      <c r="A127" s="271" t="s">
        <v>9030</v>
      </c>
      <c r="B127" s="271" t="s">
        <v>670</v>
      </c>
      <c r="C127" s="271" t="s">
        <v>4375</v>
      </c>
      <c r="D127" s="271" t="s">
        <v>812</v>
      </c>
      <c r="E127" s="271" t="s">
        <v>60</v>
      </c>
      <c r="F127" s="271" t="s">
        <v>650</v>
      </c>
      <c r="G127" s="272" t="s">
        <v>4372</v>
      </c>
      <c r="H127" s="272" t="s">
        <v>1611</v>
      </c>
      <c r="I127" s="271" t="s">
        <v>48</v>
      </c>
      <c r="J127" s="271" t="s">
        <v>4373</v>
      </c>
      <c r="K127" s="271" t="s">
        <v>457</v>
      </c>
      <c r="L127" s="271" t="s">
        <v>1611</v>
      </c>
      <c r="M127" s="272" t="s">
        <v>486</v>
      </c>
      <c r="N127" s="271" t="s">
        <v>323</v>
      </c>
      <c r="O127" s="272" t="s">
        <v>8923</v>
      </c>
      <c r="P127" s="271"/>
    </row>
    <row r="128" spans="1:16" x14ac:dyDescent="0.3">
      <c r="A128" s="271" t="s">
        <v>9032</v>
      </c>
      <c r="B128" s="271" t="s">
        <v>1393</v>
      </c>
      <c r="C128" s="271" t="s">
        <v>7833</v>
      </c>
      <c r="D128" s="271" t="s">
        <v>812</v>
      </c>
      <c r="E128" s="271" t="s">
        <v>60</v>
      </c>
      <c r="F128" s="271" t="s">
        <v>458</v>
      </c>
      <c r="G128" s="272" t="s">
        <v>2977</v>
      </c>
      <c r="H128" s="272" t="s">
        <v>7832</v>
      </c>
      <c r="I128" s="271" t="s">
        <v>48</v>
      </c>
      <c r="J128" s="271" t="s">
        <v>7834</v>
      </c>
      <c r="K128" s="271" t="s">
        <v>476</v>
      </c>
      <c r="L128" s="271" t="s">
        <v>93</v>
      </c>
      <c r="M128" s="272" t="s">
        <v>474</v>
      </c>
      <c r="N128" s="271" t="s">
        <v>323</v>
      </c>
      <c r="O128" s="272" t="s">
        <v>8923</v>
      </c>
      <c r="P128" s="271"/>
    </row>
    <row r="129" spans="1:16" x14ac:dyDescent="0.3">
      <c r="A129" s="271" t="s">
        <v>2517</v>
      </c>
      <c r="B129" s="271" t="s">
        <v>647</v>
      </c>
      <c r="C129" s="271" t="s">
        <v>1863</v>
      </c>
      <c r="D129" s="271" t="s">
        <v>478</v>
      </c>
      <c r="E129" s="271" t="s">
        <v>80</v>
      </c>
      <c r="F129" s="271" t="s">
        <v>458</v>
      </c>
      <c r="G129" s="272" t="s">
        <v>3916</v>
      </c>
      <c r="H129" s="272" t="s">
        <v>8017</v>
      </c>
      <c r="I129" s="271" t="s">
        <v>16</v>
      </c>
      <c r="J129" s="273" t="s">
        <v>8018</v>
      </c>
      <c r="K129" s="271" t="s">
        <v>849</v>
      </c>
      <c r="L129" s="271" t="s">
        <v>93</v>
      </c>
      <c r="M129" s="272" t="s">
        <v>364</v>
      </c>
      <c r="N129" s="271" t="s">
        <v>522</v>
      </c>
      <c r="O129" s="272" t="s">
        <v>8923</v>
      </c>
      <c r="P129" s="271" t="s">
        <v>9033</v>
      </c>
    </row>
    <row r="130" spans="1:16" x14ac:dyDescent="0.3">
      <c r="A130" s="271" t="s">
        <v>2517</v>
      </c>
      <c r="B130" s="271" t="s">
        <v>647</v>
      </c>
      <c r="C130" s="271" t="s">
        <v>1855</v>
      </c>
      <c r="D130" s="271" t="s">
        <v>15</v>
      </c>
      <c r="E130" s="271" t="s">
        <v>60</v>
      </c>
      <c r="F130" s="271" t="s">
        <v>654</v>
      </c>
      <c r="G130" s="272" t="s">
        <v>3916</v>
      </c>
      <c r="H130" s="272" t="s">
        <v>8019</v>
      </c>
      <c r="I130" s="271" t="s">
        <v>16</v>
      </c>
      <c r="J130" s="273" t="s">
        <v>8018</v>
      </c>
      <c r="K130" s="271" t="s">
        <v>3372</v>
      </c>
      <c r="L130" s="271" t="s">
        <v>93</v>
      </c>
      <c r="M130" s="272" t="s">
        <v>364</v>
      </c>
      <c r="N130" s="271" t="s">
        <v>522</v>
      </c>
      <c r="O130" s="272" t="s">
        <v>8923</v>
      </c>
      <c r="P130" s="271" t="s">
        <v>9033</v>
      </c>
    </row>
  </sheetData>
  <autoFilter ref="A1:P85"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9C00-14CB-4588-A5EF-5127C6201D97}">
  <dimension ref="A1:DM2183"/>
  <sheetViews>
    <sheetView zoomScale="60" zoomScaleNormal="60" workbookViewId="0">
      <pane xSplit="8148" topLeftCell="R1"/>
      <selection pane="topRight" activeCell="CM316" sqref="CM316"/>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8"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6640625" style="6" customWidth="1"/>
    <col min="93" max="93" width="7.33203125" style="6" customWidth="1"/>
    <col min="94" max="94" width="7.109375" style="6" customWidth="1"/>
    <col min="95" max="95" width="10.5546875" style="6" customWidth="1"/>
    <col min="96" max="96" width="9.33203125" style="6" customWidth="1"/>
    <col min="97" max="97" width="11" style="6" customWidth="1"/>
    <col min="98" max="98" width="10.5546875" style="6" customWidth="1"/>
    <col min="99" max="99" width="12.44140625" style="6" customWidth="1"/>
    <col min="100" max="100" width="12.33203125" style="6" customWidth="1"/>
    <col min="101" max="102" width="10.77734375" style="6" customWidth="1"/>
    <col min="103" max="16384" width="9.109375" style="6"/>
  </cols>
  <sheetData>
    <row r="1" spans="1:26" ht="39.6" x14ac:dyDescent="0.25">
      <c r="A1" s="249" t="s">
        <v>8919</v>
      </c>
      <c r="B1" s="249" t="s">
        <v>1600</v>
      </c>
      <c r="C1" s="249" t="s">
        <v>1576</v>
      </c>
      <c r="D1" s="249" t="s">
        <v>2147</v>
      </c>
      <c r="E1" s="250" t="s">
        <v>2148</v>
      </c>
      <c r="F1" s="249" t="s">
        <v>2149</v>
      </c>
      <c r="G1" s="249" t="s">
        <v>2150</v>
      </c>
      <c r="H1" s="249" t="s">
        <v>2151</v>
      </c>
      <c r="I1" s="249" t="s">
        <v>2152</v>
      </c>
      <c r="J1" s="251" t="s">
        <v>2153</v>
      </c>
      <c r="K1" s="252" t="s">
        <v>2154</v>
      </c>
      <c r="L1" s="35" t="s">
        <v>8920</v>
      </c>
      <c r="S1" s="6" t="s">
        <v>8919</v>
      </c>
    </row>
    <row r="2" spans="1:26" x14ac:dyDescent="0.25">
      <c r="A2" s="131" t="s">
        <v>264</v>
      </c>
      <c r="B2" s="131" t="s">
        <v>458</v>
      </c>
      <c r="C2" s="253">
        <v>2</v>
      </c>
      <c r="D2" s="247">
        <v>2</v>
      </c>
      <c r="E2" s="247">
        <v>0</v>
      </c>
      <c r="F2" s="247">
        <v>0</v>
      </c>
      <c r="G2" s="247">
        <v>0</v>
      </c>
      <c r="H2" s="247">
        <v>0</v>
      </c>
      <c r="I2" s="247">
        <v>2</v>
      </c>
      <c r="J2" s="254">
        <v>0</v>
      </c>
      <c r="K2" s="254">
        <f t="shared" ref="K2:K14" si="0">SUM(E2:J2)</f>
        <v>2</v>
      </c>
      <c r="L2" s="8">
        <v>2</v>
      </c>
      <c r="S2" s="10" t="s">
        <v>2156</v>
      </c>
      <c r="T2" s="10" t="s">
        <v>70</v>
      </c>
      <c r="U2" s="10" t="s">
        <v>85</v>
      </c>
      <c r="V2" s="10" t="s">
        <v>73</v>
      </c>
      <c r="W2" s="10" t="s">
        <v>79</v>
      </c>
      <c r="X2" s="10" t="s">
        <v>82</v>
      </c>
      <c r="Y2" s="10" t="s">
        <v>1578</v>
      </c>
    </row>
    <row r="3" spans="1:26" x14ac:dyDescent="0.25">
      <c r="A3" s="136" t="s">
        <v>154</v>
      </c>
      <c r="B3" s="136" t="s">
        <v>479</v>
      </c>
      <c r="C3" s="255">
        <v>4</v>
      </c>
      <c r="D3" s="248">
        <v>4</v>
      </c>
      <c r="E3" s="248">
        <v>0</v>
      </c>
      <c r="F3" s="248">
        <v>0</v>
      </c>
      <c r="G3" s="248">
        <v>0</v>
      </c>
      <c r="H3" s="248">
        <v>0</v>
      </c>
      <c r="I3" s="248">
        <v>4</v>
      </c>
      <c r="J3" s="256">
        <v>0</v>
      </c>
      <c r="K3" s="254">
        <f t="shared" si="0"/>
        <v>4</v>
      </c>
      <c r="S3" s="10" t="s">
        <v>1587</v>
      </c>
      <c r="T3" s="15">
        <v>0</v>
      </c>
      <c r="U3" s="15">
        <v>0</v>
      </c>
      <c r="V3" s="15">
        <v>0</v>
      </c>
      <c r="W3" s="15">
        <v>0</v>
      </c>
      <c r="X3" s="15">
        <v>0</v>
      </c>
      <c r="Y3" s="10">
        <f t="shared" ref="Y3:Y13" si="1">SUM(T3:X3)</f>
        <v>0</v>
      </c>
    </row>
    <row r="4" spans="1:26" x14ac:dyDescent="0.25">
      <c r="A4" s="136" t="s">
        <v>154</v>
      </c>
      <c r="B4" s="136" t="s">
        <v>458</v>
      </c>
      <c r="C4" s="255">
        <v>64</v>
      </c>
      <c r="D4" s="248">
        <v>63</v>
      </c>
      <c r="E4" s="248">
        <v>0</v>
      </c>
      <c r="F4" s="248">
        <v>8</v>
      </c>
      <c r="G4" s="248">
        <v>0</v>
      </c>
      <c r="H4" s="248">
        <v>24</v>
      </c>
      <c r="I4" s="248">
        <v>31</v>
      </c>
      <c r="J4" s="256">
        <v>0</v>
      </c>
      <c r="K4" s="254">
        <f t="shared" si="0"/>
        <v>63</v>
      </c>
      <c r="L4" s="8">
        <v>67</v>
      </c>
      <c r="S4" s="40" t="s">
        <v>1588</v>
      </c>
      <c r="T4" s="41">
        <v>0</v>
      </c>
      <c r="U4" s="41">
        <v>0</v>
      </c>
      <c r="V4" s="41">
        <v>0</v>
      </c>
      <c r="W4" s="41">
        <v>0</v>
      </c>
      <c r="X4" s="41">
        <v>0</v>
      </c>
      <c r="Y4" s="10">
        <f t="shared" si="1"/>
        <v>0</v>
      </c>
    </row>
    <row r="5" spans="1:26" x14ac:dyDescent="0.25">
      <c r="A5" s="131" t="s">
        <v>80</v>
      </c>
      <c r="B5" s="131" t="s">
        <v>654</v>
      </c>
      <c r="C5" s="253">
        <v>28</v>
      </c>
      <c r="D5" s="247">
        <v>27</v>
      </c>
      <c r="E5" s="247">
        <v>0</v>
      </c>
      <c r="F5" s="247">
        <v>7</v>
      </c>
      <c r="G5" s="247">
        <v>0</v>
      </c>
      <c r="H5" s="247">
        <v>20</v>
      </c>
      <c r="I5" s="247">
        <v>0</v>
      </c>
      <c r="J5" s="254">
        <v>0</v>
      </c>
      <c r="K5" s="254">
        <f t="shared" si="0"/>
        <v>27</v>
      </c>
      <c r="S5" s="10" t="s">
        <v>1589</v>
      </c>
      <c r="T5" s="15">
        <v>0</v>
      </c>
      <c r="U5" s="15">
        <v>0</v>
      </c>
      <c r="V5" s="15">
        <v>0</v>
      </c>
      <c r="W5" s="15">
        <v>0</v>
      </c>
      <c r="X5" s="15">
        <v>0</v>
      </c>
      <c r="Y5" s="10">
        <f t="shared" si="1"/>
        <v>0</v>
      </c>
    </row>
    <row r="6" spans="1:26" x14ac:dyDescent="0.25">
      <c r="A6" s="131" t="s">
        <v>80</v>
      </c>
      <c r="B6" s="131" t="s">
        <v>479</v>
      </c>
      <c r="C6" s="253">
        <v>13</v>
      </c>
      <c r="D6" s="247">
        <v>13</v>
      </c>
      <c r="E6" s="247">
        <v>0</v>
      </c>
      <c r="F6" s="247">
        <v>0</v>
      </c>
      <c r="G6" s="247">
        <v>0</v>
      </c>
      <c r="H6" s="247">
        <v>1</v>
      </c>
      <c r="I6" s="247">
        <v>12</v>
      </c>
      <c r="J6" s="254">
        <v>0</v>
      </c>
      <c r="K6" s="254">
        <f t="shared" si="0"/>
        <v>13</v>
      </c>
      <c r="S6" s="40" t="s">
        <v>1590</v>
      </c>
      <c r="T6" s="41">
        <v>0</v>
      </c>
      <c r="U6" s="41">
        <v>0</v>
      </c>
      <c r="V6" s="41">
        <v>0</v>
      </c>
      <c r="W6" s="41">
        <v>0</v>
      </c>
      <c r="X6" s="41">
        <v>0</v>
      </c>
      <c r="Y6" s="10">
        <f t="shared" si="1"/>
        <v>0</v>
      </c>
    </row>
    <row r="7" spans="1:26" x14ac:dyDescent="0.25">
      <c r="A7" s="131" t="s">
        <v>80</v>
      </c>
      <c r="B7" s="131" t="s">
        <v>1305</v>
      </c>
      <c r="C7" s="253">
        <v>1</v>
      </c>
      <c r="D7" s="247">
        <v>1</v>
      </c>
      <c r="E7" s="247">
        <v>0</v>
      </c>
      <c r="F7" s="247">
        <v>0</v>
      </c>
      <c r="G7" s="247">
        <v>0</v>
      </c>
      <c r="H7" s="247">
        <v>1</v>
      </c>
      <c r="I7" s="247">
        <v>0</v>
      </c>
      <c r="J7" s="254">
        <v>0</v>
      </c>
      <c r="K7" s="254">
        <f t="shared" si="0"/>
        <v>1</v>
      </c>
      <c r="S7" s="10" t="s">
        <v>1591</v>
      </c>
      <c r="T7" s="15">
        <v>0</v>
      </c>
      <c r="U7" s="15">
        <v>0</v>
      </c>
      <c r="V7" s="15">
        <v>0</v>
      </c>
      <c r="W7" s="15">
        <v>0</v>
      </c>
      <c r="X7" s="15">
        <v>0</v>
      </c>
      <c r="Y7" s="10">
        <f t="shared" si="1"/>
        <v>0</v>
      </c>
    </row>
    <row r="8" spans="1:26" x14ac:dyDescent="0.25">
      <c r="A8" s="131" t="s">
        <v>80</v>
      </c>
      <c r="B8" s="131" t="s">
        <v>458</v>
      </c>
      <c r="C8" s="253">
        <v>183</v>
      </c>
      <c r="D8" s="247">
        <v>181</v>
      </c>
      <c r="E8" s="247">
        <v>12</v>
      </c>
      <c r="F8" s="247">
        <v>21</v>
      </c>
      <c r="G8" s="247">
        <v>12</v>
      </c>
      <c r="H8" s="247">
        <v>35</v>
      </c>
      <c r="I8" s="247">
        <v>101</v>
      </c>
      <c r="J8" s="254">
        <v>0</v>
      </c>
      <c r="K8" s="254">
        <f t="shared" si="0"/>
        <v>181</v>
      </c>
      <c r="L8" s="8">
        <f>SUM(D5:D8)</f>
        <v>222</v>
      </c>
      <c r="S8" s="40" t="s">
        <v>1592</v>
      </c>
      <c r="T8" s="41">
        <v>0</v>
      </c>
      <c r="U8" s="41">
        <v>0</v>
      </c>
      <c r="V8" s="41">
        <v>0</v>
      </c>
      <c r="W8" s="41">
        <v>0</v>
      </c>
      <c r="X8" s="41">
        <v>0</v>
      </c>
      <c r="Y8" s="10">
        <f t="shared" si="1"/>
        <v>0</v>
      </c>
    </row>
    <row r="9" spans="1:26" x14ac:dyDescent="0.25">
      <c r="A9" s="136" t="s">
        <v>60</v>
      </c>
      <c r="B9" s="136" t="s">
        <v>654</v>
      </c>
      <c r="C9" s="255">
        <v>97</v>
      </c>
      <c r="D9" s="248">
        <v>94</v>
      </c>
      <c r="E9" s="248">
        <v>12</v>
      </c>
      <c r="F9" s="248">
        <v>22</v>
      </c>
      <c r="G9" s="248">
        <v>12</v>
      </c>
      <c r="H9" s="248">
        <v>47</v>
      </c>
      <c r="I9" s="248">
        <v>1</v>
      </c>
      <c r="J9" s="256">
        <v>0</v>
      </c>
      <c r="K9" s="254">
        <f t="shared" si="0"/>
        <v>94</v>
      </c>
      <c r="S9" s="10" t="s">
        <v>1593</v>
      </c>
      <c r="T9" s="15">
        <v>0</v>
      </c>
      <c r="U9" s="15">
        <v>0</v>
      </c>
      <c r="V9" s="15">
        <v>0</v>
      </c>
      <c r="W9" s="15">
        <v>0</v>
      </c>
      <c r="X9" s="15">
        <v>2</v>
      </c>
      <c r="Y9" s="10">
        <f t="shared" si="1"/>
        <v>2</v>
      </c>
    </row>
    <row r="10" spans="1:26" x14ac:dyDescent="0.25">
      <c r="A10" s="136" t="s">
        <v>60</v>
      </c>
      <c r="B10" s="136" t="s">
        <v>479</v>
      </c>
      <c r="C10" s="255">
        <v>70</v>
      </c>
      <c r="D10" s="248">
        <v>70</v>
      </c>
      <c r="E10" s="248">
        <v>0</v>
      </c>
      <c r="F10" s="248">
        <v>3</v>
      </c>
      <c r="G10" s="248">
        <v>0</v>
      </c>
      <c r="H10" s="248">
        <v>28</v>
      </c>
      <c r="I10" s="248">
        <v>39</v>
      </c>
      <c r="J10" s="256">
        <v>0</v>
      </c>
      <c r="K10" s="254">
        <f t="shared" si="0"/>
        <v>70</v>
      </c>
      <c r="S10" s="40" t="s">
        <v>1594</v>
      </c>
      <c r="T10" s="41">
        <v>0</v>
      </c>
      <c r="U10" s="41">
        <v>8</v>
      </c>
      <c r="V10" s="41">
        <v>0</v>
      </c>
      <c r="W10" s="41">
        <v>24</v>
      </c>
      <c r="X10" s="41">
        <v>35</v>
      </c>
      <c r="Y10" s="10">
        <f t="shared" si="1"/>
        <v>67</v>
      </c>
      <c r="Z10" s="8"/>
    </row>
    <row r="11" spans="1:26" x14ac:dyDescent="0.25">
      <c r="A11" s="136" t="s">
        <v>60</v>
      </c>
      <c r="B11" s="136" t="s">
        <v>650</v>
      </c>
      <c r="C11" s="255">
        <v>5</v>
      </c>
      <c r="D11" s="248">
        <v>4</v>
      </c>
      <c r="E11" s="248">
        <v>0</v>
      </c>
      <c r="F11" s="248">
        <v>4</v>
      </c>
      <c r="G11" s="248">
        <v>0</v>
      </c>
      <c r="H11" s="248">
        <v>0</v>
      </c>
      <c r="I11" s="248">
        <v>0</v>
      </c>
      <c r="J11" s="256">
        <v>0</v>
      </c>
      <c r="K11" s="254">
        <f t="shared" si="0"/>
        <v>4</v>
      </c>
      <c r="S11" s="10" t="s">
        <v>1595</v>
      </c>
      <c r="T11" s="15">
        <v>12</v>
      </c>
      <c r="U11" s="15">
        <v>28</v>
      </c>
      <c r="V11" s="15">
        <v>12</v>
      </c>
      <c r="W11" s="15">
        <v>57</v>
      </c>
      <c r="X11" s="15">
        <v>113</v>
      </c>
      <c r="Y11" s="10">
        <f t="shared" si="1"/>
        <v>222</v>
      </c>
      <c r="Z11" s="8"/>
    </row>
    <row r="12" spans="1:26" x14ac:dyDescent="0.25">
      <c r="A12" s="136" t="s">
        <v>60</v>
      </c>
      <c r="B12" s="136" t="s">
        <v>1305</v>
      </c>
      <c r="C12" s="255">
        <v>3</v>
      </c>
      <c r="D12" s="248">
        <v>3</v>
      </c>
      <c r="E12" s="248">
        <v>0</v>
      </c>
      <c r="F12" s="248">
        <v>2</v>
      </c>
      <c r="G12" s="248">
        <v>0</v>
      </c>
      <c r="H12" s="248">
        <v>1</v>
      </c>
      <c r="I12" s="248">
        <v>0</v>
      </c>
      <c r="J12" s="256">
        <v>0</v>
      </c>
      <c r="K12" s="254">
        <f t="shared" si="0"/>
        <v>3</v>
      </c>
      <c r="S12" s="40" t="s">
        <v>1596</v>
      </c>
      <c r="T12" s="41">
        <v>119</v>
      </c>
      <c r="U12" s="41">
        <v>133</v>
      </c>
      <c r="V12" s="41">
        <v>60</v>
      </c>
      <c r="W12" s="41">
        <v>217</v>
      </c>
      <c r="X12" s="41">
        <v>1067</v>
      </c>
      <c r="Y12" s="10">
        <f t="shared" si="1"/>
        <v>1596</v>
      </c>
    </row>
    <row r="13" spans="1:26" x14ac:dyDescent="0.25">
      <c r="A13" s="136" t="s">
        <v>60</v>
      </c>
      <c r="B13" s="136" t="s">
        <v>458</v>
      </c>
      <c r="C13" s="255">
        <v>1430</v>
      </c>
      <c r="D13" s="248">
        <v>1425</v>
      </c>
      <c r="E13" s="248">
        <v>107</v>
      </c>
      <c r="F13" s="248">
        <v>102</v>
      </c>
      <c r="G13" s="248">
        <v>48</v>
      </c>
      <c r="H13" s="248">
        <v>141</v>
      </c>
      <c r="I13" s="248">
        <v>1027</v>
      </c>
      <c r="J13" s="256">
        <v>0</v>
      </c>
      <c r="K13" s="254">
        <f t="shared" si="0"/>
        <v>1425</v>
      </c>
      <c r="L13" s="8">
        <f>SUM(D9:D13)</f>
        <v>1596</v>
      </c>
      <c r="S13" s="10" t="s">
        <v>2157</v>
      </c>
      <c r="T13" s="15">
        <v>0</v>
      </c>
      <c r="U13" s="15">
        <v>0</v>
      </c>
      <c r="V13" s="15">
        <v>0</v>
      </c>
      <c r="W13" s="15">
        <v>52</v>
      </c>
      <c r="X13" s="15">
        <v>0</v>
      </c>
      <c r="Y13" s="10">
        <f t="shared" si="1"/>
        <v>52</v>
      </c>
      <c r="Z13" s="8"/>
    </row>
    <row r="14" spans="1:26" x14ac:dyDescent="0.25">
      <c r="A14" s="131" t="s">
        <v>75</v>
      </c>
      <c r="B14" s="131" t="s">
        <v>479</v>
      </c>
      <c r="C14" s="253">
        <v>52</v>
      </c>
      <c r="D14" s="247">
        <v>52</v>
      </c>
      <c r="E14" s="247">
        <v>0</v>
      </c>
      <c r="F14" s="247">
        <v>0</v>
      </c>
      <c r="G14" s="247">
        <v>0</v>
      </c>
      <c r="H14" s="247">
        <v>52</v>
      </c>
      <c r="I14" s="247">
        <v>0</v>
      </c>
      <c r="J14" s="254">
        <v>0</v>
      </c>
      <c r="K14" s="254">
        <f t="shared" si="0"/>
        <v>52</v>
      </c>
      <c r="L14" s="8">
        <v>52</v>
      </c>
      <c r="T14" s="8">
        <f>SUM(T3:T13)</f>
        <v>131</v>
      </c>
      <c r="U14" s="8">
        <f t="shared" ref="U14:X14" si="2">SUM(U3:U13)</f>
        <v>169</v>
      </c>
      <c r="V14" s="8">
        <f t="shared" si="2"/>
        <v>72</v>
      </c>
      <c r="W14" s="8">
        <f t="shared" si="2"/>
        <v>350</v>
      </c>
      <c r="X14" s="8">
        <f t="shared" si="2"/>
        <v>1217</v>
      </c>
      <c r="Y14" s="10">
        <f>SUM(T14:X14)</f>
        <v>1939</v>
      </c>
    </row>
    <row r="15" spans="1:26" x14ac:dyDescent="0.25">
      <c r="A15" s="131" t="s">
        <v>2159</v>
      </c>
      <c r="B15" s="257"/>
      <c r="C15" s="257">
        <f t="shared" ref="C15:I15" si="3">SUM(C2:C14)</f>
        <v>1952</v>
      </c>
      <c r="D15" s="257">
        <f t="shared" si="3"/>
        <v>1939</v>
      </c>
      <c r="E15" s="257">
        <f t="shared" si="3"/>
        <v>131</v>
      </c>
      <c r="F15" s="257">
        <f t="shared" si="3"/>
        <v>169</v>
      </c>
      <c r="G15" s="257">
        <f t="shared" si="3"/>
        <v>72</v>
      </c>
      <c r="H15" s="257">
        <f t="shared" si="3"/>
        <v>350</v>
      </c>
      <c r="I15" s="257">
        <f t="shared" si="3"/>
        <v>1217</v>
      </c>
      <c r="J15" s="257">
        <v>0</v>
      </c>
      <c r="K15" s="257">
        <f>SUM(K2:K14)</f>
        <v>1939</v>
      </c>
      <c r="L15" s="8">
        <f>SUM(L2:L14)</f>
        <v>1939</v>
      </c>
    </row>
    <row r="16" spans="1:26" x14ac:dyDescent="0.25">
      <c r="A16" s="258"/>
      <c r="B16" s="258"/>
      <c r="C16" s="258"/>
      <c r="D16" s="258"/>
      <c r="E16" s="258"/>
      <c r="F16" s="258"/>
      <c r="G16" s="258"/>
      <c r="H16" s="258"/>
      <c r="I16" s="258" t="s">
        <v>8921</v>
      </c>
      <c r="J16" s="258"/>
      <c r="K16" s="258"/>
      <c r="S16" s="10" t="s">
        <v>2158</v>
      </c>
      <c r="T16" s="10" t="s">
        <v>70</v>
      </c>
      <c r="U16" s="10" t="s">
        <v>85</v>
      </c>
      <c r="V16" s="10" t="s">
        <v>73</v>
      </c>
      <c r="W16" s="10" t="s">
        <v>79</v>
      </c>
      <c r="X16" s="10" t="s">
        <v>82</v>
      </c>
      <c r="Y16" s="10" t="s">
        <v>1578</v>
      </c>
    </row>
    <row r="17" spans="3:26" x14ac:dyDescent="0.25">
      <c r="S17" s="10" t="s">
        <v>1587</v>
      </c>
      <c r="T17" s="241">
        <v>0</v>
      </c>
      <c r="U17" s="241">
        <v>0</v>
      </c>
      <c r="V17" s="241">
        <v>0</v>
      </c>
      <c r="W17" s="241">
        <v>0</v>
      </c>
      <c r="X17" s="241">
        <v>0</v>
      </c>
      <c r="Y17" s="10">
        <f t="shared" ref="Y17:Y27" si="4">SUM(T17:X17)</f>
        <v>0</v>
      </c>
    </row>
    <row r="18" spans="3:26" x14ac:dyDescent="0.25">
      <c r="C18" s="8"/>
      <c r="D18" s="8"/>
      <c r="E18" s="8"/>
      <c r="F18" s="8"/>
      <c r="G18" s="8"/>
      <c r="H18" s="8"/>
      <c r="I18" s="8"/>
      <c r="J18" s="8"/>
      <c r="S18" s="40" t="s">
        <v>1588</v>
      </c>
      <c r="T18" s="242">
        <v>0</v>
      </c>
      <c r="U18" s="242">
        <v>0</v>
      </c>
      <c r="V18" s="242">
        <v>0</v>
      </c>
      <c r="W18" s="243">
        <v>0</v>
      </c>
      <c r="X18" s="242">
        <v>0</v>
      </c>
      <c r="Y18" s="10">
        <f t="shared" si="4"/>
        <v>0</v>
      </c>
    </row>
    <row r="19" spans="3:26" x14ac:dyDescent="0.25">
      <c r="S19" s="10" t="s">
        <v>1589</v>
      </c>
      <c r="T19" s="244">
        <v>0</v>
      </c>
      <c r="U19" s="244">
        <v>0</v>
      </c>
      <c r="V19" s="244">
        <v>0</v>
      </c>
      <c r="W19" s="241">
        <v>0</v>
      </c>
      <c r="X19" s="244">
        <v>0</v>
      </c>
      <c r="Y19" s="10">
        <f t="shared" si="4"/>
        <v>0</v>
      </c>
    </row>
    <row r="20" spans="3:26" x14ac:dyDescent="0.25">
      <c r="S20" s="40" t="s">
        <v>1590</v>
      </c>
      <c r="T20" s="245">
        <v>0</v>
      </c>
      <c r="U20" s="245">
        <v>0</v>
      </c>
      <c r="V20" s="245">
        <v>0</v>
      </c>
      <c r="W20" s="245">
        <v>0</v>
      </c>
      <c r="X20" s="245">
        <v>0</v>
      </c>
      <c r="Y20" s="10">
        <f t="shared" si="4"/>
        <v>0</v>
      </c>
    </row>
    <row r="21" spans="3:26" x14ac:dyDescent="0.25">
      <c r="S21" s="47" t="s">
        <v>1591</v>
      </c>
      <c r="T21" s="246">
        <v>0</v>
      </c>
      <c r="U21" s="246">
        <v>0</v>
      </c>
      <c r="V21" s="246">
        <v>0</v>
      </c>
      <c r="W21" s="246">
        <v>0</v>
      </c>
      <c r="X21" s="246">
        <v>0</v>
      </c>
      <c r="Y21" s="47">
        <f t="shared" si="4"/>
        <v>0</v>
      </c>
    </row>
    <row r="22" spans="3:26" x14ac:dyDescent="0.25">
      <c r="S22" s="40" t="s">
        <v>1592</v>
      </c>
      <c r="T22" s="117">
        <v>0</v>
      </c>
      <c r="U22" s="117">
        <v>0</v>
      </c>
      <c r="V22" s="117">
        <v>0</v>
      </c>
      <c r="W22" s="117">
        <v>0</v>
      </c>
      <c r="X22" s="117">
        <v>0</v>
      </c>
      <c r="Y22" s="10">
        <f t="shared" si="4"/>
        <v>0</v>
      </c>
    </row>
    <row r="23" spans="3:26" x14ac:dyDescent="0.25">
      <c r="S23" s="10" t="s">
        <v>1593</v>
      </c>
      <c r="T23" s="116">
        <v>0</v>
      </c>
      <c r="U23" s="116">
        <v>0</v>
      </c>
      <c r="V23" s="116">
        <v>0</v>
      </c>
      <c r="W23" s="116">
        <v>0</v>
      </c>
      <c r="X23" s="116">
        <v>0</v>
      </c>
      <c r="Y23" s="10">
        <f t="shared" si="4"/>
        <v>0</v>
      </c>
    </row>
    <row r="24" spans="3:26" x14ac:dyDescent="0.25">
      <c r="S24" s="40" t="s">
        <v>1594</v>
      </c>
      <c r="T24" s="117">
        <v>0</v>
      </c>
      <c r="U24" s="117">
        <v>0</v>
      </c>
      <c r="V24" s="117">
        <v>0</v>
      </c>
      <c r="W24" s="117">
        <v>0</v>
      </c>
      <c r="X24" s="117">
        <v>0</v>
      </c>
      <c r="Y24" s="10">
        <f t="shared" si="4"/>
        <v>0</v>
      </c>
    </row>
    <row r="25" spans="3:26" x14ac:dyDescent="0.25">
      <c r="S25" s="10" t="s">
        <v>1595</v>
      </c>
      <c r="T25" s="247">
        <v>0</v>
      </c>
      <c r="U25" s="247">
        <v>7</v>
      </c>
      <c r="V25" s="247">
        <v>0</v>
      </c>
      <c r="W25" s="247">
        <v>20</v>
      </c>
      <c r="X25" s="247">
        <v>0</v>
      </c>
      <c r="Y25" s="10">
        <f t="shared" si="4"/>
        <v>27</v>
      </c>
    </row>
    <row r="26" spans="3:26" x14ac:dyDescent="0.25">
      <c r="S26" s="40" t="s">
        <v>1596</v>
      </c>
      <c r="T26" s="248">
        <v>12</v>
      </c>
      <c r="U26" s="248">
        <v>22</v>
      </c>
      <c r="V26" s="248">
        <v>12</v>
      </c>
      <c r="W26" s="248">
        <v>47</v>
      </c>
      <c r="X26" s="248">
        <v>1</v>
      </c>
      <c r="Y26" s="10">
        <f t="shared" si="4"/>
        <v>94</v>
      </c>
    </row>
    <row r="27" spans="3:26" x14ac:dyDescent="0.25">
      <c r="S27" s="10" t="s">
        <v>2157</v>
      </c>
      <c r="T27" s="247">
        <v>0</v>
      </c>
      <c r="U27" s="247">
        <v>0</v>
      </c>
      <c r="V27" s="247">
        <v>0</v>
      </c>
      <c r="W27" s="247">
        <v>0</v>
      </c>
      <c r="X27" s="247">
        <v>0</v>
      </c>
      <c r="Y27" s="10">
        <f t="shared" si="4"/>
        <v>0</v>
      </c>
    </row>
    <row r="28" spans="3:26" x14ac:dyDescent="0.25">
      <c r="T28" s="52">
        <f>SUM(T17:T27)</f>
        <v>12</v>
      </c>
      <c r="U28" s="52">
        <f t="shared" ref="U28:X28" si="5">SUM(U17:U27)</f>
        <v>29</v>
      </c>
      <c r="V28" s="52">
        <f t="shared" si="5"/>
        <v>12</v>
      </c>
      <c r="W28" s="52">
        <f t="shared" si="5"/>
        <v>67</v>
      </c>
      <c r="X28" s="52">
        <f t="shared" si="5"/>
        <v>1</v>
      </c>
      <c r="Y28" s="47">
        <f>SUM(T28:X28)</f>
        <v>121</v>
      </c>
    </row>
    <row r="30" spans="3:26" x14ac:dyDescent="0.25">
      <c r="S30" s="10" t="s">
        <v>2161</v>
      </c>
      <c r="T30" s="10" t="s">
        <v>70</v>
      </c>
      <c r="U30" s="10" t="s">
        <v>85</v>
      </c>
      <c r="V30" s="10" t="s">
        <v>73</v>
      </c>
      <c r="W30" s="10" t="s">
        <v>79</v>
      </c>
      <c r="X30" s="10" t="s">
        <v>82</v>
      </c>
      <c r="Y30" s="10" t="s">
        <v>2162</v>
      </c>
    </row>
    <row r="31" spans="3:26" x14ac:dyDescent="0.25">
      <c r="S31" s="10" t="s">
        <v>1587</v>
      </c>
      <c r="T31" s="15">
        <v>0</v>
      </c>
      <c r="U31" s="15">
        <v>0</v>
      </c>
      <c r="V31" s="15">
        <v>0</v>
      </c>
      <c r="W31" s="15">
        <v>0</v>
      </c>
      <c r="X31" s="15">
        <v>0</v>
      </c>
      <c r="Y31" s="15">
        <f t="shared" ref="Y31:Y36" si="6">SUM(T31:X31)</f>
        <v>0</v>
      </c>
      <c r="Z31" s="10" t="s">
        <v>1587</v>
      </c>
    </row>
    <row r="32" spans="3:26" x14ac:dyDescent="0.25">
      <c r="S32" s="40" t="s">
        <v>1588</v>
      </c>
      <c r="T32" s="41">
        <v>0</v>
      </c>
      <c r="U32" s="41">
        <v>0</v>
      </c>
      <c r="V32" s="41">
        <v>0</v>
      </c>
      <c r="W32" s="41">
        <v>0</v>
      </c>
      <c r="X32" s="41">
        <v>0</v>
      </c>
      <c r="Y32" s="15">
        <f t="shared" si="6"/>
        <v>0</v>
      </c>
      <c r="Z32" s="40" t="s">
        <v>1588</v>
      </c>
    </row>
    <row r="33" spans="1:26" x14ac:dyDescent="0.25">
      <c r="S33" s="10" t="s">
        <v>1589</v>
      </c>
      <c r="T33" s="15">
        <v>0</v>
      </c>
      <c r="U33" s="15">
        <v>0</v>
      </c>
      <c r="V33" s="15">
        <v>0</v>
      </c>
      <c r="W33" s="15">
        <v>0</v>
      </c>
      <c r="X33" s="15">
        <v>0</v>
      </c>
      <c r="Y33" s="15">
        <f t="shared" si="6"/>
        <v>0</v>
      </c>
      <c r="Z33" s="10" t="s">
        <v>1589</v>
      </c>
    </row>
    <row r="34" spans="1:26" x14ac:dyDescent="0.25">
      <c r="H34" s="270"/>
      <c r="S34" s="40" t="s">
        <v>1590</v>
      </c>
      <c r="T34" s="41">
        <v>0</v>
      </c>
      <c r="U34" s="41">
        <v>0</v>
      </c>
      <c r="V34" s="41">
        <v>0</v>
      </c>
      <c r="W34" s="41">
        <v>0</v>
      </c>
      <c r="X34" s="41">
        <v>0</v>
      </c>
      <c r="Y34" s="15">
        <f t="shared" si="6"/>
        <v>0</v>
      </c>
      <c r="Z34" s="40" t="s">
        <v>1590</v>
      </c>
    </row>
    <row r="35" spans="1:26" x14ac:dyDescent="0.25">
      <c r="H35" s="270"/>
      <c r="S35" s="10" t="s">
        <v>1591</v>
      </c>
      <c r="T35" s="15">
        <v>0</v>
      </c>
      <c r="U35" s="15">
        <v>0</v>
      </c>
      <c r="V35" s="15">
        <v>0</v>
      </c>
      <c r="W35" s="15">
        <v>0</v>
      </c>
      <c r="X35" s="15">
        <v>0</v>
      </c>
      <c r="Y35" s="15">
        <f t="shared" si="6"/>
        <v>0</v>
      </c>
      <c r="Z35" s="10" t="s">
        <v>1591</v>
      </c>
    </row>
    <row r="36" spans="1:26" x14ac:dyDescent="0.25">
      <c r="H36" s="270"/>
      <c r="S36" s="40" t="s">
        <v>1592</v>
      </c>
      <c r="T36" s="41">
        <v>0</v>
      </c>
      <c r="U36" s="41">
        <v>0</v>
      </c>
      <c r="V36" s="41">
        <v>0</v>
      </c>
      <c r="W36" s="41">
        <v>0</v>
      </c>
      <c r="X36" s="41">
        <v>0</v>
      </c>
      <c r="Y36" s="15">
        <f t="shared" si="6"/>
        <v>0</v>
      </c>
      <c r="Z36" s="40" t="s">
        <v>1592</v>
      </c>
    </row>
    <row r="37" spans="1:26" x14ac:dyDescent="0.25">
      <c r="H37" s="270"/>
      <c r="S37" s="10" t="s">
        <v>1593</v>
      </c>
      <c r="T37" s="15">
        <v>0</v>
      </c>
      <c r="U37" s="15">
        <v>0</v>
      </c>
      <c r="V37" s="15">
        <v>0</v>
      </c>
      <c r="W37" s="15">
        <v>0</v>
      </c>
      <c r="X37" s="15">
        <v>2</v>
      </c>
      <c r="Y37" s="15">
        <f t="shared" ref="Y37:Y42" si="7">SUM(T37:W37)</f>
        <v>0</v>
      </c>
      <c r="Z37" s="10" t="s">
        <v>1593</v>
      </c>
    </row>
    <row r="38" spans="1:26" x14ac:dyDescent="0.25">
      <c r="H38" s="270"/>
      <c r="S38" s="40" t="s">
        <v>1594</v>
      </c>
      <c r="T38" s="41">
        <v>0</v>
      </c>
      <c r="U38" s="41">
        <v>8</v>
      </c>
      <c r="V38" s="41">
        <v>0</v>
      </c>
      <c r="W38" s="41">
        <v>24</v>
      </c>
      <c r="X38" s="41">
        <v>35</v>
      </c>
      <c r="Y38" s="15">
        <f t="shared" si="7"/>
        <v>32</v>
      </c>
      <c r="Z38" s="40" t="s">
        <v>1594</v>
      </c>
    </row>
    <row r="39" spans="1:26" x14ac:dyDescent="0.25">
      <c r="H39" s="270"/>
      <c r="S39" s="10" t="s">
        <v>1595</v>
      </c>
      <c r="T39" s="15">
        <v>12</v>
      </c>
      <c r="U39" s="15">
        <v>21</v>
      </c>
      <c r="V39" s="15">
        <v>12</v>
      </c>
      <c r="W39" s="15">
        <v>37</v>
      </c>
      <c r="X39" s="15">
        <v>113</v>
      </c>
      <c r="Y39" s="15">
        <f t="shared" si="7"/>
        <v>82</v>
      </c>
      <c r="Z39" s="10" t="s">
        <v>1595</v>
      </c>
    </row>
    <row r="40" spans="1:26" x14ac:dyDescent="0.25">
      <c r="S40" s="40" t="s">
        <v>1596</v>
      </c>
      <c r="T40" s="41">
        <v>107</v>
      </c>
      <c r="U40" s="41">
        <v>111</v>
      </c>
      <c r="V40" s="41">
        <v>48</v>
      </c>
      <c r="W40" s="41">
        <v>170</v>
      </c>
      <c r="X40" s="41">
        <v>1066</v>
      </c>
      <c r="Y40" s="15">
        <f t="shared" si="7"/>
        <v>436</v>
      </c>
      <c r="Z40" s="40" t="s">
        <v>1596</v>
      </c>
    </row>
    <row r="41" spans="1:26" x14ac:dyDescent="0.25">
      <c r="S41" s="10" t="s">
        <v>2157</v>
      </c>
      <c r="T41" s="15">
        <v>0</v>
      </c>
      <c r="U41" s="15">
        <v>0</v>
      </c>
      <c r="V41" s="15">
        <v>0</v>
      </c>
      <c r="W41" s="15">
        <v>52</v>
      </c>
      <c r="X41" s="15">
        <v>0</v>
      </c>
      <c r="Y41" s="15">
        <f t="shared" si="7"/>
        <v>52</v>
      </c>
      <c r="Z41" s="10" t="s">
        <v>2157</v>
      </c>
    </row>
    <row r="42" spans="1:26" x14ac:dyDescent="0.25">
      <c r="T42" s="8">
        <f>SUM(T31:T41)</f>
        <v>119</v>
      </c>
      <c r="U42" s="8">
        <f t="shared" ref="U42:X42" si="8">SUM(U31:U41)</f>
        <v>140</v>
      </c>
      <c r="V42" s="8">
        <f t="shared" si="8"/>
        <v>60</v>
      </c>
      <c r="W42" s="8">
        <f t="shared" si="8"/>
        <v>283</v>
      </c>
      <c r="X42" s="8">
        <f t="shared" si="8"/>
        <v>1216</v>
      </c>
      <c r="Y42" s="15">
        <f t="shared" si="7"/>
        <v>602</v>
      </c>
    </row>
    <row r="48" spans="1:26" ht="39.6" x14ac:dyDescent="0.25">
      <c r="A48" s="249" t="s">
        <v>2512</v>
      </c>
      <c r="B48" s="249" t="s">
        <v>1600</v>
      </c>
      <c r="C48" s="249" t="s">
        <v>1576</v>
      </c>
      <c r="D48" s="249" t="s">
        <v>2147</v>
      </c>
      <c r="E48" s="250" t="s">
        <v>2148</v>
      </c>
      <c r="F48" s="249" t="s">
        <v>2149</v>
      </c>
      <c r="G48" s="249" t="s">
        <v>2150</v>
      </c>
      <c r="H48" s="249" t="s">
        <v>2151</v>
      </c>
      <c r="I48" s="249" t="s">
        <v>2152</v>
      </c>
      <c r="J48" s="251" t="s">
        <v>2153</v>
      </c>
      <c r="K48" s="252" t="s">
        <v>2154</v>
      </c>
      <c r="L48" s="35" t="s">
        <v>2513</v>
      </c>
      <c r="S48" s="6" t="s">
        <v>2512</v>
      </c>
    </row>
    <row r="49" spans="1:26" x14ac:dyDescent="0.25">
      <c r="A49" s="131" t="s">
        <v>314</v>
      </c>
      <c r="B49" s="131" t="s">
        <v>458</v>
      </c>
      <c r="C49" s="253">
        <v>1</v>
      </c>
      <c r="D49" s="247">
        <v>1</v>
      </c>
      <c r="E49" s="247">
        <v>0</v>
      </c>
      <c r="F49" s="247">
        <v>0</v>
      </c>
      <c r="G49" s="247">
        <v>0</v>
      </c>
      <c r="H49" s="247">
        <v>1</v>
      </c>
      <c r="I49" s="247">
        <v>0</v>
      </c>
      <c r="J49" s="254">
        <v>0</v>
      </c>
      <c r="K49" s="254">
        <f t="shared" ref="K49:K67" si="9">SUM(E49:J49)</f>
        <v>1</v>
      </c>
      <c r="L49" s="8">
        <v>1</v>
      </c>
      <c r="S49" s="10" t="s">
        <v>2156</v>
      </c>
      <c r="T49" s="10" t="s">
        <v>70</v>
      </c>
      <c r="U49" s="10" t="s">
        <v>85</v>
      </c>
      <c r="V49" s="10" t="s">
        <v>73</v>
      </c>
      <c r="W49" s="10" t="s">
        <v>79</v>
      </c>
      <c r="X49" s="10" t="s">
        <v>82</v>
      </c>
      <c r="Y49" s="10" t="s">
        <v>1578</v>
      </c>
    </row>
    <row r="50" spans="1:26" x14ac:dyDescent="0.25">
      <c r="A50" s="136" t="s">
        <v>1269</v>
      </c>
      <c r="B50" s="136" t="s">
        <v>654</v>
      </c>
      <c r="C50" s="255">
        <v>1</v>
      </c>
      <c r="D50" s="248">
        <v>1</v>
      </c>
      <c r="E50" s="248">
        <v>0</v>
      </c>
      <c r="F50" s="248">
        <v>0</v>
      </c>
      <c r="G50" s="248">
        <v>0</v>
      </c>
      <c r="H50" s="248">
        <v>1</v>
      </c>
      <c r="I50" s="248">
        <v>0</v>
      </c>
      <c r="J50" s="256">
        <v>0</v>
      </c>
      <c r="K50" s="254">
        <f t="shared" si="9"/>
        <v>1</v>
      </c>
      <c r="L50" s="8">
        <v>1</v>
      </c>
      <c r="S50" s="10" t="s">
        <v>1587</v>
      </c>
      <c r="T50" s="15">
        <v>0</v>
      </c>
      <c r="U50" s="15">
        <v>0</v>
      </c>
      <c r="V50" s="15">
        <v>0</v>
      </c>
      <c r="W50" s="15">
        <v>0</v>
      </c>
      <c r="X50" s="15">
        <v>0</v>
      </c>
      <c r="Y50" s="10">
        <f t="shared" ref="Y50:Y60" si="10">SUM(T50:X50)</f>
        <v>0</v>
      </c>
    </row>
    <row r="51" spans="1:26" x14ac:dyDescent="0.25">
      <c r="A51" s="131" t="s">
        <v>1270</v>
      </c>
      <c r="B51" s="131" t="s">
        <v>654</v>
      </c>
      <c r="C51" s="253">
        <v>1</v>
      </c>
      <c r="D51" s="247">
        <v>1</v>
      </c>
      <c r="E51" s="247">
        <v>0</v>
      </c>
      <c r="F51" s="247">
        <v>0</v>
      </c>
      <c r="G51" s="247">
        <v>0</v>
      </c>
      <c r="H51" s="247">
        <v>1</v>
      </c>
      <c r="I51" s="247">
        <v>0</v>
      </c>
      <c r="J51" s="254">
        <v>0</v>
      </c>
      <c r="K51" s="254">
        <f t="shared" si="9"/>
        <v>1</v>
      </c>
      <c r="L51" s="8">
        <v>1</v>
      </c>
      <c r="S51" s="40" t="s">
        <v>1588</v>
      </c>
      <c r="T51" s="41">
        <v>0</v>
      </c>
      <c r="U51" s="41">
        <v>0</v>
      </c>
      <c r="V51" s="41">
        <v>0</v>
      </c>
      <c r="W51" s="41">
        <v>0</v>
      </c>
      <c r="X51" s="41">
        <v>0</v>
      </c>
      <c r="Y51" s="10">
        <f t="shared" si="10"/>
        <v>0</v>
      </c>
    </row>
    <row r="52" spans="1:26" x14ac:dyDescent="0.25">
      <c r="A52" s="136" t="s">
        <v>1271</v>
      </c>
      <c r="B52" s="136" t="s">
        <v>458</v>
      </c>
      <c r="C52" s="255">
        <v>2</v>
      </c>
      <c r="D52" s="248">
        <v>2</v>
      </c>
      <c r="E52" s="248">
        <v>0</v>
      </c>
      <c r="F52" s="248">
        <v>0</v>
      </c>
      <c r="G52" s="248">
        <v>0</v>
      </c>
      <c r="H52" s="248">
        <v>2</v>
      </c>
      <c r="I52" s="248">
        <v>0</v>
      </c>
      <c r="J52" s="256">
        <v>0</v>
      </c>
      <c r="K52" s="254">
        <f t="shared" si="9"/>
        <v>2</v>
      </c>
      <c r="L52" s="8">
        <v>2</v>
      </c>
      <c r="S52" s="10" t="s">
        <v>1589</v>
      </c>
      <c r="T52" s="15">
        <v>0</v>
      </c>
      <c r="U52" s="15">
        <v>0</v>
      </c>
      <c r="V52" s="15">
        <v>0</v>
      </c>
      <c r="W52" s="15">
        <v>1</v>
      </c>
      <c r="X52" s="15">
        <v>0</v>
      </c>
      <c r="Y52" s="10">
        <f t="shared" si="10"/>
        <v>1</v>
      </c>
    </row>
    <row r="53" spans="1:26" x14ac:dyDescent="0.25">
      <c r="A53" s="131" t="s">
        <v>264</v>
      </c>
      <c r="B53" s="131" t="s">
        <v>654</v>
      </c>
      <c r="C53" s="253">
        <v>2</v>
      </c>
      <c r="D53" s="247">
        <v>2</v>
      </c>
      <c r="E53" s="247">
        <v>0</v>
      </c>
      <c r="F53" s="247">
        <v>0</v>
      </c>
      <c r="G53" s="247">
        <v>0</v>
      </c>
      <c r="H53" s="247">
        <v>2</v>
      </c>
      <c r="I53" s="247">
        <v>0</v>
      </c>
      <c r="J53" s="254">
        <v>0</v>
      </c>
      <c r="K53" s="254">
        <f t="shared" si="9"/>
        <v>2</v>
      </c>
      <c r="S53" s="40" t="s">
        <v>1590</v>
      </c>
      <c r="T53" s="41">
        <v>0</v>
      </c>
      <c r="U53" s="41">
        <v>0</v>
      </c>
      <c r="V53" s="41">
        <v>0</v>
      </c>
      <c r="W53" s="41">
        <v>1</v>
      </c>
      <c r="X53" s="41">
        <v>0</v>
      </c>
      <c r="Y53" s="10">
        <f t="shared" si="10"/>
        <v>1</v>
      </c>
    </row>
    <row r="54" spans="1:26" x14ac:dyDescent="0.25">
      <c r="A54" s="131" t="s">
        <v>264</v>
      </c>
      <c r="B54" s="131" t="s">
        <v>479</v>
      </c>
      <c r="C54" s="253">
        <v>3</v>
      </c>
      <c r="D54" s="247">
        <v>3</v>
      </c>
      <c r="E54" s="247">
        <v>0</v>
      </c>
      <c r="F54" s="247">
        <v>0</v>
      </c>
      <c r="G54" s="247">
        <v>0</v>
      </c>
      <c r="H54" s="247">
        <v>0</v>
      </c>
      <c r="I54" s="247">
        <v>3</v>
      </c>
      <c r="J54" s="254">
        <v>0</v>
      </c>
      <c r="K54" s="254">
        <f t="shared" si="9"/>
        <v>3</v>
      </c>
      <c r="S54" s="10" t="s">
        <v>1591</v>
      </c>
      <c r="T54" s="15">
        <v>0</v>
      </c>
      <c r="U54" s="15">
        <v>0</v>
      </c>
      <c r="V54" s="15">
        <v>0</v>
      </c>
      <c r="W54" s="15">
        <v>1</v>
      </c>
      <c r="X54" s="15">
        <v>0</v>
      </c>
      <c r="Y54" s="10">
        <f t="shared" si="10"/>
        <v>1</v>
      </c>
    </row>
    <row r="55" spans="1:26" x14ac:dyDescent="0.25">
      <c r="A55" s="131" t="s">
        <v>264</v>
      </c>
      <c r="B55" s="131" t="s">
        <v>458</v>
      </c>
      <c r="C55" s="253">
        <v>3</v>
      </c>
      <c r="D55" s="247">
        <v>3</v>
      </c>
      <c r="E55" s="247">
        <v>0</v>
      </c>
      <c r="F55" s="247">
        <v>0</v>
      </c>
      <c r="G55" s="247">
        <v>0</v>
      </c>
      <c r="H55" s="247">
        <v>1</v>
      </c>
      <c r="I55" s="247">
        <v>2</v>
      </c>
      <c r="J55" s="254">
        <v>0</v>
      </c>
      <c r="K55" s="254">
        <f t="shared" si="9"/>
        <v>3</v>
      </c>
      <c r="L55" s="8">
        <v>8</v>
      </c>
      <c r="S55" s="40" t="s">
        <v>1592</v>
      </c>
      <c r="T55" s="41">
        <v>0</v>
      </c>
      <c r="U55" s="41">
        <v>0</v>
      </c>
      <c r="V55" s="41">
        <v>0</v>
      </c>
      <c r="W55" s="41">
        <v>2</v>
      </c>
      <c r="X55" s="41">
        <v>0</v>
      </c>
      <c r="Y55" s="10">
        <f t="shared" si="10"/>
        <v>2</v>
      </c>
    </row>
    <row r="56" spans="1:26" x14ac:dyDescent="0.25">
      <c r="A56" s="136" t="s">
        <v>154</v>
      </c>
      <c r="B56" s="136" t="s">
        <v>654</v>
      </c>
      <c r="C56" s="255">
        <v>1</v>
      </c>
      <c r="D56" s="248">
        <v>1</v>
      </c>
      <c r="E56" s="248">
        <v>0</v>
      </c>
      <c r="F56" s="248">
        <v>0</v>
      </c>
      <c r="G56" s="248">
        <v>0</v>
      </c>
      <c r="H56" s="248">
        <v>1</v>
      </c>
      <c r="I56" s="248">
        <v>0</v>
      </c>
      <c r="J56" s="256">
        <v>0</v>
      </c>
      <c r="K56" s="254">
        <f t="shared" si="9"/>
        <v>1</v>
      </c>
      <c r="S56" s="10" t="s">
        <v>1593</v>
      </c>
      <c r="T56" s="15">
        <v>0</v>
      </c>
      <c r="U56" s="15">
        <v>0</v>
      </c>
      <c r="V56" s="15">
        <v>0</v>
      </c>
      <c r="W56" s="15">
        <v>3</v>
      </c>
      <c r="X56" s="15">
        <v>5</v>
      </c>
      <c r="Y56" s="10">
        <f t="shared" si="10"/>
        <v>8</v>
      </c>
    </row>
    <row r="57" spans="1:26" x14ac:dyDescent="0.25">
      <c r="A57" s="136" t="s">
        <v>154</v>
      </c>
      <c r="B57" s="136" t="s">
        <v>458</v>
      </c>
      <c r="C57" s="255">
        <v>50</v>
      </c>
      <c r="D57" s="248">
        <v>49</v>
      </c>
      <c r="E57" s="248">
        <v>1</v>
      </c>
      <c r="F57" s="248">
        <v>7</v>
      </c>
      <c r="G57" s="248">
        <v>2</v>
      </c>
      <c r="H57" s="248">
        <v>17</v>
      </c>
      <c r="I57" s="248">
        <v>22</v>
      </c>
      <c r="J57" s="256">
        <v>0</v>
      </c>
      <c r="K57" s="254">
        <f t="shared" si="9"/>
        <v>49</v>
      </c>
      <c r="L57" s="8">
        <v>50</v>
      </c>
      <c r="S57" s="40" t="s">
        <v>1594</v>
      </c>
      <c r="T57" s="41">
        <v>1</v>
      </c>
      <c r="U57" s="41">
        <v>7</v>
      </c>
      <c r="V57" s="41">
        <v>2</v>
      </c>
      <c r="W57" s="41">
        <v>18</v>
      </c>
      <c r="X57" s="41">
        <v>22</v>
      </c>
      <c r="Y57" s="10">
        <f t="shared" si="10"/>
        <v>50</v>
      </c>
      <c r="Z57" s="8"/>
    </row>
    <row r="58" spans="1:26" x14ac:dyDescent="0.25">
      <c r="A58" s="131" t="s">
        <v>80</v>
      </c>
      <c r="B58" s="131" t="s">
        <v>654</v>
      </c>
      <c r="C58" s="253">
        <v>14</v>
      </c>
      <c r="D58" s="247">
        <v>14</v>
      </c>
      <c r="E58" s="247">
        <v>1</v>
      </c>
      <c r="F58" s="247">
        <v>6</v>
      </c>
      <c r="G58" s="247">
        <v>2</v>
      </c>
      <c r="H58" s="247">
        <v>5</v>
      </c>
      <c r="I58" s="247">
        <v>0</v>
      </c>
      <c r="J58" s="254">
        <v>0</v>
      </c>
      <c r="K58" s="254">
        <f t="shared" si="9"/>
        <v>14</v>
      </c>
      <c r="S58" s="10" t="s">
        <v>1595</v>
      </c>
      <c r="T58" s="15">
        <v>13</v>
      </c>
      <c r="U58" s="15">
        <v>42</v>
      </c>
      <c r="V58" s="15">
        <v>13</v>
      </c>
      <c r="W58" s="15">
        <v>24</v>
      </c>
      <c r="X58" s="15">
        <v>371</v>
      </c>
      <c r="Y58" s="10">
        <f t="shared" si="10"/>
        <v>463</v>
      </c>
      <c r="Z58" s="8"/>
    </row>
    <row r="59" spans="1:26" x14ac:dyDescent="0.25">
      <c r="A59" s="131" t="s">
        <v>80</v>
      </c>
      <c r="B59" s="131" t="s">
        <v>479</v>
      </c>
      <c r="C59" s="253">
        <v>11</v>
      </c>
      <c r="D59" s="247">
        <v>11</v>
      </c>
      <c r="E59" s="247">
        <v>0</v>
      </c>
      <c r="F59" s="247">
        <v>0</v>
      </c>
      <c r="G59" s="247">
        <v>0</v>
      </c>
      <c r="H59" s="247">
        <v>0</v>
      </c>
      <c r="I59" s="247">
        <v>11</v>
      </c>
      <c r="J59" s="254">
        <v>0</v>
      </c>
      <c r="K59" s="254">
        <f t="shared" si="9"/>
        <v>11</v>
      </c>
      <c r="S59" s="40" t="s">
        <v>1596</v>
      </c>
      <c r="T59" s="41">
        <v>91</v>
      </c>
      <c r="U59" s="41">
        <v>142</v>
      </c>
      <c r="V59" s="41">
        <v>93</v>
      </c>
      <c r="W59" s="41">
        <v>239</v>
      </c>
      <c r="X59" s="41">
        <v>679</v>
      </c>
      <c r="Y59" s="10">
        <f t="shared" si="10"/>
        <v>1244</v>
      </c>
    </row>
    <row r="60" spans="1:26" x14ac:dyDescent="0.25">
      <c r="A60" s="131" t="s">
        <v>80</v>
      </c>
      <c r="B60" s="131" t="s">
        <v>650</v>
      </c>
      <c r="C60" s="253">
        <v>3</v>
      </c>
      <c r="D60" s="247">
        <v>1</v>
      </c>
      <c r="E60" s="247">
        <v>0</v>
      </c>
      <c r="F60" s="247">
        <v>0</v>
      </c>
      <c r="G60" s="247">
        <v>0</v>
      </c>
      <c r="H60" s="247">
        <v>1</v>
      </c>
      <c r="I60" s="247">
        <v>0</v>
      </c>
      <c r="J60" s="254">
        <v>0</v>
      </c>
      <c r="K60" s="254">
        <f t="shared" si="9"/>
        <v>1</v>
      </c>
      <c r="S60" s="10" t="s">
        <v>2157</v>
      </c>
      <c r="T60" s="15">
        <v>0</v>
      </c>
      <c r="U60" s="15">
        <v>0</v>
      </c>
      <c r="V60" s="15">
        <v>0</v>
      </c>
      <c r="W60" s="15">
        <v>1</v>
      </c>
      <c r="X60" s="15">
        <v>1</v>
      </c>
      <c r="Y60" s="10">
        <f t="shared" si="10"/>
        <v>2</v>
      </c>
      <c r="Z60" s="8"/>
    </row>
    <row r="61" spans="1:26" x14ac:dyDescent="0.25">
      <c r="A61" s="131" t="s">
        <v>80</v>
      </c>
      <c r="B61" s="131" t="s">
        <v>458</v>
      </c>
      <c r="C61" s="253">
        <v>440</v>
      </c>
      <c r="D61" s="247">
        <v>437</v>
      </c>
      <c r="E61" s="247">
        <v>12</v>
      </c>
      <c r="F61" s="247">
        <v>36</v>
      </c>
      <c r="G61" s="247">
        <v>11</v>
      </c>
      <c r="H61" s="247">
        <v>18</v>
      </c>
      <c r="I61" s="247">
        <v>360</v>
      </c>
      <c r="J61" s="254">
        <v>0</v>
      </c>
      <c r="K61" s="254">
        <f t="shared" si="9"/>
        <v>437</v>
      </c>
      <c r="L61" s="8">
        <f>SUM(D58:D61)</f>
        <v>463</v>
      </c>
      <c r="T61" s="8">
        <f>SUM(T50:T60)</f>
        <v>105</v>
      </c>
      <c r="U61" s="8">
        <f t="shared" ref="U61:X61" si="11">SUM(U50:U60)</f>
        <v>191</v>
      </c>
      <c r="V61" s="8">
        <f t="shared" si="11"/>
        <v>108</v>
      </c>
      <c r="W61" s="8">
        <f t="shared" si="11"/>
        <v>290</v>
      </c>
      <c r="X61" s="8">
        <f t="shared" si="11"/>
        <v>1078</v>
      </c>
      <c r="Y61" s="10">
        <f>SUM(T61:X61)</f>
        <v>1772</v>
      </c>
    </row>
    <row r="62" spans="1:26" x14ac:dyDescent="0.25">
      <c r="A62" s="136" t="s">
        <v>60</v>
      </c>
      <c r="B62" s="136" t="s">
        <v>654</v>
      </c>
      <c r="C62" s="255">
        <v>70</v>
      </c>
      <c r="D62" s="248">
        <v>66</v>
      </c>
      <c r="E62" s="248">
        <v>11</v>
      </c>
      <c r="F62" s="248">
        <v>37</v>
      </c>
      <c r="G62" s="248">
        <v>10</v>
      </c>
      <c r="H62" s="248">
        <v>5</v>
      </c>
      <c r="I62" s="248">
        <v>3</v>
      </c>
      <c r="J62" s="256">
        <v>0</v>
      </c>
      <c r="K62" s="254">
        <f t="shared" si="9"/>
        <v>66</v>
      </c>
    </row>
    <row r="63" spans="1:26" x14ac:dyDescent="0.25">
      <c r="A63" s="136" t="s">
        <v>60</v>
      </c>
      <c r="B63" s="136" t="s">
        <v>479</v>
      </c>
      <c r="C63" s="255">
        <v>106</v>
      </c>
      <c r="D63" s="248">
        <v>98</v>
      </c>
      <c r="E63" s="248">
        <v>0</v>
      </c>
      <c r="F63" s="248">
        <v>9</v>
      </c>
      <c r="G63" s="248">
        <v>6</v>
      </c>
      <c r="H63" s="248">
        <v>50</v>
      </c>
      <c r="I63" s="248">
        <v>33</v>
      </c>
      <c r="J63" s="256">
        <v>0</v>
      </c>
      <c r="K63" s="254">
        <f t="shared" si="9"/>
        <v>98</v>
      </c>
      <c r="S63" s="10" t="s">
        <v>2158</v>
      </c>
      <c r="T63" s="10" t="s">
        <v>70</v>
      </c>
      <c r="U63" s="10" t="s">
        <v>85</v>
      </c>
      <c r="V63" s="10" t="s">
        <v>73</v>
      </c>
      <c r="W63" s="10" t="s">
        <v>79</v>
      </c>
      <c r="X63" s="10" t="s">
        <v>82</v>
      </c>
      <c r="Y63" s="10" t="s">
        <v>1578</v>
      </c>
    </row>
    <row r="64" spans="1:26" x14ac:dyDescent="0.25">
      <c r="A64" s="136" t="s">
        <v>60</v>
      </c>
      <c r="B64" s="136" t="s">
        <v>650</v>
      </c>
      <c r="C64" s="255">
        <v>3</v>
      </c>
      <c r="D64" s="248">
        <v>1</v>
      </c>
      <c r="E64" s="248">
        <v>0</v>
      </c>
      <c r="F64" s="248">
        <v>0</v>
      </c>
      <c r="G64" s="248">
        <v>0</v>
      </c>
      <c r="H64" s="248">
        <v>1</v>
      </c>
      <c r="I64" s="248">
        <v>0</v>
      </c>
      <c r="J64" s="256">
        <v>0</v>
      </c>
      <c r="K64" s="254">
        <f t="shared" si="9"/>
        <v>1</v>
      </c>
      <c r="S64" s="10" t="s">
        <v>1587</v>
      </c>
      <c r="T64" s="241">
        <v>0</v>
      </c>
      <c r="U64" s="241">
        <v>0</v>
      </c>
      <c r="V64" s="241">
        <v>0</v>
      </c>
      <c r="W64" s="241">
        <v>0</v>
      </c>
      <c r="X64" s="241">
        <v>0</v>
      </c>
      <c r="Y64" s="10">
        <f t="shared" ref="Y64:Y74" si="12">SUM(T64:X64)</f>
        <v>0</v>
      </c>
    </row>
    <row r="65" spans="1:26" x14ac:dyDescent="0.25">
      <c r="A65" s="136" t="s">
        <v>60</v>
      </c>
      <c r="B65" s="136" t="s">
        <v>1305</v>
      </c>
      <c r="C65" s="255">
        <v>3</v>
      </c>
      <c r="D65" s="248">
        <v>3</v>
      </c>
      <c r="E65" s="248">
        <v>0</v>
      </c>
      <c r="F65" s="248">
        <v>0</v>
      </c>
      <c r="G65" s="248">
        <v>0</v>
      </c>
      <c r="H65" s="248">
        <v>3</v>
      </c>
      <c r="I65" s="248">
        <v>0</v>
      </c>
      <c r="J65" s="256">
        <v>0</v>
      </c>
      <c r="K65" s="254">
        <f t="shared" si="9"/>
        <v>3</v>
      </c>
      <c r="S65" s="40" t="s">
        <v>1588</v>
      </c>
      <c r="T65" s="242">
        <v>0</v>
      </c>
      <c r="U65" s="242">
        <v>0</v>
      </c>
      <c r="V65" s="242">
        <v>0</v>
      </c>
      <c r="W65" s="243">
        <v>0</v>
      </c>
      <c r="X65" s="242">
        <v>0</v>
      </c>
      <c r="Y65" s="10">
        <f t="shared" si="12"/>
        <v>0</v>
      </c>
    </row>
    <row r="66" spans="1:26" x14ac:dyDescent="0.25">
      <c r="A66" s="136" t="s">
        <v>60</v>
      </c>
      <c r="B66" s="136" t="s">
        <v>458</v>
      </c>
      <c r="C66" s="255">
        <v>1087</v>
      </c>
      <c r="D66" s="248">
        <v>1076</v>
      </c>
      <c r="E66" s="248">
        <v>80</v>
      </c>
      <c r="F66" s="248">
        <v>96</v>
      </c>
      <c r="G66" s="248">
        <v>77</v>
      </c>
      <c r="H66" s="248">
        <v>180</v>
      </c>
      <c r="I66" s="248">
        <v>643</v>
      </c>
      <c r="J66" s="256">
        <v>0</v>
      </c>
      <c r="K66" s="254">
        <f t="shared" si="9"/>
        <v>1076</v>
      </c>
      <c r="L66" s="8">
        <f>SUM(D62:D66)</f>
        <v>1244</v>
      </c>
      <c r="S66" s="10" t="s">
        <v>1589</v>
      </c>
      <c r="T66" s="244">
        <v>0</v>
      </c>
      <c r="U66" s="244">
        <v>0</v>
      </c>
      <c r="V66" s="244">
        <v>0</v>
      </c>
      <c r="W66" s="241">
        <v>0</v>
      </c>
      <c r="X66" s="244">
        <v>0</v>
      </c>
      <c r="Y66" s="10">
        <f t="shared" si="12"/>
        <v>0</v>
      </c>
    </row>
    <row r="67" spans="1:26" x14ac:dyDescent="0.25">
      <c r="A67" s="131" t="s">
        <v>75</v>
      </c>
      <c r="B67" s="131" t="s">
        <v>458</v>
      </c>
      <c r="C67" s="253">
        <v>2</v>
      </c>
      <c r="D67" s="247">
        <v>2</v>
      </c>
      <c r="E67" s="247">
        <v>0</v>
      </c>
      <c r="F67" s="247">
        <v>0</v>
      </c>
      <c r="G67" s="247">
        <v>0</v>
      </c>
      <c r="H67" s="247">
        <v>1</v>
      </c>
      <c r="I67" s="247">
        <v>1</v>
      </c>
      <c r="J67" s="254">
        <v>0</v>
      </c>
      <c r="K67" s="254">
        <f t="shared" si="9"/>
        <v>2</v>
      </c>
      <c r="L67" s="8">
        <v>2</v>
      </c>
      <c r="S67" s="40" t="s">
        <v>1590</v>
      </c>
      <c r="T67" s="245">
        <v>0</v>
      </c>
      <c r="U67" s="245">
        <v>0</v>
      </c>
      <c r="V67" s="245">
        <v>0</v>
      </c>
      <c r="W67" s="245">
        <v>1</v>
      </c>
      <c r="X67" s="245">
        <v>0</v>
      </c>
      <c r="Y67" s="10">
        <f t="shared" si="12"/>
        <v>1</v>
      </c>
    </row>
    <row r="68" spans="1:26" x14ac:dyDescent="0.25">
      <c r="A68" s="131" t="s">
        <v>2159</v>
      </c>
      <c r="B68" s="257"/>
      <c r="C68" s="257">
        <f t="shared" ref="C68:L68" si="13">SUM(C49:C67)</f>
        <v>1803</v>
      </c>
      <c r="D68" s="257">
        <f t="shared" si="13"/>
        <v>1772</v>
      </c>
      <c r="E68" s="257">
        <f t="shared" si="13"/>
        <v>105</v>
      </c>
      <c r="F68" s="257">
        <f t="shared" si="13"/>
        <v>191</v>
      </c>
      <c r="G68" s="257">
        <f t="shared" si="13"/>
        <v>108</v>
      </c>
      <c r="H68" s="257">
        <f t="shared" si="13"/>
        <v>290</v>
      </c>
      <c r="I68" s="257">
        <f t="shared" si="13"/>
        <v>1078</v>
      </c>
      <c r="J68" s="257">
        <f t="shared" si="13"/>
        <v>0</v>
      </c>
      <c r="K68" s="257">
        <f t="shared" si="13"/>
        <v>1772</v>
      </c>
      <c r="L68" s="8">
        <f t="shared" si="13"/>
        <v>1772</v>
      </c>
      <c r="S68" s="47" t="s">
        <v>1591</v>
      </c>
      <c r="T68" s="246">
        <v>0</v>
      </c>
      <c r="U68" s="246">
        <v>0</v>
      </c>
      <c r="V68" s="246">
        <v>0</v>
      </c>
      <c r="W68" s="246">
        <v>1</v>
      </c>
      <c r="X68" s="246">
        <v>0</v>
      </c>
      <c r="Y68" s="47">
        <f t="shared" si="12"/>
        <v>1</v>
      </c>
    </row>
    <row r="69" spans="1:26" x14ac:dyDescent="0.25">
      <c r="A69" s="258"/>
      <c r="B69" s="258"/>
      <c r="C69" s="258"/>
      <c r="D69" s="258"/>
      <c r="E69" s="258"/>
      <c r="F69" s="258"/>
      <c r="G69" s="258"/>
      <c r="H69" s="258"/>
      <c r="I69" s="258" t="s">
        <v>2516</v>
      </c>
      <c r="J69" s="258"/>
      <c r="K69" s="258"/>
      <c r="S69" s="40" t="s">
        <v>1592</v>
      </c>
      <c r="T69" s="117">
        <v>0</v>
      </c>
      <c r="U69" s="117">
        <v>0</v>
      </c>
      <c r="V69" s="117">
        <v>0</v>
      </c>
      <c r="W69" s="117">
        <v>0</v>
      </c>
      <c r="X69" s="117">
        <v>0</v>
      </c>
      <c r="Y69" s="10">
        <f t="shared" si="12"/>
        <v>0</v>
      </c>
    </row>
    <row r="70" spans="1:26" x14ac:dyDescent="0.25">
      <c r="S70" s="10" t="s">
        <v>1593</v>
      </c>
      <c r="T70" s="116">
        <v>0</v>
      </c>
      <c r="U70" s="116">
        <v>0</v>
      </c>
      <c r="V70" s="116">
        <v>0</v>
      </c>
      <c r="W70" s="116">
        <v>2</v>
      </c>
      <c r="X70" s="116">
        <v>0</v>
      </c>
      <c r="Y70" s="10">
        <f t="shared" si="12"/>
        <v>2</v>
      </c>
    </row>
    <row r="71" spans="1:26" x14ac:dyDescent="0.25">
      <c r="S71" s="40" t="s">
        <v>1594</v>
      </c>
      <c r="T71" s="117">
        <v>0</v>
      </c>
      <c r="U71" s="117">
        <v>0</v>
      </c>
      <c r="V71" s="117">
        <v>0</v>
      </c>
      <c r="W71" s="117">
        <v>1</v>
      </c>
      <c r="X71" s="117">
        <v>0</v>
      </c>
      <c r="Y71" s="10">
        <f t="shared" si="12"/>
        <v>1</v>
      </c>
    </row>
    <row r="72" spans="1:26" x14ac:dyDescent="0.25">
      <c r="S72" s="10" t="s">
        <v>1595</v>
      </c>
      <c r="T72" s="247">
        <v>1</v>
      </c>
      <c r="U72" s="247">
        <v>6</v>
      </c>
      <c r="V72" s="247">
        <v>2</v>
      </c>
      <c r="W72" s="247">
        <v>5</v>
      </c>
      <c r="X72" s="247">
        <v>0</v>
      </c>
      <c r="Y72" s="10">
        <f t="shared" si="12"/>
        <v>14</v>
      </c>
    </row>
    <row r="73" spans="1:26" x14ac:dyDescent="0.25">
      <c r="S73" s="40" t="s">
        <v>1596</v>
      </c>
      <c r="T73" s="248">
        <v>11</v>
      </c>
      <c r="U73" s="248">
        <v>37</v>
      </c>
      <c r="V73" s="248">
        <v>10</v>
      </c>
      <c r="W73" s="248">
        <v>5</v>
      </c>
      <c r="X73" s="248">
        <v>3</v>
      </c>
      <c r="Y73" s="10">
        <f t="shared" si="12"/>
        <v>66</v>
      </c>
    </row>
    <row r="74" spans="1:26" x14ac:dyDescent="0.25">
      <c r="S74" s="10" t="s">
        <v>2157</v>
      </c>
      <c r="T74" s="247">
        <v>0</v>
      </c>
      <c r="U74" s="247">
        <v>0</v>
      </c>
      <c r="V74" s="247">
        <v>0</v>
      </c>
      <c r="W74" s="247">
        <v>0</v>
      </c>
      <c r="X74" s="247">
        <v>0</v>
      </c>
      <c r="Y74" s="10">
        <f t="shared" si="12"/>
        <v>0</v>
      </c>
    </row>
    <row r="75" spans="1:26" x14ac:dyDescent="0.25">
      <c r="T75" s="52">
        <f>SUM(T64:T74)</f>
        <v>12</v>
      </c>
      <c r="U75" s="52">
        <f t="shared" ref="U75:X75" si="14">SUM(U64:U74)</f>
        <v>43</v>
      </c>
      <c r="V75" s="52">
        <f t="shared" si="14"/>
        <v>12</v>
      </c>
      <c r="W75" s="52">
        <f t="shared" si="14"/>
        <v>15</v>
      </c>
      <c r="X75" s="52">
        <f t="shared" si="14"/>
        <v>3</v>
      </c>
      <c r="Y75" s="47">
        <f>SUM(T75:X75)</f>
        <v>85</v>
      </c>
    </row>
    <row r="77" spans="1:26" x14ac:dyDescent="0.25">
      <c r="S77" s="10" t="s">
        <v>2161</v>
      </c>
      <c r="T77" s="10" t="s">
        <v>70</v>
      </c>
      <c r="U77" s="10" t="s">
        <v>85</v>
      </c>
      <c r="V77" s="10" t="s">
        <v>73</v>
      </c>
      <c r="W77" s="10" t="s">
        <v>79</v>
      </c>
      <c r="X77" s="10" t="s">
        <v>82</v>
      </c>
      <c r="Y77" s="10" t="s">
        <v>2162</v>
      </c>
    </row>
    <row r="78" spans="1:26" x14ac:dyDescent="0.25">
      <c r="S78" s="10" t="s">
        <v>1587</v>
      </c>
      <c r="T78" s="15">
        <v>0</v>
      </c>
      <c r="U78" s="15">
        <v>0</v>
      </c>
      <c r="V78" s="15">
        <v>0</v>
      </c>
      <c r="W78" s="15">
        <v>0</v>
      </c>
      <c r="X78" s="15">
        <v>0</v>
      </c>
      <c r="Y78" s="15">
        <f>SUM(T78:W78)</f>
        <v>0</v>
      </c>
      <c r="Z78" s="10" t="s">
        <v>1587</v>
      </c>
    </row>
    <row r="79" spans="1:26" x14ac:dyDescent="0.25">
      <c r="S79" s="40" t="s">
        <v>1588</v>
      </c>
      <c r="T79" s="41">
        <v>0</v>
      </c>
      <c r="U79" s="41">
        <v>0</v>
      </c>
      <c r="V79" s="41">
        <v>0</v>
      </c>
      <c r="W79" s="41">
        <v>0</v>
      </c>
      <c r="X79" s="41">
        <v>0</v>
      </c>
      <c r="Y79" s="15">
        <f t="shared" ref="Y79:Y83" si="15">SUM(T79:W79)</f>
        <v>0</v>
      </c>
      <c r="Z79" s="40" t="s">
        <v>1588</v>
      </c>
    </row>
    <row r="80" spans="1:26" x14ac:dyDescent="0.25">
      <c r="S80" s="10" t="s">
        <v>1589</v>
      </c>
      <c r="T80" s="15">
        <v>0</v>
      </c>
      <c r="U80" s="15">
        <v>0</v>
      </c>
      <c r="V80" s="15">
        <v>0</v>
      </c>
      <c r="W80" s="15">
        <v>1</v>
      </c>
      <c r="X80" s="15">
        <v>0</v>
      </c>
      <c r="Y80" s="15">
        <f t="shared" si="15"/>
        <v>1</v>
      </c>
      <c r="Z80" s="10" t="s">
        <v>1589</v>
      </c>
    </row>
    <row r="81" spans="1:26" x14ac:dyDescent="0.25">
      <c r="S81" s="40" t="s">
        <v>1590</v>
      </c>
      <c r="T81" s="41">
        <v>0</v>
      </c>
      <c r="U81" s="41">
        <v>0</v>
      </c>
      <c r="V81" s="41">
        <v>0</v>
      </c>
      <c r="W81" s="41">
        <v>0</v>
      </c>
      <c r="X81" s="41">
        <v>0</v>
      </c>
      <c r="Y81" s="15">
        <f t="shared" si="15"/>
        <v>0</v>
      </c>
      <c r="Z81" s="40" t="s">
        <v>1590</v>
      </c>
    </row>
    <row r="82" spans="1:26" x14ac:dyDescent="0.25">
      <c r="S82" s="10" t="s">
        <v>1591</v>
      </c>
      <c r="T82" s="15">
        <v>0</v>
      </c>
      <c r="U82" s="15">
        <v>0</v>
      </c>
      <c r="V82" s="15">
        <v>0</v>
      </c>
      <c r="W82" s="15">
        <v>0</v>
      </c>
      <c r="X82" s="15">
        <v>0</v>
      </c>
      <c r="Y82" s="15">
        <f t="shared" si="15"/>
        <v>0</v>
      </c>
      <c r="Z82" s="10" t="s">
        <v>1591</v>
      </c>
    </row>
    <row r="83" spans="1:26" x14ac:dyDescent="0.25">
      <c r="S83" s="40" t="s">
        <v>1592</v>
      </c>
      <c r="T83" s="41">
        <v>0</v>
      </c>
      <c r="U83" s="41">
        <v>0</v>
      </c>
      <c r="V83" s="41">
        <v>0</v>
      </c>
      <c r="W83" s="41">
        <v>2</v>
      </c>
      <c r="X83" s="41">
        <v>0</v>
      </c>
      <c r="Y83" s="15">
        <f t="shared" si="15"/>
        <v>2</v>
      </c>
      <c r="Z83" s="40" t="s">
        <v>1592</v>
      </c>
    </row>
    <row r="84" spans="1:26" x14ac:dyDescent="0.25">
      <c r="S84" s="10" t="s">
        <v>1593</v>
      </c>
      <c r="T84" s="15">
        <v>0</v>
      </c>
      <c r="U84" s="15">
        <v>0</v>
      </c>
      <c r="V84" s="15">
        <v>0</v>
      </c>
      <c r="W84" s="15">
        <v>1</v>
      </c>
      <c r="X84" s="15">
        <v>5</v>
      </c>
      <c r="Y84" s="15">
        <f t="shared" ref="Y84:Y89" si="16">SUM(T84:W84)</f>
        <v>1</v>
      </c>
      <c r="Z84" s="10" t="s">
        <v>1593</v>
      </c>
    </row>
    <row r="85" spans="1:26" x14ac:dyDescent="0.25">
      <c r="S85" s="40" t="s">
        <v>1594</v>
      </c>
      <c r="T85" s="41">
        <v>1</v>
      </c>
      <c r="U85" s="41">
        <v>7</v>
      </c>
      <c r="V85" s="41">
        <v>2</v>
      </c>
      <c r="W85" s="41">
        <v>17</v>
      </c>
      <c r="X85" s="41">
        <v>22</v>
      </c>
      <c r="Y85" s="15">
        <f t="shared" si="16"/>
        <v>27</v>
      </c>
      <c r="Z85" s="40" t="s">
        <v>1594</v>
      </c>
    </row>
    <row r="86" spans="1:26" x14ac:dyDescent="0.25">
      <c r="S86" s="10" t="s">
        <v>1595</v>
      </c>
      <c r="T86" s="15">
        <v>12</v>
      </c>
      <c r="U86" s="15">
        <v>36</v>
      </c>
      <c r="V86" s="15">
        <v>11</v>
      </c>
      <c r="W86" s="15">
        <v>19</v>
      </c>
      <c r="X86" s="15">
        <v>371</v>
      </c>
      <c r="Y86" s="15">
        <f t="shared" si="16"/>
        <v>78</v>
      </c>
      <c r="Z86" s="10" t="s">
        <v>1595</v>
      </c>
    </row>
    <row r="87" spans="1:26" x14ac:dyDescent="0.25">
      <c r="S87" s="40" t="s">
        <v>1596</v>
      </c>
      <c r="T87" s="41">
        <v>80</v>
      </c>
      <c r="U87" s="41">
        <v>105</v>
      </c>
      <c r="V87" s="41">
        <v>83</v>
      </c>
      <c r="W87" s="41">
        <v>234</v>
      </c>
      <c r="X87" s="41">
        <v>676</v>
      </c>
      <c r="Y87" s="15">
        <f t="shared" si="16"/>
        <v>502</v>
      </c>
      <c r="Z87" s="40" t="s">
        <v>1596</v>
      </c>
    </row>
    <row r="88" spans="1:26" x14ac:dyDescent="0.25">
      <c r="S88" s="10" t="s">
        <v>2157</v>
      </c>
      <c r="T88" s="15">
        <v>0</v>
      </c>
      <c r="U88" s="15">
        <v>0</v>
      </c>
      <c r="V88" s="15">
        <v>0</v>
      </c>
      <c r="W88" s="15">
        <v>1</v>
      </c>
      <c r="X88" s="15">
        <v>1</v>
      </c>
      <c r="Y88" s="15">
        <f t="shared" si="16"/>
        <v>1</v>
      </c>
      <c r="Z88" s="10" t="s">
        <v>2157</v>
      </c>
    </row>
    <row r="89" spans="1:26" x14ac:dyDescent="0.25">
      <c r="T89" s="8">
        <f>SUM(T78:T88)</f>
        <v>93</v>
      </c>
      <c r="U89" s="8">
        <f t="shared" ref="U89:X89" si="17">SUM(U78:U88)</f>
        <v>148</v>
      </c>
      <c r="V89" s="8">
        <f t="shared" si="17"/>
        <v>96</v>
      </c>
      <c r="W89" s="8">
        <f t="shared" si="17"/>
        <v>275</v>
      </c>
      <c r="X89" s="8">
        <f t="shared" si="17"/>
        <v>1075</v>
      </c>
      <c r="Y89" s="15">
        <f t="shared" si="16"/>
        <v>612</v>
      </c>
    </row>
    <row r="95" spans="1:26" ht="39.6" x14ac:dyDescent="0.25">
      <c r="A95" s="27" t="s">
        <v>2146</v>
      </c>
      <c r="B95" s="27" t="s">
        <v>1600</v>
      </c>
      <c r="C95" s="27" t="s">
        <v>1576</v>
      </c>
      <c r="D95" s="27" t="s">
        <v>2147</v>
      </c>
      <c r="E95" s="28" t="s">
        <v>2148</v>
      </c>
      <c r="F95" s="27" t="s">
        <v>2149</v>
      </c>
      <c r="G95" s="27" t="s">
        <v>2150</v>
      </c>
      <c r="H95" s="27" t="s">
        <v>2151</v>
      </c>
      <c r="I95" s="27" t="s">
        <v>2152</v>
      </c>
      <c r="J95" s="29" t="s">
        <v>2153</v>
      </c>
      <c r="K95" s="30" t="s">
        <v>2154</v>
      </c>
      <c r="L95" s="35" t="s">
        <v>2155</v>
      </c>
      <c r="S95" s="6" t="s">
        <v>2146</v>
      </c>
    </row>
    <row r="96" spans="1:26" x14ac:dyDescent="0.25">
      <c r="A96" s="31" t="s">
        <v>1673</v>
      </c>
      <c r="B96" s="31" t="s">
        <v>458</v>
      </c>
      <c r="C96" s="32">
        <v>1</v>
      </c>
      <c r="D96" s="33">
        <v>1</v>
      </c>
      <c r="E96" s="33">
        <v>0</v>
      </c>
      <c r="F96" s="33">
        <v>0</v>
      </c>
      <c r="G96" s="33">
        <v>0</v>
      </c>
      <c r="H96" s="33">
        <v>1</v>
      </c>
      <c r="I96" s="33">
        <v>0</v>
      </c>
      <c r="J96" s="34">
        <v>0</v>
      </c>
      <c r="K96" s="34">
        <f t="shared" ref="K96:K119" si="18">SUM(E96:J96)</f>
        <v>1</v>
      </c>
      <c r="L96" s="35">
        <v>1</v>
      </c>
      <c r="S96" s="10" t="s">
        <v>2156</v>
      </c>
      <c r="T96" s="10" t="s">
        <v>70</v>
      </c>
      <c r="U96" s="10" t="s">
        <v>85</v>
      </c>
      <c r="V96" s="10" t="s">
        <v>73</v>
      </c>
      <c r="W96" s="10" t="s">
        <v>79</v>
      </c>
      <c r="X96" s="10" t="s">
        <v>82</v>
      </c>
      <c r="Y96" s="10" t="s">
        <v>1578</v>
      </c>
    </row>
    <row r="97" spans="1:26" x14ac:dyDescent="0.25">
      <c r="A97" s="36" t="s">
        <v>1674</v>
      </c>
      <c r="B97" s="36" t="s">
        <v>654</v>
      </c>
      <c r="C97" s="37">
        <v>1</v>
      </c>
      <c r="D97" s="38">
        <v>1</v>
      </c>
      <c r="E97" s="38">
        <v>0</v>
      </c>
      <c r="F97" s="38">
        <v>0</v>
      </c>
      <c r="G97" s="38">
        <v>0</v>
      </c>
      <c r="H97" s="38">
        <v>1</v>
      </c>
      <c r="I97" s="38">
        <v>0</v>
      </c>
      <c r="J97" s="39">
        <v>0</v>
      </c>
      <c r="K97" s="34">
        <f t="shared" si="18"/>
        <v>1</v>
      </c>
      <c r="L97" s="8">
        <v>1</v>
      </c>
      <c r="S97" s="10" t="s">
        <v>1587</v>
      </c>
      <c r="T97" s="15">
        <v>0</v>
      </c>
      <c r="U97" s="15">
        <v>0</v>
      </c>
      <c r="V97" s="15">
        <v>0</v>
      </c>
      <c r="W97" s="15">
        <v>1</v>
      </c>
      <c r="X97" s="15">
        <v>0</v>
      </c>
      <c r="Y97" s="10">
        <f t="shared" ref="Y97:Y107" si="19">SUM(T97:X97)</f>
        <v>1</v>
      </c>
    </row>
    <row r="98" spans="1:26" x14ac:dyDescent="0.25">
      <c r="A98" s="31" t="s">
        <v>314</v>
      </c>
      <c r="B98" s="31" t="s">
        <v>654</v>
      </c>
      <c r="C98" s="32">
        <v>1</v>
      </c>
      <c r="D98" s="33">
        <v>1</v>
      </c>
      <c r="E98" s="33">
        <v>0</v>
      </c>
      <c r="F98" s="33">
        <v>0</v>
      </c>
      <c r="G98" s="33">
        <v>0</v>
      </c>
      <c r="H98" s="33">
        <v>1</v>
      </c>
      <c r="I98" s="33">
        <v>0</v>
      </c>
      <c r="J98" s="34">
        <v>0</v>
      </c>
      <c r="K98" s="34">
        <f t="shared" si="18"/>
        <v>1</v>
      </c>
      <c r="L98" s="8">
        <v>1</v>
      </c>
      <c r="S98" s="40" t="s">
        <v>1588</v>
      </c>
      <c r="T98" s="41">
        <v>0</v>
      </c>
      <c r="U98" s="41">
        <v>0</v>
      </c>
      <c r="V98" s="41">
        <v>0</v>
      </c>
      <c r="W98" s="41">
        <v>1</v>
      </c>
      <c r="X98" s="41">
        <v>0</v>
      </c>
      <c r="Y98" s="10">
        <f t="shared" si="19"/>
        <v>1</v>
      </c>
    </row>
    <row r="99" spans="1:26" x14ac:dyDescent="0.25">
      <c r="A99" s="36" t="s">
        <v>1269</v>
      </c>
      <c r="B99" s="36" t="s">
        <v>654</v>
      </c>
      <c r="C99" s="37">
        <v>1</v>
      </c>
      <c r="D99" s="38">
        <v>1</v>
      </c>
      <c r="E99" s="38">
        <v>0</v>
      </c>
      <c r="F99" s="38">
        <v>0</v>
      </c>
      <c r="G99" s="38">
        <v>0</v>
      </c>
      <c r="H99" s="38">
        <v>1</v>
      </c>
      <c r="I99" s="38">
        <v>0</v>
      </c>
      <c r="J99" s="39">
        <v>0</v>
      </c>
      <c r="K99" s="34">
        <f t="shared" si="18"/>
        <v>1</v>
      </c>
      <c r="L99" s="8">
        <v>1</v>
      </c>
      <c r="S99" s="10" t="s">
        <v>1589</v>
      </c>
      <c r="T99" s="15">
        <v>0</v>
      </c>
      <c r="U99" s="15">
        <v>0</v>
      </c>
      <c r="V99" s="15">
        <v>0</v>
      </c>
      <c r="W99" s="15">
        <v>1</v>
      </c>
      <c r="X99" s="15">
        <v>0</v>
      </c>
      <c r="Y99" s="10">
        <f t="shared" si="19"/>
        <v>1</v>
      </c>
    </row>
    <row r="100" spans="1:26" x14ac:dyDescent="0.25">
      <c r="A100" s="31" t="s">
        <v>1270</v>
      </c>
      <c r="B100" s="31" t="s">
        <v>654</v>
      </c>
      <c r="C100" s="32">
        <v>1</v>
      </c>
      <c r="D100" s="33">
        <v>1</v>
      </c>
      <c r="E100" s="33">
        <v>0</v>
      </c>
      <c r="F100" s="33">
        <v>0</v>
      </c>
      <c r="G100" s="33">
        <v>0</v>
      </c>
      <c r="H100" s="33">
        <v>1</v>
      </c>
      <c r="I100" s="33">
        <v>0</v>
      </c>
      <c r="J100" s="34">
        <v>0</v>
      </c>
      <c r="K100" s="34">
        <f t="shared" si="18"/>
        <v>1</v>
      </c>
      <c r="L100" s="8">
        <v>1</v>
      </c>
      <c r="S100" s="40" t="s">
        <v>1590</v>
      </c>
      <c r="T100" s="41">
        <v>0</v>
      </c>
      <c r="U100" s="41">
        <v>0</v>
      </c>
      <c r="V100" s="41">
        <v>0</v>
      </c>
      <c r="W100" s="41">
        <v>1</v>
      </c>
      <c r="X100" s="41">
        <v>0</v>
      </c>
      <c r="Y100" s="10">
        <f t="shared" si="19"/>
        <v>1</v>
      </c>
    </row>
    <row r="101" spans="1:26" x14ac:dyDescent="0.25">
      <c r="A101" s="36" t="s">
        <v>1271</v>
      </c>
      <c r="B101" s="36" t="s">
        <v>654</v>
      </c>
      <c r="C101" s="37">
        <v>1</v>
      </c>
      <c r="D101" s="38">
        <v>1</v>
      </c>
      <c r="E101" s="38">
        <v>0</v>
      </c>
      <c r="F101" s="38">
        <v>0</v>
      </c>
      <c r="G101" s="38">
        <v>0</v>
      </c>
      <c r="H101" s="38">
        <v>1</v>
      </c>
      <c r="I101" s="38">
        <v>0</v>
      </c>
      <c r="J101" s="39">
        <v>0</v>
      </c>
      <c r="K101" s="34">
        <f t="shared" si="18"/>
        <v>1</v>
      </c>
      <c r="S101" s="10" t="s">
        <v>1591</v>
      </c>
      <c r="T101" s="15">
        <v>0</v>
      </c>
      <c r="U101" s="15">
        <v>0</v>
      </c>
      <c r="V101" s="15">
        <v>0</v>
      </c>
      <c r="W101" s="15">
        <v>1</v>
      </c>
      <c r="X101" s="15">
        <v>0</v>
      </c>
      <c r="Y101" s="10">
        <f t="shared" si="19"/>
        <v>1</v>
      </c>
    </row>
    <row r="102" spans="1:26" x14ac:dyDescent="0.25">
      <c r="A102" s="36" t="s">
        <v>1271</v>
      </c>
      <c r="B102" s="36" t="s">
        <v>479</v>
      </c>
      <c r="C102" s="37">
        <v>1</v>
      </c>
      <c r="D102" s="38">
        <v>1</v>
      </c>
      <c r="E102" s="38">
        <v>0</v>
      </c>
      <c r="F102" s="38">
        <v>0</v>
      </c>
      <c r="G102" s="38">
        <v>0</v>
      </c>
      <c r="H102" s="42">
        <v>1</v>
      </c>
      <c r="I102" s="38">
        <v>0</v>
      </c>
      <c r="J102" s="39">
        <v>0</v>
      </c>
      <c r="K102" s="34">
        <f t="shared" si="18"/>
        <v>1</v>
      </c>
      <c r="L102" s="8">
        <v>2</v>
      </c>
      <c r="S102" s="40" t="s">
        <v>1592</v>
      </c>
      <c r="T102" s="41">
        <v>0</v>
      </c>
      <c r="U102" s="41">
        <v>0</v>
      </c>
      <c r="V102" s="41">
        <v>0</v>
      </c>
      <c r="W102" s="41">
        <v>2</v>
      </c>
      <c r="X102" s="41">
        <v>0</v>
      </c>
      <c r="Y102" s="10">
        <f t="shared" si="19"/>
        <v>2</v>
      </c>
    </row>
    <row r="103" spans="1:26" x14ac:dyDescent="0.25">
      <c r="A103" s="31" t="s">
        <v>264</v>
      </c>
      <c r="B103" s="31" t="s">
        <v>654</v>
      </c>
      <c r="C103" s="32">
        <v>1</v>
      </c>
      <c r="D103" s="33">
        <v>1</v>
      </c>
      <c r="E103" s="33">
        <v>0</v>
      </c>
      <c r="F103" s="33">
        <v>0</v>
      </c>
      <c r="G103" s="33">
        <v>0</v>
      </c>
      <c r="H103" s="33">
        <v>1</v>
      </c>
      <c r="I103" s="33">
        <v>0</v>
      </c>
      <c r="J103" s="34">
        <v>0</v>
      </c>
      <c r="K103" s="34">
        <f t="shared" si="18"/>
        <v>1</v>
      </c>
      <c r="S103" s="10" t="s">
        <v>1593</v>
      </c>
      <c r="T103" s="15">
        <v>0</v>
      </c>
      <c r="U103" s="15">
        <v>0</v>
      </c>
      <c r="V103" s="15">
        <v>0</v>
      </c>
      <c r="W103" s="15">
        <v>4</v>
      </c>
      <c r="X103" s="15">
        <v>1</v>
      </c>
      <c r="Y103" s="10">
        <f t="shared" si="19"/>
        <v>5</v>
      </c>
    </row>
    <row r="104" spans="1:26" x14ac:dyDescent="0.25">
      <c r="A104" s="31" t="s">
        <v>264</v>
      </c>
      <c r="B104" s="31" t="s">
        <v>479</v>
      </c>
      <c r="C104" s="32">
        <v>1</v>
      </c>
      <c r="D104" s="33">
        <v>1</v>
      </c>
      <c r="E104" s="33">
        <v>0</v>
      </c>
      <c r="F104" s="33">
        <v>0</v>
      </c>
      <c r="G104" s="33">
        <v>0</v>
      </c>
      <c r="H104" s="43">
        <v>1</v>
      </c>
      <c r="I104" s="33">
        <v>0</v>
      </c>
      <c r="J104" s="34">
        <v>0</v>
      </c>
      <c r="K104" s="34">
        <f t="shared" si="18"/>
        <v>1</v>
      </c>
      <c r="S104" s="40" t="s">
        <v>1594</v>
      </c>
      <c r="T104" s="41">
        <v>1</v>
      </c>
      <c r="U104" s="41">
        <v>5</v>
      </c>
      <c r="V104" s="41">
        <v>1</v>
      </c>
      <c r="W104" s="41">
        <v>23</v>
      </c>
      <c r="X104" s="41">
        <v>50</v>
      </c>
      <c r="Y104" s="10">
        <f t="shared" si="19"/>
        <v>80</v>
      </c>
      <c r="Z104" s="8"/>
    </row>
    <row r="105" spans="1:26" x14ac:dyDescent="0.25">
      <c r="A105" s="31" t="s">
        <v>264</v>
      </c>
      <c r="B105" s="31" t="s">
        <v>458</v>
      </c>
      <c r="C105" s="32">
        <v>3</v>
      </c>
      <c r="D105" s="33">
        <v>3</v>
      </c>
      <c r="E105" s="33">
        <v>0</v>
      </c>
      <c r="F105" s="33">
        <v>0</v>
      </c>
      <c r="G105" s="33">
        <v>0</v>
      </c>
      <c r="H105" s="33">
        <v>2</v>
      </c>
      <c r="I105" s="33">
        <v>1</v>
      </c>
      <c r="J105" s="34">
        <v>0</v>
      </c>
      <c r="K105" s="34">
        <f t="shared" si="18"/>
        <v>3</v>
      </c>
      <c r="L105" s="8">
        <v>5</v>
      </c>
      <c r="S105" s="10" t="s">
        <v>1595</v>
      </c>
      <c r="T105" s="15">
        <v>15</v>
      </c>
      <c r="U105" s="15">
        <v>44</v>
      </c>
      <c r="V105" s="15">
        <v>27</v>
      </c>
      <c r="W105" s="15">
        <v>42</v>
      </c>
      <c r="X105" s="15">
        <v>370</v>
      </c>
      <c r="Y105" s="10">
        <f t="shared" si="19"/>
        <v>498</v>
      </c>
      <c r="Z105" s="8"/>
    </row>
    <row r="106" spans="1:26" x14ac:dyDescent="0.25">
      <c r="A106" s="36" t="s">
        <v>154</v>
      </c>
      <c r="B106" s="36" t="s">
        <v>654</v>
      </c>
      <c r="C106" s="37">
        <v>2</v>
      </c>
      <c r="D106" s="38">
        <v>2</v>
      </c>
      <c r="E106" s="38">
        <v>0</v>
      </c>
      <c r="F106" s="38">
        <v>0</v>
      </c>
      <c r="G106" s="38">
        <v>0</v>
      </c>
      <c r="H106" s="38">
        <v>2</v>
      </c>
      <c r="I106" s="38">
        <v>0</v>
      </c>
      <c r="J106" s="39">
        <v>0</v>
      </c>
      <c r="K106" s="34">
        <f t="shared" si="18"/>
        <v>2</v>
      </c>
      <c r="S106" s="40" t="s">
        <v>1596</v>
      </c>
      <c r="T106" s="41">
        <v>54</v>
      </c>
      <c r="U106" s="41">
        <v>178</v>
      </c>
      <c r="V106" s="41">
        <v>181</v>
      </c>
      <c r="W106" s="41">
        <v>283</v>
      </c>
      <c r="X106" s="41">
        <v>559</v>
      </c>
      <c r="Y106" s="10">
        <f t="shared" si="19"/>
        <v>1255</v>
      </c>
    </row>
    <row r="107" spans="1:26" x14ac:dyDescent="0.25">
      <c r="A107" s="36" t="s">
        <v>154</v>
      </c>
      <c r="B107" s="36" t="s">
        <v>479</v>
      </c>
      <c r="C107" s="37">
        <v>1</v>
      </c>
      <c r="D107" s="38">
        <v>1</v>
      </c>
      <c r="E107" s="38">
        <v>0</v>
      </c>
      <c r="F107" s="38">
        <v>0</v>
      </c>
      <c r="G107" s="38">
        <v>0</v>
      </c>
      <c r="H107" s="42">
        <v>1</v>
      </c>
      <c r="I107" s="38">
        <v>0</v>
      </c>
      <c r="J107" s="39">
        <v>0</v>
      </c>
      <c r="K107" s="34">
        <f t="shared" si="18"/>
        <v>1</v>
      </c>
      <c r="S107" s="10" t="s">
        <v>2157</v>
      </c>
      <c r="T107" s="15">
        <v>0</v>
      </c>
      <c r="U107" s="15">
        <v>0</v>
      </c>
      <c r="V107" s="15">
        <v>0</v>
      </c>
      <c r="W107" s="15">
        <v>1</v>
      </c>
      <c r="X107" s="15">
        <v>0</v>
      </c>
      <c r="Y107" s="10">
        <f t="shared" si="19"/>
        <v>1</v>
      </c>
      <c r="Z107" s="8"/>
    </row>
    <row r="108" spans="1:26" x14ac:dyDescent="0.25">
      <c r="A108" s="36" t="s">
        <v>154</v>
      </c>
      <c r="B108" s="36" t="s">
        <v>458</v>
      </c>
      <c r="C108" s="37">
        <v>77</v>
      </c>
      <c r="D108" s="38">
        <v>77</v>
      </c>
      <c r="E108" s="38">
        <v>1</v>
      </c>
      <c r="F108" s="38">
        <v>5</v>
      </c>
      <c r="G108" s="38">
        <v>1</v>
      </c>
      <c r="H108" s="38">
        <v>20</v>
      </c>
      <c r="I108" s="38">
        <v>50</v>
      </c>
      <c r="J108" s="39">
        <v>0</v>
      </c>
      <c r="K108" s="34">
        <f t="shared" si="18"/>
        <v>77</v>
      </c>
      <c r="L108" s="8">
        <v>80</v>
      </c>
      <c r="T108" s="8">
        <f>SUM(T97:T107)</f>
        <v>70</v>
      </c>
      <c r="U108" s="8">
        <f t="shared" ref="U108:X108" si="20">SUM(U97:U107)</f>
        <v>227</v>
      </c>
      <c r="V108" s="8">
        <f t="shared" si="20"/>
        <v>209</v>
      </c>
      <c r="W108" s="8">
        <f t="shared" si="20"/>
        <v>360</v>
      </c>
      <c r="X108" s="8">
        <f t="shared" si="20"/>
        <v>980</v>
      </c>
      <c r="Y108" s="10">
        <f>SUM(T108:X108)</f>
        <v>1846</v>
      </c>
    </row>
    <row r="109" spans="1:26" x14ac:dyDescent="0.25">
      <c r="A109" s="31" t="s">
        <v>80</v>
      </c>
      <c r="B109" s="31" t="s">
        <v>654</v>
      </c>
      <c r="C109" s="32">
        <v>13</v>
      </c>
      <c r="D109" s="33">
        <v>13</v>
      </c>
      <c r="E109" s="33">
        <v>0</v>
      </c>
      <c r="F109" s="33">
        <v>4</v>
      </c>
      <c r="G109" s="33">
        <v>1</v>
      </c>
      <c r="H109" s="33">
        <v>8</v>
      </c>
      <c r="I109" s="33">
        <v>0</v>
      </c>
      <c r="J109" s="34">
        <v>0</v>
      </c>
      <c r="K109" s="34">
        <f t="shared" si="18"/>
        <v>13</v>
      </c>
    </row>
    <row r="110" spans="1:26" x14ac:dyDescent="0.25">
      <c r="A110" s="31" t="s">
        <v>80</v>
      </c>
      <c r="B110" s="31" t="s">
        <v>479</v>
      </c>
      <c r="C110" s="32">
        <v>26</v>
      </c>
      <c r="D110" s="33">
        <v>25</v>
      </c>
      <c r="E110" s="33">
        <v>0</v>
      </c>
      <c r="F110" s="43">
        <v>2</v>
      </c>
      <c r="G110" s="33">
        <v>0</v>
      </c>
      <c r="H110" s="43">
        <v>1</v>
      </c>
      <c r="I110" s="33">
        <v>22</v>
      </c>
      <c r="J110" s="34">
        <v>0</v>
      </c>
      <c r="K110" s="34">
        <f t="shared" si="18"/>
        <v>25</v>
      </c>
      <c r="S110" s="10" t="s">
        <v>2158</v>
      </c>
      <c r="T110" s="10" t="s">
        <v>70</v>
      </c>
      <c r="U110" s="10" t="s">
        <v>85</v>
      </c>
      <c r="V110" s="10" t="s">
        <v>73</v>
      </c>
      <c r="W110" s="10" t="s">
        <v>79</v>
      </c>
      <c r="X110" s="10" t="s">
        <v>82</v>
      </c>
      <c r="Y110" s="10" t="s">
        <v>1578</v>
      </c>
    </row>
    <row r="111" spans="1:26" x14ac:dyDescent="0.25">
      <c r="A111" s="31" t="s">
        <v>80</v>
      </c>
      <c r="B111" s="31" t="s">
        <v>650</v>
      </c>
      <c r="C111" s="32">
        <v>4</v>
      </c>
      <c r="D111" s="33">
        <v>4</v>
      </c>
      <c r="E111" s="33">
        <v>0</v>
      </c>
      <c r="F111" s="33">
        <v>4</v>
      </c>
      <c r="G111" s="33">
        <v>0</v>
      </c>
      <c r="H111" s="33">
        <v>0</v>
      </c>
      <c r="I111" s="33">
        <v>0</v>
      </c>
      <c r="J111" s="34">
        <v>0</v>
      </c>
      <c r="K111" s="34">
        <f t="shared" si="18"/>
        <v>4</v>
      </c>
      <c r="S111" s="10" t="s">
        <v>1587</v>
      </c>
      <c r="T111" s="15">
        <v>0</v>
      </c>
      <c r="U111" s="15">
        <v>0</v>
      </c>
      <c r="V111" s="15">
        <v>0</v>
      </c>
      <c r="W111" s="15">
        <v>0</v>
      </c>
      <c r="X111" s="15">
        <v>0</v>
      </c>
      <c r="Y111" s="10">
        <f t="shared" ref="Y111:Y121" si="21">SUM(T111:X111)</f>
        <v>0</v>
      </c>
    </row>
    <row r="112" spans="1:26" x14ac:dyDescent="0.25">
      <c r="A112" s="31" t="s">
        <v>80</v>
      </c>
      <c r="B112" s="31" t="s">
        <v>1305</v>
      </c>
      <c r="C112" s="32">
        <v>1</v>
      </c>
      <c r="D112" s="33">
        <v>1</v>
      </c>
      <c r="E112" s="33">
        <v>0</v>
      </c>
      <c r="F112" s="33">
        <v>1</v>
      </c>
      <c r="G112" s="33">
        <v>0</v>
      </c>
      <c r="H112" s="33">
        <v>0</v>
      </c>
      <c r="I112" s="33">
        <v>0</v>
      </c>
      <c r="J112" s="34">
        <v>0</v>
      </c>
      <c r="K112" s="34">
        <f t="shared" si="18"/>
        <v>1</v>
      </c>
      <c r="S112" s="40" t="s">
        <v>1588</v>
      </c>
      <c r="T112" s="41">
        <v>0</v>
      </c>
      <c r="U112" s="41">
        <v>0</v>
      </c>
      <c r="V112" s="41">
        <v>0</v>
      </c>
      <c r="W112" s="44">
        <v>1</v>
      </c>
      <c r="X112" s="41">
        <v>0</v>
      </c>
      <c r="Y112" s="10">
        <f t="shared" si="21"/>
        <v>1</v>
      </c>
    </row>
    <row r="113" spans="1:26" x14ac:dyDescent="0.25">
      <c r="A113" s="31" t="s">
        <v>80</v>
      </c>
      <c r="B113" s="31" t="s">
        <v>458</v>
      </c>
      <c r="C113" s="32">
        <v>465</v>
      </c>
      <c r="D113" s="33">
        <v>455</v>
      </c>
      <c r="E113" s="33">
        <v>15</v>
      </c>
      <c r="F113" s="33">
        <v>33</v>
      </c>
      <c r="G113" s="33">
        <v>26</v>
      </c>
      <c r="H113" s="33">
        <v>33</v>
      </c>
      <c r="I113" s="33">
        <v>348</v>
      </c>
      <c r="J113" s="34">
        <v>0</v>
      </c>
      <c r="K113" s="34">
        <f t="shared" si="18"/>
        <v>455</v>
      </c>
      <c r="L113" s="8">
        <v>498</v>
      </c>
      <c r="S113" s="10" t="s">
        <v>1589</v>
      </c>
      <c r="T113" s="45">
        <v>0</v>
      </c>
      <c r="U113" s="45">
        <v>0</v>
      </c>
      <c r="V113" s="45">
        <v>0</v>
      </c>
      <c r="W113" s="15">
        <v>1</v>
      </c>
      <c r="X113" s="45">
        <v>0</v>
      </c>
      <c r="Y113" s="10">
        <f t="shared" si="21"/>
        <v>1</v>
      </c>
    </row>
    <row r="114" spans="1:26" x14ac:dyDescent="0.25">
      <c r="A114" s="36" t="s">
        <v>60</v>
      </c>
      <c r="B114" s="36" t="s">
        <v>654</v>
      </c>
      <c r="C114" s="37">
        <v>107</v>
      </c>
      <c r="D114" s="38">
        <v>97</v>
      </c>
      <c r="E114" s="38">
        <v>15</v>
      </c>
      <c r="F114" s="38">
        <v>32</v>
      </c>
      <c r="G114" s="38">
        <v>25</v>
      </c>
      <c r="H114" s="38">
        <v>25</v>
      </c>
      <c r="I114" s="38">
        <v>0</v>
      </c>
      <c r="J114" s="39">
        <v>0</v>
      </c>
      <c r="K114" s="34">
        <f t="shared" si="18"/>
        <v>97</v>
      </c>
      <c r="S114" s="40" t="s">
        <v>1590</v>
      </c>
      <c r="T114" s="46">
        <v>0</v>
      </c>
      <c r="U114" s="46">
        <v>0</v>
      </c>
      <c r="V114" s="46">
        <v>0</v>
      </c>
      <c r="W114" s="46">
        <v>1</v>
      </c>
      <c r="X114" s="46">
        <v>0</v>
      </c>
      <c r="Y114" s="10">
        <f t="shared" si="21"/>
        <v>1</v>
      </c>
    </row>
    <row r="115" spans="1:26" x14ac:dyDescent="0.25">
      <c r="A115" s="36" t="s">
        <v>60</v>
      </c>
      <c r="B115" s="36" t="s">
        <v>479</v>
      </c>
      <c r="C115" s="37">
        <v>176</v>
      </c>
      <c r="D115" s="38">
        <v>169</v>
      </c>
      <c r="E115" s="38">
        <v>0</v>
      </c>
      <c r="F115" s="38">
        <v>22</v>
      </c>
      <c r="G115" s="38">
        <v>2</v>
      </c>
      <c r="H115" s="38">
        <v>107</v>
      </c>
      <c r="I115" s="38">
        <v>38</v>
      </c>
      <c r="J115" s="39">
        <v>0</v>
      </c>
      <c r="K115" s="34">
        <f t="shared" si="18"/>
        <v>169</v>
      </c>
      <c r="S115" s="47" t="s">
        <v>1591</v>
      </c>
      <c r="T115" s="48">
        <v>0</v>
      </c>
      <c r="U115" s="48">
        <v>0</v>
      </c>
      <c r="V115" s="48">
        <v>0</v>
      </c>
      <c r="W115" s="48">
        <v>1</v>
      </c>
      <c r="X115" s="48">
        <v>0</v>
      </c>
      <c r="Y115" s="47">
        <f t="shared" si="21"/>
        <v>1</v>
      </c>
    </row>
    <row r="116" spans="1:26" x14ac:dyDescent="0.25">
      <c r="A116" s="36" t="s">
        <v>60</v>
      </c>
      <c r="B116" s="36" t="s">
        <v>650</v>
      </c>
      <c r="C116" s="37">
        <v>21</v>
      </c>
      <c r="D116" s="38">
        <v>17</v>
      </c>
      <c r="E116" s="38">
        <v>0</v>
      </c>
      <c r="F116" s="38">
        <v>16</v>
      </c>
      <c r="G116" s="38">
        <v>0</v>
      </c>
      <c r="H116" s="38">
        <v>1</v>
      </c>
      <c r="I116" s="38">
        <v>0</v>
      </c>
      <c r="J116" s="39">
        <v>0</v>
      </c>
      <c r="K116" s="34">
        <f t="shared" si="18"/>
        <v>17</v>
      </c>
      <c r="S116" s="40" t="s">
        <v>1592</v>
      </c>
      <c r="T116" s="49">
        <v>0</v>
      </c>
      <c r="U116" s="49">
        <v>0</v>
      </c>
      <c r="V116" s="49">
        <v>0</v>
      </c>
      <c r="W116" s="49">
        <v>1</v>
      </c>
      <c r="X116" s="49">
        <v>0</v>
      </c>
      <c r="Y116" s="10">
        <f t="shared" si="21"/>
        <v>1</v>
      </c>
    </row>
    <row r="117" spans="1:26" x14ac:dyDescent="0.25">
      <c r="A117" s="36" t="s">
        <v>60</v>
      </c>
      <c r="B117" s="36" t="s">
        <v>1305</v>
      </c>
      <c r="C117" s="37">
        <v>18</v>
      </c>
      <c r="D117" s="38">
        <v>18</v>
      </c>
      <c r="E117" s="38">
        <v>0</v>
      </c>
      <c r="F117" s="38">
        <v>1</v>
      </c>
      <c r="G117" s="38">
        <v>14</v>
      </c>
      <c r="H117" s="38">
        <v>0</v>
      </c>
      <c r="I117" s="38">
        <v>0</v>
      </c>
      <c r="J117" s="39">
        <v>3</v>
      </c>
      <c r="K117" s="34">
        <f t="shared" si="18"/>
        <v>18</v>
      </c>
      <c r="S117" s="10" t="s">
        <v>1593</v>
      </c>
      <c r="T117" s="50">
        <v>0</v>
      </c>
      <c r="U117" s="50">
        <v>0</v>
      </c>
      <c r="V117" s="50">
        <v>0</v>
      </c>
      <c r="W117" s="50">
        <v>1</v>
      </c>
      <c r="X117" s="50">
        <v>0</v>
      </c>
      <c r="Y117" s="10">
        <f t="shared" si="21"/>
        <v>1</v>
      </c>
    </row>
    <row r="118" spans="1:26" x14ac:dyDescent="0.25">
      <c r="A118" s="36" t="s">
        <v>60</v>
      </c>
      <c r="B118" s="36" t="s">
        <v>458</v>
      </c>
      <c r="C118" s="37">
        <v>960</v>
      </c>
      <c r="D118" s="38">
        <v>957</v>
      </c>
      <c r="E118" s="38">
        <v>39</v>
      </c>
      <c r="F118" s="38">
        <v>107</v>
      </c>
      <c r="G118" s="38">
        <v>140</v>
      </c>
      <c r="H118" s="38">
        <v>150</v>
      </c>
      <c r="I118" s="38">
        <v>521</v>
      </c>
      <c r="J118" s="39">
        <v>0</v>
      </c>
      <c r="K118" s="34">
        <f t="shared" si="18"/>
        <v>957</v>
      </c>
      <c r="L118" s="8">
        <v>1258</v>
      </c>
      <c r="S118" s="40" t="s">
        <v>1594</v>
      </c>
      <c r="T118" s="49">
        <v>0</v>
      </c>
      <c r="U118" s="49">
        <v>0</v>
      </c>
      <c r="V118" s="49">
        <v>0</v>
      </c>
      <c r="W118" s="49">
        <v>2</v>
      </c>
      <c r="X118" s="49">
        <v>0</v>
      </c>
      <c r="Y118" s="10">
        <f t="shared" si="21"/>
        <v>2</v>
      </c>
    </row>
    <row r="119" spans="1:26" x14ac:dyDescent="0.25">
      <c r="A119" s="31" t="s">
        <v>75</v>
      </c>
      <c r="B119" s="31" t="s">
        <v>458</v>
      </c>
      <c r="C119" s="32">
        <v>1</v>
      </c>
      <c r="D119" s="33">
        <v>1</v>
      </c>
      <c r="E119" s="33">
        <v>0</v>
      </c>
      <c r="F119" s="33">
        <v>0</v>
      </c>
      <c r="G119" s="33">
        <v>0</v>
      </c>
      <c r="H119" s="33">
        <v>1</v>
      </c>
      <c r="I119" s="33">
        <v>0</v>
      </c>
      <c r="J119" s="34">
        <v>0</v>
      </c>
      <c r="K119" s="34">
        <f t="shared" si="18"/>
        <v>1</v>
      </c>
      <c r="L119" s="8">
        <v>1</v>
      </c>
      <c r="S119" s="10" t="s">
        <v>1595</v>
      </c>
      <c r="T119" s="33">
        <v>0</v>
      </c>
      <c r="U119" s="33">
        <v>4</v>
      </c>
      <c r="V119" s="33">
        <v>1</v>
      </c>
      <c r="W119" s="33">
        <v>8</v>
      </c>
      <c r="X119" s="33">
        <v>0</v>
      </c>
      <c r="Y119" s="10">
        <f t="shared" si="21"/>
        <v>13</v>
      </c>
    </row>
    <row r="120" spans="1:26" x14ac:dyDescent="0.25">
      <c r="A120" s="31" t="s">
        <v>2159</v>
      </c>
      <c r="B120" s="51"/>
      <c r="C120" s="51">
        <f>SUM(C96:C119)</f>
        <v>1884</v>
      </c>
      <c r="D120" s="51">
        <f>SUM(D96:D119)</f>
        <v>1849</v>
      </c>
      <c r="E120" s="51">
        <f>SUM(E96:E119)</f>
        <v>70</v>
      </c>
      <c r="F120" s="51">
        <f t="shared" ref="F120:J120" si="22">SUM(F96:F119)</f>
        <v>227</v>
      </c>
      <c r="G120" s="51">
        <f t="shared" si="22"/>
        <v>209</v>
      </c>
      <c r="H120" s="51">
        <f t="shared" si="22"/>
        <v>360</v>
      </c>
      <c r="I120" s="51">
        <f t="shared" si="22"/>
        <v>980</v>
      </c>
      <c r="J120" s="51">
        <f t="shared" si="22"/>
        <v>3</v>
      </c>
      <c r="K120" s="51">
        <f>SUM(K96:K119)</f>
        <v>1849</v>
      </c>
      <c r="L120" s="8">
        <f>SUM(L96:L119)</f>
        <v>1849</v>
      </c>
      <c r="S120" s="40" t="s">
        <v>1596</v>
      </c>
      <c r="T120" s="38">
        <v>15</v>
      </c>
      <c r="U120" s="38">
        <v>32</v>
      </c>
      <c r="V120" s="38">
        <v>25</v>
      </c>
      <c r="W120" s="38">
        <v>25</v>
      </c>
      <c r="X120" s="38">
        <v>0</v>
      </c>
      <c r="Y120" s="10">
        <f t="shared" si="21"/>
        <v>97</v>
      </c>
    </row>
    <row r="121" spans="1:26" x14ac:dyDescent="0.25">
      <c r="I121" s="6" t="s">
        <v>2160</v>
      </c>
      <c r="S121" s="10" t="s">
        <v>2157</v>
      </c>
      <c r="T121" s="33">
        <v>0</v>
      </c>
      <c r="U121" s="33">
        <v>0</v>
      </c>
      <c r="V121" s="33">
        <v>0</v>
      </c>
      <c r="W121" s="33">
        <v>0</v>
      </c>
      <c r="X121" s="33">
        <v>0</v>
      </c>
      <c r="Y121" s="10">
        <f t="shared" si="21"/>
        <v>0</v>
      </c>
    </row>
    <row r="122" spans="1:26" x14ac:dyDescent="0.25">
      <c r="T122" s="52">
        <f>SUM(T111:T121)</f>
        <v>15</v>
      </c>
      <c r="U122" s="52">
        <f t="shared" ref="U122:X122" si="23">SUM(U111:U121)</f>
        <v>36</v>
      </c>
      <c r="V122" s="52">
        <f t="shared" si="23"/>
        <v>26</v>
      </c>
      <c r="W122" s="52">
        <f t="shared" si="23"/>
        <v>41</v>
      </c>
      <c r="X122" s="52">
        <f t="shared" si="23"/>
        <v>0</v>
      </c>
      <c r="Y122" s="47">
        <f>SUM(T122:X122)</f>
        <v>118</v>
      </c>
    </row>
    <row r="124" spans="1:26" x14ac:dyDescent="0.25">
      <c r="E124" s="6">
        <f>SUM(E114:E118)</f>
        <v>54</v>
      </c>
      <c r="F124" s="6">
        <f t="shared" ref="F124:J124" si="24">SUM(F114:F118)</f>
        <v>178</v>
      </c>
      <c r="G124" s="6">
        <f t="shared" si="24"/>
        <v>181</v>
      </c>
      <c r="H124" s="6">
        <f t="shared" si="24"/>
        <v>283</v>
      </c>
      <c r="I124" s="6">
        <f t="shared" si="24"/>
        <v>559</v>
      </c>
      <c r="J124" s="6">
        <f t="shared" si="24"/>
        <v>3</v>
      </c>
      <c r="S124" s="10" t="s">
        <v>2161</v>
      </c>
      <c r="T124" s="10" t="s">
        <v>70</v>
      </c>
      <c r="U124" s="10" t="s">
        <v>85</v>
      </c>
      <c r="V124" s="10" t="s">
        <v>73</v>
      </c>
      <c r="W124" s="10" t="s">
        <v>79</v>
      </c>
      <c r="X124" s="10" t="s">
        <v>82</v>
      </c>
      <c r="Y124" s="10" t="s">
        <v>2162</v>
      </c>
    </row>
    <row r="125" spans="1:26" x14ac:dyDescent="0.25">
      <c r="S125" s="10" t="s">
        <v>1587</v>
      </c>
      <c r="T125" s="15">
        <v>0</v>
      </c>
      <c r="U125" s="15">
        <v>0</v>
      </c>
      <c r="V125" s="15">
        <v>0</v>
      </c>
      <c r="W125" s="15">
        <v>1</v>
      </c>
      <c r="X125" s="15">
        <v>0</v>
      </c>
      <c r="Y125" s="15">
        <f>SUM(T125:W125)</f>
        <v>1</v>
      </c>
      <c r="Z125" s="10" t="s">
        <v>1587</v>
      </c>
    </row>
    <row r="126" spans="1:26" x14ac:dyDescent="0.25">
      <c r="S126" s="40" t="s">
        <v>1588</v>
      </c>
      <c r="T126" s="41">
        <v>0</v>
      </c>
      <c r="U126" s="41">
        <v>0</v>
      </c>
      <c r="V126" s="41">
        <v>0</v>
      </c>
      <c r="W126" s="41">
        <v>0</v>
      </c>
      <c r="X126" s="41">
        <v>0</v>
      </c>
      <c r="Y126" s="15">
        <f t="shared" ref="Y126:Y135" si="25">SUM(T126:W126)</f>
        <v>0</v>
      </c>
      <c r="Z126" s="40" t="s">
        <v>1588</v>
      </c>
    </row>
    <row r="127" spans="1:26" x14ac:dyDescent="0.25">
      <c r="S127" s="10" t="s">
        <v>1589</v>
      </c>
      <c r="T127" s="15">
        <v>0</v>
      </c>
      <c r="U127" s="15">
        <v>0</v>
      </c>
      <c r="V127" s="15">
        <v>0</v>
      </c>
      <c r="W127" s="15">
        <v>0</v>
      </c>
      <c r="X127" s="15">
        <v>0</v>
      </c>
      <c r="Y127" s="15">
        <f t="shared" si="25"/>
        <v>0</v>
      </c>
      <c r="Z127" s="10" t="s">
        <v>1589</v>
      </c>
    </row>
    <row r="128" spans="1:26" x14ac:dyDescent="0.25">
      <c r="S128" s="40" t="s">
        <v>1590</v>
      </c>
      <c r="T128" s="41">
        <v>0</v>
      </c>
      <c r="U128" s="41">
        <v>0</v>
      </c>
      <c r="V128" s="41">
        <v>0</v>
      </c>
      <c r="W128" s="41">
        <v>0</v>
      </c>
      <c r="X128" s="41">
        <v>0</v>
      </c>
      <c r="Y128" s="15">
        <f t="shared" si="25"/>
        <v>0</v>
      </c>
      <c r="Z128" s="40" t="s">
        <v>1590</v>
      </c>
    </row>
    <row r="129" spans="1:26" x14ac:dyDescent="0.25">
      <c r="S129" s="10" t="s">
        <v>1591</v>
      </c>
      <c r="T129" s="15">
        <v>0</v>
      </c>
      <c r="U129" s="15">
        <v>0</v>
      </c>
      <c r="V129" s="15">
        <v>0</v>
      </c>
      <c r="W129" s="15">
        <v>0</v>
      </c>
      <c r="X129" s="15">
        <v>0</v>
      </c>
      <c r="Y129" s="15">
        <f t="shared" si="25"/>
        <v>0</v>
      </c>
      <c r="Z129" s="10" t="s">
        <v>1591</v>
      </c>
    </row>
    <row r="130" spans="1:26" x14ac:dyDescent="0.25">
      <c r="S130" s="40" t="s">
        <v>1592</v>
      </c>
      <c r="T130" s="41">
        <v>0</v>
      </c>
      <c r="U130" s="41">
        <v>0</v>
      </c>
      <c r="V130" s="41">
        <v>0</v>
      </c>
      <c r="W130" s="41">
        <v>1</v>
      </c>
      <c r="X130" s="41">
        <v>0</v>
      </c>
      <c r="Y130" s="15">
        <f t="shared" si="25"/>
        <v>1</v>
      </c>
      <c r="Z130" s="40" t="s">
        <v>1592</v>
      </c>
    </row>
    <row r="131" spans="1:26" x14ac:dyDescent="0.25">
      <c r="S131" s="10" t="s">
        <v>1593</v>
      </c>
      <c r="T131" s="15">
        <v>0</v>
      </c>
      <c r="U131" s="15">
        <v>0</v>
      </c>
      <c r="V131" s="15">
        <v>0</v>
      </c>
      <c r="W131" s="15">
        <v>3</v>
      </c>
      <c r="X131" s="15">
        <v>1</v>
      </c>
      <c r="Y131" s="15">
        <f t="shared" si="25"/>
        <v>3</v>
      </c>
      <c r="Z131" s="10" t="s">
        <v>1593</v>
      </c>
    </row>
    <row r="132" spans="1:26" x14ac:dyDescent="0.25">
      <c r="S132" s="40" t="s">
        <v>1594</v>
      </c>
      <c r="T132" s="41">
        <v>1</v>
      </c>
      <c r="U132" s="41">
        <v>5</v>
      </c>
      <c r="V132" s="41">
        <v>1</v>
      </c>
      <c r="W132" s="41">
        <v>21</v>
      </c>
      <c r="X132" s="41">
        <v>50</v>
      </c>
      <c r="Y132" s="15">
        <f t="shared" si="25"/>
        <v>28</v>
      </c>
      <c r="Z132" s="40" t="s">
        <v>1594</v>
      </c>
    </row>
    <row r="133" spans="1:26" x14ac:dyDescent="0.25">
      <c r="S133" s="10" t="s">
        <v>1595</v>
      </c>
      <c r="T133" s="15">
        <v>15</v>
      </c>
      <c r="U133" s="15">
        <v>40</v>
      </c>
      <c r="V133" s="15">
        <v>26</v>
      </c>
      <c r="W133" s="15">
        <v>34</v>
      </c>
      <c r="X133" s="15">
        <v>370</v>
      </c>
      <c r="Y133" s="15">
        <f t="shared" si="25"/>
        <v>115</v>
      </c>
      <c r="Z133" s="10" t="s">
        <v>1595</v>
      </c>
    </row>
    <row r="134" spans="1:26" x14ac:dyDescent="0.25">
      <c r="S134" s="40" t="s">
        <v>1596</v>
      </c>
      <c r="T134" s="41">
        <v>39</v>
      </c>
      <c r="U134" s="41">
        <v>146</v>
      </c>
      <c r="V134" s="41">
        <v>156</v>
      </c>
      <c r="W134" s="41">
        <v>258</v>
      </c>
      <c r="X134" s="41">
        <v>559</v>
      </c>
      <c r="Y134" s="15">
        <f t="shared" si="25"/>
        <v>599</v>
      </c>
      <c r="Z134" s="40" t="s">
        <v>1596</v>
      </c>
    </row>
    <row r="135" spans="1:26" x14ac:dyDescent="0.25">
      <c r="S135" s="10" t="s">
        <v>2157</v>
      </c>
      <c r="T135" s="15">
        <v>0</v>
      </c>
      <c r="U135" s="15">
        <v>0</v>
      </c>
      <c r="V135" s="15">
        <v>0</v>
      </c>
      <c r="W135" s="15">
        <v>1</v>
      </c>
      <c r="X135" s="15">
        <v>0</v>
      </c>
      <c r="Y135" s="15">
        <f t="shared" si="25"/>
        <v>1</v>
      </c>
      <c r="Z135" s="10" t="s">
        <v>2157</v>
      </c>
    </row>
    <row r="136" spans="1:26" x14ac:dyDescent="0.25">
      <c r="T136" s="8">
        <f>SUM(T125:T135)</f>
        <v>55</v>
      </c>
      <c r="U136" s="8">
        <f t="shared" ref="U136:X136" si="26">SUM(U125:U135)</f>
        <v>191</v>
      </c>
      <c r="V136" s="8">
        <f t="shared" si="26"/>
        <v>183</v>
      </c>
      <c r="W136" s="8">
        <f t="shared" si="26"/>
        <v>319</v>
      </c>
      <c r="X136" s="8">
        <f t="shared" si="26"/>
        <v>980</v>
      </c>
      <c r="Y136" s="15">
        <f>SUM(T136:W136)</f>
        <v>748</v>
      </c>
    </row>
    <row r="143" spans="1:26" ht="39.6" x14ac:dyDescent="0.25">
      <c r="A143" s="27" t="s">
        <v>2163</v>
      </c>
      <c r="B143" s="27" t="s">
        <v>1600</v>
      </c>
      <c r="C143" s="27" t="s">
        <v>1576</v>
      </c>
      <c r="D143" s="27" t="s">
        <v>2147</v>
      </c>
      <c r="E143" s="28" t="s">
        <v>2148</v>
      </c>
      <c r="F143" s="27" t="s">
        <v>2149</v>
      </c>
      <c r="G143" s="27" t="s">
        <v>2150</v>
      </c>
      <c r="H143" s="27" t="s">
        <v>2151</v>
      </c>
      <c r="I143" s="27" t="s">
        <v>2152</v>
      </c>
      <c r="J143" s="29" t="s">
        <v>2153</v>
      </c>
      <c r="K143" s="30" t="s">
        <v>2154</v>
      </c>
      <c r="L143" s="35" t="s">
        <v>2164</v>
      </c>
      <c r="S143" s="6" t="s">
        <v>2163</v>
      </c>
    </row>
    <row r="144" spans="1:26" x14ac:dyDescent="0.25">
      <c r="A144" s="36" t="s">
        <v>1271</v>
      </c>
      <c r="B144" s="36" t="s">
        <v>458</v>
      </c>
      <c r="C144" s="37">
        <v>5</v>
      </c>
      <c r="D144" s="38">
        <v>5</v>
      </c>
      <c r="E144" s="38">
        <v>0</v>
      </c>
      <c r="F144" s="38">
        <v>0</v>
      </c>
      <c r="G144" s="38">
        <v>0</v>
      </c>
      <c r="H144" s="38">
        <v>0</v>
      </c>
      <c r="I144" s="38">
        <v>5</v>
      </c>
      <c r="J144" s="39">
        <v>0</v>
      </c>
      <c r="K144" s="34">
        <f t="shared" ref="K144:K157" si="27">SUM(E144:J144)</f>
        <v>5</v>
      </c>
      <c r="L144" s="8">
        <v>5</v>
      </c>
      <c r="S144" s="10" t="s">
        <v>2156</v>
      </c>
      <c r="T144" s="10" t="s">
        <v>70</v>
      </c>
      <c r="U144" s="10" t="s">
        <v>85</v>
      </c>
      <c r="V144" s="10" t="s">
        <v>73</v>
      </c>
      <c r="W144" s="10" t="s">
        <v>79</v>
      </c>
      <c r="X144" s="10" t="s">
        <v>82</v>
      </c>
      <c r="Y144" s="10" t="s">
        <v>1578</v>
      </c>
    </row>
    <row r="145" spans="1:26" x14ac:dyDescent="0.25">
      <c r="A145" s="31" t="s">
        <v>264</v>
      </c>
      <c r="B145" s="31" t="s">
        <v>479</v>
      </c>
      <c r="C145" s="32">
        <v>8</v>
      </c>
      <c r="D145" s="33">
        <v>8</v>
      </c>
      <c r="E145" s="33">
        <v>0</v>
      </c>
      <c r="F145" s="33">
        <v>0</v>
      </c>
      <c r="G145" s="33">
        <v>0</v>
      </c>
      <c r="H145" s="33">
        <v>0</v>
      </c>
      <c r="I145" s="33">
        <v>8</v>
      </c>
      <c r="J145" s="34">
        <v>0</v>
      </c>
      <c r="K145" s="34">
        <f t="shared" si="27"/>
        <v>8</v>
      </c>
      <c r="S145" s="10" t="s">
        <v>1587</v>
      </c>
      <c r="T145" s="15">
        <v>0</v>
      </c>
      <c r="U145" s="15">
        <v>0</v>
      </c>
      <c r="V145" s="15">
        <v>0</v>
      </c>
      <c r="W145" s="15">
        <v>0</v>
      </c>
      <c r="X145" s="15">
        <v>0</v>
      </c>
      <c r="Y145" s="10">
        <f t="shared" ref="Y145:Y154" si="28">SUM(T145:X145)</f>
        <v>0</v>
      </c>
    </row>
    <row r="146" spans="1:26" x14ac:dyDescent="0.25">
      <c r="A146" s="31" t="s">
        <v>264</v>
      </c>
      <c r="B146" s="31" t="s">
        <v>458</v>
      </c>
      <c r="C146" s="32">
        <v>7</v>
      </c>
      <c r="D146" s="33">
        <v>7</v>
      </c>
      <c r="E146" s="33">
        <v>0</v>
      </c>
      <c r="F146" s="33">
        <v>0</v>
      </c>
      <c r="G146" s="33">
        <v>0</v>
      </c>
      <c r="H146" s="33">
        <v>3</v>
      </c>
      <c r="I146" s="33">
        <v>4</v>
      </c>
      <c r="J146" s="34">
        <v>0</v>
      </c>
      <c r="K146" s="34">
        <f t="shared" si="27"/>
        <v>7</v>
      </c>
      <c r="L146" s="8">
        <v>15</v>
      </c>
      <c r="S146" s="40" t="s">
        <v>1588</v>
      </c>
      <c r="T146" s="41">
        <v>0</v>
      </c>
      <c r="U146" s="41">
        <v>0</v>
      </c>
      <c r="V146" s="41">
        <v>0</v>
      </c>
      <c r="W146" s="41">
        <v>0</v>
      </c>
      <c r="X146" s="41">
        <v>0</v>
      </c>
      <c r="Y146" s="10">
        <f t="shared" si="28"/>
        <v>0</v>
      </c>
    </row>
    <row r="147" spans="1:26" x14ac:dyDescent="0.25">
      <c r="A147" s="36" t="s">
        <v>154</v>
      </c>
      <c r="B147" s="36" t="s">
        <v>479</v>
      </c>
      <c r="C147" s="37">
        <v>1</v>
      </c>
      <c r="D147" s="38">
        <v>1</v>
      </c>
      <c r="E147" s="38">
        <v>0</v>
      </c>
      <c r="F147" s="38">
        <v>0</v>
      </c>
      <c r="G147" s="38">
        <v>0</v>
      </c>
      <c r="H147" s="38">
        <v>0</v>
      </c>
      <c r="I147" s="38">
        <v>1</v>
      </c>
      <c r="J147" s="39">
        <v>0</v>
      </c>
      <c r="K147" s="34">
        <f t="shared" si="27"/>
        <v>1</v>
      </c>
      <c r="S147" s="10" t="s">
        <v>1589</v>
      </c>
      <c r="T147" s="15">
        <v>0</v>
      </c>
      <c r="U147" s="15">
        <v>0</v>
      </c>
      <c r="V147" s="15">
        <v>0</v>
      </c>
      <c r="W147" s="15">
        <v>0</v>
      </c>
      <c r="X147" s="15">
        <v>0</v>
      </c>
      <c r="Y147" s="10">
        <f t="shared" si="28"/>
        <v>0</v>
      </c>
    </row>
    <row r="148" spans="1:26" x14ac:dyDescent="0.25">
      <c r="A148" s="36" t="s">
        <v>154</v>
      </c>
      <c r="B148" s="36" t="s">
        <v>458</v>
      </c>
      <c r="C148" s="37">
        <v>94</v>
      </c>
      <c r="D148" s="38">
        <v>94</v>
      </c>
      <c r="E148" s="38">
        <v>1</v>
      </c>
      <c r="F148" s="38">
        <v>8</v>
      </c>
      <c r="G148" s="38">
        <v>7</v>
      </c>
      <c r="H148" s="38">
        <v>21</v>
      </c>
      <c r="I148" s="38">
        <v>57</v>
      </c>
      <c r="J148" s="39">
        <v>0</v>
      </c>
      <c r="K148" s="34">
        <f t="shared" si="27"/>
        <v>94</v>
      </c>
      <c r="L148" s="8">
        <v>95</v>
      </c>
      <c r="S148" s="40" t="s">
        <v>1590</v>
      </c>
      <c r="T148" s="41">
        <v>0</v>
      </c>
      <c r="U148" s="41">
        <v>0</v>
      </c>
      <c r="V148" s="41">
        <v>0</v>
      </c>
      <c r="W148" s="41">
        <v>0</v>
      </c>
      <c r="X148" s="41">
        <v>0</v>
      </c>
      <c r="Y148" s="10">
        <f t="shared" si="28"/>
        <v>0</v>
      </c>
    </row>
    <row r="149" spans="1:26" x14ac:dyDescent="0.25">
      <c r="A149" s="31" t="s">
        <v>80</v>
      </c>
      <c r="B149" s="31" t="s">
        <v>654</v>
      </c>
      <c r="C149" s="32">
        <v>18</v>
      </c>
      <c r="D149" s="33">
        <v>18</v>
      </c>
      <c r="E149" s="33">
        <v>1</v>
      </c>
      <c r="F149" s="33">
        <v>6</v>
      </c>
      <c r="G149" s="33">
        <v>6</v>
      </c>
      <c r="H149" s="33">
        <v>4</v>
      </c>
      <c r="I149" s="33">
        <v>1</v>
      </c>
      <c r="J149" s="34">
        <v>0</v>
      </c>
      <c r="K149" s="34">
        <f t="shared" si="27"/>
        <v>18</v>
      </c>
      <c r="S149" s="10" t="s">
        <v>1591</v>
      </c>
      <c r="T149" s="15">
        <v>0</v>
      </c>
      <c r="U149" s="15">
        <v>0</v>
      </c>
      <c r="V149" s="15">
        <v>0</v>
      </c>
      <c r="W149" s="15">
        <v>0</v>
      </c>
      <c r="X149" s="15">
        <v>0</v>
      </c>
      <c r="Y149" s="10">
        <f t="shared" si="28"/>
        <v>0</v>
      </c>
    </row>
    <row r="150" spans="1:26" x14ac:dyDescent="0.25">
      <c r="A150" s="31" t="s">
        <v>80</v>
      </c>
      <c r="B150" s="31" t="s">
        <v>479</v>
      </c>
      <c r="C150" s="32">
        <v>10</v>
      </c>
      <c r="D150" s="33">
        <v>10</v>
      </c>
      <c r="E150" s="33">
        <v>0</v>
      </c>
      <c r="F150" s="33">
        <v>0</v>
      </c>
      <c r="G150" s="33">
        <v>0</v>
      </c>
      <c r="H150" s="33">
        <v>0</v>
      </c>
      <c r="I150" s="33">
        <v>10</v>
      </c>
      <c r="J150" s="34">
        <v>0</v>
      </c>
      <c r="K150" s="34">
        <f t="shared" si="27"/>
        <v>10</v>
      </c>
      <c r="S150" s="40" t="s">
        <v>1592</v>
      </c>
      <c r="T150" s="41">
        <v>0</v>
      </c>
      <c r="U150" s="41">
        <v>0</v>
      </c>
      <c r="V150" s="41">
        <v>0</v>
      </c>
      <c r="W150" s="41">
        <v>0</v>
      </c>
      <c r="X150" s="41">
        <v>5</v>
      </c>
      <c r="Y150" s="10">
        <f t="shared" si="28"/>
        <v>5</v>
      </c>
    </row>
    <row r="151" spans="1:26" x14ac:dyDescent="0.25">
      <c r="A151" s="31" t="s">
        <v>80</v>
      </c>
      <c r="B151" s="31" t="s">
        <v>1305</v>
      </c>
      <c r="C151" s="32">
        <v>1</v>
      </c>
      <c r="D151" s="33">
        <v>1</v>
      </c>
      <c r="E151" s="33">
        <v>1</v>
      </c>
      <c r="F151" s="33">
        <v>0</v>
      </c>
      <c r="G151" s="33">
        <v>0</v>
      </c>
      <c r="H151" s="33">
        <v>0</v>
      </c>
      <c r="I151" s="33">
        <v>0</v>
      </c>
      <c r="J151" s="34">
        <v>0</v>
      </c>
      <c r="K151" s="34">
        <f t="shared" si="27"/>
        <v>1</v>
      </c>
      <c r="S151" s="10" t="s">
        <v>1593</v>
      </c>
      <c r="T151" s="15">
        <v>0</v>
      </c>
      <c r="U151" s="15">
        <v>0</v>
      </c>
      <c r="V151" s="15">
        <v>0</v>
      </c>
      <c r="W151" s="15">
        <v>3</v>
      </c>
      <c r="X151" s="15">
        <v>12</v>
      </c>
      <c r="Y151" s="10">
        <f t="shared" si="28"/>
        <v>15</v>
      </c>
    </row>
    <row r="152" spans="1:26" x14ac:dyDescent="0.25">
      <c r="A152" s="31" t="s">
        <v>80</v>
      </c>
      <c r="B152" s="31" t="s">
        <v>458</v>
      </c>
      <c r="C152" s="32">
        <v>526</v>
      </c>
      <c r="D152" s="33">
        <v>525</v>
      </c>
      <c r="E152" s="33">
        <v>18</v>
      </c>
      <c r="F152" s="33">
        <v>39</v>
      </c>
      <c r="G152" s="33">
        <v>47</v>
      </c>
      <c r="H152" s="33">
        <v>28</v>
      </c>
      <c r="I152" s="33">
        <v>393</v>
      </c>
      <c r="J152" s="34">
        <v>0</v>
      </c>
      <c r="K152" s="34">
        <f t="shared" si="27"/>
        <v>525</v>
      </c>
      <c r="L152" s="8">
        <f>SUM(K149:K152)</f>
        <v>554</v>
      </c>
      <c r="S152" s="40" t="s">
        <v>1594</v>
      </c>
      <c r="T152" s="41">
        <v>1</v>
      </c>
      <c r="U152" s="41">
        <v>8</v>
      </c>
      <c r="V152" s="41">
        <v>7</v>
      </c>
      <c r="W152" s="41">
        <v>21</v>
      </c>
      <c r="X152" s="41">
        <v>58</v>
      </c>
      <c r="Y152" s="10">
        <f t="shared" si="28"/>
        <v>95</v>
      </c>
      <c r="Z152" s="8"/>
    </row>
    <row r="153" spans="1:26" x14ac:dyDescent="0.25">
      <c r="A153" s="36" t="s">
        <v>60</v>
      </c>
      <c r="B153" s="36" t="s">
        <v>654</v>
      </c>
      <c r="C153" s="37">
        <v>38</v>
      </c>
      <c r="D153" s="38">
        <v>37</v>
      </c>
      <c r="E153" s="38">
        <v>20</v>
      </c>
      <c r="F153" s="38">
        <v>0</v>
      </c>
      <c r="G153" s="38">
        <v>0</v>
      </c>
      <c r="H153" s="38">
        <v>17</v>
      </c>
      <c r="I153" s="38">
        <v>0</v>
      </c>
      <c r="J153" s="39">
        <v>0</v>
      </c>
      <c r="K153" s="34">
        <f t="shared" si="27"/>
        <v>37</v>
      </c>
      <c r="S153" s="10" t="s">
        <v>1595</v>
      </c>
      <c r="T153" s="15">
        <v>20</v>
      </c>
      <c r="U153" s="15">
        <v>45</v>
      </c>
      <c r="V153" s="15">
        <v>53</v>
      </c>
      <c r="W153" s="15">
        <v>32</v>
      </c>
      <c r="X153" s="15">
        <v>404</v>
      </c>
      <c r="Y153" s="10">
        <f t="shared" si="28"/>
        <v>554</v>
      </c>
      <c r="Z153" s="8"/>
    </row>
    <row r="154" spans="1:26" x14ac:dyDescent="0.25">
      <c r="A154" s="36" t="s">
        <v>60</v>
      </c>
      <c r="B154" s="36" t="s">
        <v>479</v>
      </c>
      <c r="C154" s="37">
        <v>461</v>
      </c>
      <c r="D154" s="38">
        <v>434</v>
      </c>
      <c r="E154" s="38">
        <v>3</v>
      </c>
      <c r="F154" s="38">
        <v>143</v>
      </c>
      <c r="G154" s="38">
        <v>105</v>
      </c>
      <c r="H154" s="38">
        <v>121</v>
      </c>
      <c r="I154" s="38">
        <v>62</v>
      </c>
      <c r="J154" s="39">
        <v>0</v>
      </c>
      <c r="K154" s="34">
        <f t="shared" si="27"/>
        <v>434</v>
      </c>
      <c r="S154" s="40" t="s">
        <v>1596</v>
      </c>
      <c r="T154" s="41">
        <v>79</v>
      </c>
      <c r="U154" s="41">
        <v>167</v>
      </c>
      <c r="V154" s="41">
        <v>131</v>
      </c>
      <c r="W154" s="41">
        <v>164</v>
      </c>
      <c r="X154" s="41">
        <v>763</v>
      </c>
      <c r="Y154" s="10">
        <f t="shared" si="28"/>
        <v>1304</v>
      </c>
    </row>
    <row r="155" spans="1:26" x14ac:dyDescent="0.25">
      <c r="A155" s="36" t="s">
        <v>60</v>
      </c>
      <c r="B155" s="36" t="s">
        <v>650</v>
      </c>
      <c r="C155" s="37">
        <v>20</v>
      </c>
      <c r="D155" s="38">
        <v>17</v>
      </c>
      <c r="E155" s="38">
        <v>2</v>
      </c>
      <c r="F155" s="38">
        <v>6</v>
      </c>
      <c r="G155" s="38">
        <v>8</v>
      </c>
      <c r="H155" s="38">
        <v>1</v>
      </c>
      <c r="I155" s="38">
        <v>0</v>
      </c>
      <c r="J155" s="39">
        <v>0</v>
      </c>
      <c r="K155" s="34">
        <f t="shared" si="27"/>
        <v>17</v>
      </c>
      <c r="T155" s="8">
        <f>SUM(T144:T154)</f>
        <v>100</v>
      </c>
      <c r="U155" s="8">
        <f>SUM(U144:U154)</f>
        <v>220</v>
      </c>
      <c r="V155" s="8">
        <f>SUM(V144:V154)</f>
        <v>191</v>
      </c>
      <c r="W155" s="8">
        <f>SUM(W144:W154)</f>
        <v>220</v>
      </c>
      <c r="X155" s="8">
        <f>SUM(X144:X154)</f>
        <v>1242</v>
      </c>
      <c r="Y155" s="10">
        <f>SUM(T155:X155)</f>
        <v>1973</v>
      </c>
      <c r="Z155" s="8"/>
    </row>
    <row r="156" spans="1:26" x14ac:dyDescent="0.25">
      <c r="A156" s="36" t="s">
        <v>60</v>
      </c>
      <c r="B156" s="36" t="s">
        <v>1305</v>
      </c>
      <c r="C156" s="37">
        <v>29</v>
      </c>
      <c r="D156" s="38">
        <v>23</v>
      </c>
      <c r="E156" s="38">
        <v>0</v>
      </c>
      <c r="F156" s="38">
        <v>9</v>
      </c>
      <c r="G156" s="38">
        <v>12</v>
      </c>
      <c r="H156" s="38">
        <v>0</v>
      </c>
      <c r="I156" s="38">
        <v>0</v>
      </c>
      <c r="J156" s="39">
        <v>2</v>
      </c>
      <c r="K156" s="34">
        <f t="shared" si="27"/>
        <v>23</v>
      </c>
    </row>
    <row r="157" spans="1:26" x14ac:dyDescent="0.25">
      <c r="A157" s="36" t="s">
        <v>60</v>
      </c>
      <c r="B157" s="36" t="s">
        <v>458</v>
      </c>
      <c r="C157" s="37">
        <v>800</v>
      </c>
      <c r="D157" s="38">
        <v>795</v>
      </c>
      <c r="E157" s="38">
        <v>54</v>
      </c>
      <c r="F157" s="38">
        <v>9</v>
      </c>
      <c r="G157" s="38">
        <v>6</v>
      </c>
      <c r="H157" s="38">
        <v>25</v>
      </c>
      <c r="I157" s="38">
        <v>701</v>
      </c>
      <c r="J157" s="39">
        <v>0</v>
      </c>
      <c r="K157" s="34">
        <f t="shared" si="27"/>
        <v>795</v>
      </c>
      <c r="L157" s="8">
        <f>SUM(K153:K157)</f>
        <v>1306</v>
      </c>
    </row>
    <row r="158" spans="1:26" x14ac:dyDescent="0.25">
      <c r="A158" s="31" t="s">
        <v>2159</v>
      </c>
      <c r="B158" s="51"/>
      <c r="C158" s="51">
        <f t="shared" ref="C158:L158" si="29">SUM(C144:C157)</f>
        <v>2018</v>
      </c>
      <c r="D158" s="51">
        <f t="shared" si="29"/>
        <v>1975</v>
      </c>
      <c r="E158" s="51">
        <f t="shared" si="29"/>
        <v>100</v>
      </c>
      <c r="F158" s="51">
        <f t="shared" si="29"/>
        <v>220</v>
      </c>
      <c r="G158" s="51">
        <f t="shared" si="29"/>
        <v>191</v>
      </c>
      <c r="H158" s="51">
        <f t="shared" si="29"/>
        <v>220</v>
      </c>
      <c r="I158" s="51">
        <f t="shared" si="29"/>
        <v>1242</v>
      </c>
      <c r="J158" s="51">
        <f t="shared" si="29"/>
        <v>2</v>
      </c>
      <c r="K158" s="51">
        <f t="shared" si="29"/>
        <v>1975</v>
      </c>
      <c r="L158" s="8">
        <f t="shared" si="29"/>
        <v>1975</v>
      </c>
      <c r="S158" s="10" t="s">
        <v>2158</v>
      </c>
      <c r="T158" s="10" t="s">
        <v>70</v>
      </c>
      <c r="U158" s="10" t="s">
        <v>85</v>
      </c>
      <c r="V158" s="10" t="s">
        <v>73</v>
      </c>
      <c r="W158" s="10" t="s">
        <v>79</v>
      </c>
      <c r="X158" s="10" t="s">
        <v>82</v>
      </c>
      <c r="Y158" s="10" t="s">
        <v>1578</v>
      </c>
    </row>
    <row r="159" spans="1:26" x14ac:dyDescent="0.25">
      <c r="I159" s="6" t="s">
        <v>2165</v>
      </c>
      <c r="S159" s="10" t="s">
        <v>1587</v>
      </c>
      <c r="T159" s="15">
        <v>0</v>
      </c>
      <c r="U159" s="15">
        <v>0</v>
      </c>
      <c r="V159" s="15">
        <v>0</v>
      </c>
      <c r="W159" s="15">
        <v>0</v>
      </c>
      <c r="X159" s="15">
        <v>0</v>
      </c>
      <c r="Y159" s="10">
        <f t="shared" ref="Y159:Y168" si="30">SUM(T159:X159)</f>
        <v>0</v>
      </c>
    </row>
    <row r="160" spans="1:26" x14ac:dyDescent="0.25">
      <c r="S160" s="40" t="s">
        <v>1588</v>
      </c>
      <c r="T160" s="41">
        <v>0</v>
      </c>
      <c r="U160" s="41">
        <v>0</v>
      </c>
      <c r="V160" s="41">
        <v>0</v>
      </c>
      <c r="W160" s="44">
        <v>0</v>
      </c>
      <c r="X160" s="41">
        <v>0</v>
      </c>
      <c r="Y160" s="10">
        <f t="shared" si="30"/>
        <v>0</v>
      </c>
    </row>
    <row r="161" spans="19:26" x14ac:dyDescent="0.25">
      <c r="S161" s="10" t="s">
        <v>1589</v>
      </c>
      <c r="T161" s="45">
        <v>0</v>
      </c>
      <c r="U161" s="45">
        <v>0</v>
      </c>
      <c r="V161" s="45">
        <v>0</v>
      </c>
      <c r="W161" s="15">
        <v>0</v>
      </c>
      <c r="X161" s="45">
        <v>0</v>
      </c>
      <c r="Y161" s="10">
        <f t="shared" si="30"/>
        <v>0</v>
      </c>
    </row>
    <row r="162" spans="19:26" x14ac:dyDescent="0.25">
      <c r="S162" s="40" t="s">
        <v>1590</v>
      </c>
      <c r="T162" s="46">
        <v>0</v>
      </c>
      <c r="U162" s="46">
        <v>0</v>
      </c>
      <c r="V162" s="46">
        <v>0</v>
      </c>
      <c r="W162" s="46">
        <v>0</v>
      </c>
      <c r="X162" s="46">
        <v>0</v>
      </c>
      <c r="Y162" s="10">
        <f t="shared" si="30"/>
        <v>0</v>
      </c>
    </row>
    <row r="163" spans="19:26" x14ac:dyDescent="0.25">
      <c r="S163" s="47" t="s">
        <v>1591</v>
      </c>
      <c r="T163" s="48">
        <v>0</v>
      </c>
      <c r="U163" s="48">
        <v>0</v>
      </c>
      <c r="V163" s="48">
        <v>0</v>
      </c>
      <c r="W163" s="48">
        <v>0</v>
      </c>
      <c r="X163" s="48">
        <v>0</v>
      </c>
      <c r="Y163" s="47">
        <f t="shared" si="30"/>
        <v>0</v>
      </c>
    </row>
    <row r="164" spans="19:26" x14ac:dyDescent="0.25">
      <c r="S164" s="40" t="s">
        <v>1592</v>
      </c>
      <c r="T164" s="49">
        <v>0</v>
      </c>
      <c r="U164" s="49">
        <v>0</v>
      </c>
      <c r="V164" s="49">
        <v>0</v>
      </c>
      <c r="W164" s="49">
        <v>0</v>
      </c>
      <c r="X164" s="49">
        <v>0</v>
      </c>
      <c r="Y164" s="10">
        <f t="shared" si="30"/>
        <v>0</v>
      </c>
    </row>
    <row r="165" spans="19:26" x14ac:dyDescent="0.25">
      <c r="S165" s="10" t="s">
        <v>1593</v>
      </c>
      <c r="T165" s="50">
        <v>0</v>
      </c>
      <c r="U165" s="50">
        <v>0</v>
      </c>
      <c r="V165" s="50">
        <v>0</v>
      </c>
      <c r="W165" s="50">
        <v>0</v>
      </c>
      <c r="X165" s="50">
        <v>0</v>
      </c>
      <c r="Y165" s="10">
        <f t="shared" si="30"/>
        <v>0</v>
      </c>
    </row>
    <row r="166" spans="19:26" x14ac:dyDescent="0.25">
      <c r="S166" s="40" t="s">
        <v>1594</v>
      </c>
      <c r="T166" s="49">
        <v>0</v>
      </c>
      <c r="U166" s="49">
        <v>0</v>
      </c>
      <c r="V166" s="49">
        <v>0</v>
      </c>
      <c r="W166" s="49">
        <v>0</v>
      </c>
      <c r="X166" s="49">
        <v>0</v>
      </c>
      <c r="Y166" s="10">
        <f t="shared" si="30"/>
        <v>0</v>
      </c>
    </row>
    <row r="167" spans="19:26" x14ac:dyDescent="0.25">
      <c r="S167" s="10" t="s">
        <v>1595</v>
      </c>
      <c r="T167" s="33">
        <v>1</v>
      </c>
      <c r="U167" s="33">
        <v>6</v>
      </c>
      <c r="V167" s="33">
        <v>6</v>
      </c>
      <c r="W167" s="33">
        <v>4</v>
      </c>
      <c r="X167" s="33">
        <v>1</v>
      </c>
      <c r="Y167" s="10">
        <f t="shared" si="30"/>
        <v>18</v>
      </c>
    </row>
    <row r="168" spans="19:26" x14ac:dyDescent="0.25">
      <c r="S168" s="40" t="s">
        <v>1596</v>
      </c>
      <c r="T168" s="38">
        <v>20</v>
      </c>
      <c r="U168" s="38">
        <v>0</v>
      </c>
      <c r="V168" s="38">
        <v>0</v>
      </c>
      <c r="W168" s="38">
        <v>17</v>
      </c>
      <c r="X168" s="38">
        <v>0</v>
      </c>
      <c r="Y168" s="10">
        <f t="shared" si="30"/>
        <v>37</v>
      </c>
    </row>
    <row r="169" spans="19:26" x14ac:dyDescent="0.25">
      <c r="T169" s="52">
        <f t="shared" ref="T169:V169" si="31">SUM(T159:T168)</f>
        <v>21</v>
      </c>
      <c r="U169" s="52">
        <f t="shared" si="31"/>
        <v>6</v>
      </c>
      <c r="V169" s="52">
        <f t="shared" si="31"/>
        <v>6</v>
      </c>
      <c r="W169" s="52">
        <f>SUM(W159:W168)</f>
        <v>21</v>
      </c>
      <c r="X169" s="52">
        <f>SUM(X159:X168)</f>
        <v>1</v>
      </c>
      <c r="Y169" s="47">
        <f>SUM(T169:X169)</f>
        <v>55</v>
      </c>
    </row>
    <row r="172" spans="19:26" x14ac:dyDescent="0.25">
      <c r="S172" s="10" t="s">
        <v>2161</v>
      </c>
      <c r="T172" s="10" t="s">
        <v>70</v>
      </c>
      <c r="U172" s="10" t="s">
        <v>85</v>
      </c>
      <c r="V172" s="10" t="s">
        <v>73</v>
      </c>
      <c r="W172" s="10" t="s">
        <v>79</v>
      </c>
      <c r="X172" s="10" t="s">
        <v>82</v>
      </c>
      <c r="Y172" s="10" t="s">
        <v>2162</v>
      </c>
    </row>
    <row r="173" spans="19:26" x14ac:dyDescent="0.25">
      <c r="S173" s="10" t="s">
        <v>1587</v>
      </c>
      <c r="T173" s="15">
        <v>0</v>
      </c>
      <c r="U173" s="15">
        <v>0</v>
      </c>
      <c r="V173" s="15">
        <v>0</v>
      </c>
      <c r="W173" s="15">
        <v>0</v>
      </c>
      <c r="X173" s="15">
        <v>0</v>
      </c>
      <c r="Y173" s="15">
        <f>SUM(T173:W173)</f>
        <v>0</v>
      </c>
      <c r="Z173" s="10" t="s">
        <v>1587</v>
      </c>
    </row>
    <row r="174" spans="19:26" x14ac:dyDescent="0.25">
      <c r="S174" s="40" t="s">
        <v>1588</v>
      </c>
      <c r="T174" s="41">
        <v>0</v>
      </c>
      <c r="U174" s="41">
        <v>0</v>
      </c>
      <c r="V174" s="41">
        <v>0</v>
      </c>
      <c r="W174" s="41">
        <v>0</v>
      </c>
      <c r="X174" s="41">
        <v>0</v>
      </c>
      <c r="Y174" s="15">
        <f t="shared" ref="Y174:Y183" si="32">SUM(T174:W174)</f>
        <v>0</v>
      </c>
      <c r="Z174" s="40" t="s">
        <v>1588</v>
      </c>
    </row>
    <row r="175" spans="19:26" x14ac:dyDescent="0.25">
      <c r="S175" s="10" t="s">
        <v>1589</v>
      </c>
      <c r="T175" s="15">
        <v>0</v>
      </c>
      <c r="U175" s="15">
        <v>0</v>
      </c>
      <c r="V175" s="15">
        <v>0</v>
      </c>
      <c r="W175" s="15">
        <v>0</v>
      </c>
      <c r="X175" s="15">
        <v>0</v>
      </c>
      <c r="Y175" s="15">
        <f t="shared" si="32"/>
        <v>0</v>
      </c>
      <c r="Z175" s="10" t="s">
        <v>1589</v>
      </c>
    </row>
    <row r="176" spans="19:26" x14ac:dyDescent="0.25">
      <c r="S176" s="40" t="s">
        <v>1590</v>
      </c>
      <c r="T176" s="41">
        <v>0</v>
      </c>
      <c r="U176" s="41">
        <v>0</v>
      </c>
      <c r="V176" s="41">
        <v>0</v>
      </c>
      <c r="W176" s="41">
        <v>0</v>
      </c>
      <c r="X176" s="41">
        <v>0</v>
      </c>
      <c r="Y176" s="15">
        <f t="shared" si="32"/>
        <v>0</v>
      </c>
      <c r="Z176" s="40" t="s">
        <v>1590</v>
      </c>
    </row>
    <row r="177" spans="1:26" x14ac:dyDescent="0.25">
      <c r="S177" s="10" t="s">
        <v>1591</v>
      </c>
      <c r="T177" s="15">
        <v>0</v>
      </c>
      <c r="U177" s="15">
        <v>0</v>
      </c>
      <c r="V177" s="15">
        <v>0</v>
      </c>
      <c r="W177" s="15">
        <v>0</v>
      </c>
      <c r="X177" s="15">
        <v>0</v>
      </c>
      <c r="Y177" s="15">
        <f t="shared" si="32"/>
        <v>0</v>
      </c>
      <c r="Z177" s="10" t="s">
        <v>1591</v>
      </c>
    </row>
    <row r="178" spans="1:26" x14ac:dyDescent="0.25">
      <c r="S178" s="40" t="s">
        <v>1592</v>
      </c>
      <c r="T178" s="41">
        <v>0</v>
      </c>
      <c r="U178" s="41">
        <v>0</v>
      </c>
      <c r="V178" s="41">
        <v>0</v>
      </c>
      <c r="W178" s="41">
        <v>0</v>
      </c>
      <c r="X178" s="41">
        <v>5</v>
      </c>
      <c r="Y178" s="15">
        <f t="shared" si="32"/>
        <v>0</v>
      </c>
      <c r="Z178" s="40" t="s">
        <v>1592</v>
      </c>
    </row>
    <row r="179" spans="1:26" x14ac:dyDescent="0.25">
      <c r="S179" s="10" t="s">
        <v>1593</v>
      </c>
      <c r="T179" s="15">
        <v>0</v>
      </c>
      <c r="U179" s="15">
        <v>0</v>
      </c>
      <c r="V179" s="15">
        <v>0</v>
      </c>
      <c r="W179" s="15">
        <v>3</v>
      </c>
      <c r="X179" s="15">
        <v>12</v>
      </c>
      <c r="Y179" s="15">
        <f t="shared" si="32"/>
        <v>3</v>
      </c>
      <c r="Z179" s="10" t="s">
        <v>1593</v>
      </c>
    </row>
    <row r="180" spans="1:26" x14ac:dyDescent="0.25">
      <c r="S180" s="40" t="s">
        <v>1594</v>
      </c>
      <c r="T180" s="41">
        <v>1</v>
      </c>
      <c r="U180" s="41">
        <v>8</v>
      </c>
      <c r="V180" s="41">
        <v>7</v>
      </c>
      <c r="W180" s="41">
        <v>21</v>
      </c>
      <c r="X180" s="41">
        <v>58</v>
      </c>
      <c r="Y180" s="15">
        <f t="shared" si="32"/>
        <v>37</v>
      </c>
      <c r="Z180" s="40" t="s">
        <v>1594</v>
      </c>
    </row>
    <row r="181" spans="1:26" x14ac:dyDescent="0.25">
      <c r="S181" s="10" t="s">
        <v>1595</v>
      </c>
      <c r="T181" s="15">
        <v>19</v>
      </c>
      <c r="U181" s="15">
        <v>39</v>
      </c>
      <c r="V181" s="15">
        <v>47</v>
      </c>
      <c r="W181" s="15">
        <v>28</v>
      </c>
      <c r="X181" s="15">
        <v>403</v>
      </c>
      <c r="Y181" s="15">
        <f t="shared" si="32"/>
        <v>133</v>
      </c>
      <c r="Z181" s="10" t="s">
        <v>1595</v>
      </c>
    </row>
    <row r="182" spans="1:26" x14ac:dyDescent="0.25">
      <c r="S182" s="40" t="s">
        <v>1596</v>
      </c>
      <c r="T182" s="41">
        <v>59</v>
      </c>
      <c r="U182" s="41">
        <v>167</v>
      </c>
      <c r="V182" s="41">
        <v>131</v>
      </c>
      <c r="W182" s="41">
        <v>147</v>
      </c>
      <c r="X182" s="41">
        <v>763</v>
      </c>
      <c r="Y182" s="15">
        <f t="shared" si="32"/>
        <v>504</v>
      </c>
      <c r="Z182" s="40" t="s">
        <v>1596</v>
      </c>
    </row>
    <row r="183" spans="1:26" x14ac:dyDescent="0.25">
      <c r="T183" s="8">
        <f>SUM(T173:T182)</f>
        <v>79</v>
      </c>
      <c r="U183" s="8">
        <f t="shared" ref="U183:X183" si="33">SUM(U173:U182)</f>
        <v>214</v>
      </c>
      <c r="V183" s="8">
        <f t="shared" si="33"/>
        <v>185</v>
      </c>
      <c r="W183" s="8">
        <f t="shared" si="33"/>
        <v>199</v>
      </c>
      <c r="X183" s="8">
        <f t="shared" si="33"/>
        <v>1241</v>
      </c>
      <c r="Y183" s="15">
        <f t="shared" si="32"/>
        <v>677</v>
      </c>
    </row>
    <row r="184" spans="1:26" x14ac:dyDescent="0.25">
      <c r="T184" s="8"/>
      <c r="U184" s="8"/>
      <c r="V184" s="8"/>
      <c r="W184" s="8"/>
      <c r="X184" s="8"/>
      <c r="Y184" s="8"/>
    </row>
    <row r="188" spans="1:26" ht="39.6" x14ac:dyDescent="0.25">
      <c r="A188" s="27" t="s">
        <v>2166</v>
      </c>
      <c r="B188" s="27" t="s">
        <v>1600</v>
      </c>
      <c r="C188" s="27" t="s">
        <v>1576</v>
      </c>
      <c r="D188" s="27" t="s">
        <v>2147</v>
      </c>
      <c r="E188" s="28" t="s">
        <v>2148</v>
      </c>
      <c r="F188" s="27" t="s">
        <v>2149</v>
      </c>
      <c r="G188" s="27" t="s">
        <v>2150</v>
      </c>
      <c r="H188" s="27" t="s">
        <v>2151</v>
      </c>
      <c r="I188" s="27" t="s">
        <v>2152</v>
      </c>
      <c r="J188" s="29" t="s">
        <v>2153</v>
      </c>
      <c r="K188" s="30" t="s">
        <v>2154</v>
      </c>
      <c r="L188" s="35" t="s">
        <v>2167</v>
      </c>
      <c r="S188" s="6" t="s">
        <v>2166</v>
      </c>
    </row>
    <row r="189" spans="1:26" x14ac:dyDescent="0.25">
      <c r="A189" s="10" t="s">
        <v>314</v>
      </c>
      <c r="B189" s="15" t="s">
        <v>458</v>
      </c>
      <c r="C189" s="15">
        <v>1</v>
      </c>
      <c r="D189" s="15">
        <v>1</v>
      </c>
      <c r="E189" s="15">
        <v>0</v>
      </c>
      <c r="F189" s="15">
        <v>0</v>
      </c>
      <c r="G189" s="15">
        <v>0</v>
      </c>
      <c r="H189" s="15">
        <v>1</v>
      </c>
      <c r="I189" s="15">
        <v>0</v>
      </c>
      <c r="J189" s="15">
        <v>0</v>
      </c>
      <c r="K189" s="51">
        <f t="shared" ref="K189:K207" si="34">SUM(E189:J189)</f>
        <v>1</v>
      </c>
      <c r="L189" s="8">
        <v>1</v>
      </c>
      <c r="S189" s="10" t="s">
        <v>2156</v>
      </c>
      <c r="T189" s="10" t="s">
        <v>70</v>
      </c>
      <c r="U189" s="10" t="s">
        <v>85</v>
      </c>
      <c r="V189" s="10" t="s">
        <v>73</v>
      </c>
      <c r="W189" s="10" t="s">
        <v>79</v>
      </c>
      <c r="X189" s="10" t="s">
        <v>82</v>
      </c>
      <c r="Y189" s="10" t="s">
        <v>1578</v>
      </c>
    </row>
    <row r="190" spans="1:26" x14ac:dyDescent="0.25">
      <c r="A190" s="40" t="s">
        <v>1269</v>
      </c>
      <c r="B190" s="41" t="s">
        <v>654</v>
      </c>
      <c r="C190" s="41">
        <v>1</v>
      </c>
      <c r="D190" s="41">
        <v>1</v>
      </c>
      <c r="E190" s="41">
        <v>0</v>
      </c>
      <c r="F190" s="41">
        <v>0</v>
      </c>
      <c r="G190" s="41">
        <v>0</v>
      </c>
      <c r="H190" s="41">
        <v>1</v>
      </c>
      <c r="I190" s="41">
        <v>0</v>
      </c>
      <c r="J190" s="41">
        <v>0</v>
      </c>
      <c r="K190" s="51">
        <f t="shared" si="34"/>
        <v>1</v>
      </c>
      <c r="L190" s="8">
        <v>1</v>
      </c>
      <c r="S190" s="10" t="s">
        <v>1587</v>
      </c>
      <c r="T190" s="15">
        <v>0</v>
      </c>
      <c r="U190" s="15">
        <v>0</v>
      </c>
      <c r="V190" s="15">
        <v>0</v>
      </c>
      <c r="W190" s="15">
        <v>0</v>
      </c>
      <c r="X190" s="15">
        <v>0</v>
      </c>
      <c r="Y190" s="10">
        <f t="shared" ref="Y190:Y199" si="35">SUM(T190:X190)</f>
        <v>0</v>
      </c>
    </row>
    <row r="191" spans="1:26" x14ac:dyDescent="0.25">
      <c r="A191" s="31" t="s">
        <v>1270</v>
      </c>
      <c r="B191" s="31" t="s">
        <v>654</v>
      </c>
      <c r="C191" s="32">
        <v>1</v>
      </c>
      <c r="D191" s="33">
        <v>1</v>
      </c>
      <c r="E191" s="33">
        <v>0</v>
      </c>
      <c r="F191" s="33">
        <v>0</v>
      </c>
      <c r="G191" s="33">
        <v>0</v>
      </c>
      <c r="H191" s="33">
        <v>1</v>
      </c>
      <c r="I191" s="33">
        <v>0</v>
      </c>
      <c r="J191" s="34">
        <v>0</v>
      </c>
      <c r="K191" s="34">
        <f t="shared" si="34"/>
        <v>1</v>
      </c>
      <c r="L191" s="8">
        <v>1</v>
      </c>
      <c r="S191" s="40" t="s">
        <v>1588</v>
      </c>
      <c r="T191" s="41">
        <v>0</v>
      </c>
      <c r="U191" s="41">
        <v>0</v>
      </c>
      <c r="V191" s="41">
        <v>0</v>
      </c>
      <c r="W191" s="41">
        <v>0</v>
      </c>
      <c r="X191" s="41">
        <v>0</v>
      </c>
      <c r="Y191" s="10">
        <f t="shared" si="35"/>
        <v>0</v>
      </c>
    </row>
    <row r="192" spans="1:26" x14ac:dyDescent="0.25">
      <c r="A192" s="36" t="s">
        <v>1271</v>
      </c>
      <c r="B192" s="36" t="s">
        <v>654</v>
      </c>
      <c r="C192" s="37">
        <v>1</v>
      </c>
      <c r="D192" s="38">
        <v>1</v>
      </c>
      <c r="E192" s="38">
        <v>0</v>
      </c>
      <c r="F192" s="38">
        <v>0</v>
      </c>
      <c r="G192" s="38">
        <v>0</v>
      </c>
      <c r="H192" s="38">
        <v>1</v>
      </c>
      <c r="I192" s="38">
        <v>0</v>
      </c>
      <c r="J192" s="39">
        <v>0</v>
      </c>
      <c r="K192" s="34">
        <f t="shared" si="34"/>
        <v>1</v>
      </c>
      <c r="S192" s="10" t="s">
        <v>1589</v>
      </c>
      <c r="T192" s="15">
        <v>0</v>
      </c>
      <c r="U192" s="15">
        <v>0</v>
      </c>
      <c r="V192" s="15">
        <v>0</v>
      </c>
      <c r="W192" s="15">
        <v>1</v>
      </c>
      <c r="X192" s="15">
        <v>0</v>
      </c>
      <c r="Y192" s="10">
        <f t="shared" si="35"/>
        <v>1</v>
      </c>
    </row>
    <row r="193" spans="1:26" x14ac:dyDescent="0.25">
      <c r="A193" s="36" t="s">
        <v>1271</v>
      </c>
      <c r="B193" s="36" t="s">
        <v>458</v>
      </c>
      <c r="C193" s="37">
        <v>5</v>
      </c>
      <c r="D193" s="38">
        <v>5</v>
      </c>
      <c r="E193" s="38">
        <v>0</v>
      </c>
      <c r="F193" s="38">
        <v>0</v>
      </c>
      <c r="G193" s="38">
        <v>0</v>
      </c>
      <c r="H193" s="38">
        <v>0</v>
      </c>
      <c r="I193" s="38">
        <v>5</v>
      </c>
      <c r="J193" s="39">
        <v>0</v>
      </c>
      <c r="K193" s="34">
        <f t="shared" si="34"/>
        <v>5</v>
      </c>
      <c r="L193" s="8">
        <v>6</v>
      </c>
      <c r="S193" s="40" t="s">
        <v>1590</v>
      </c>
      <c r="T193" s="41">
        <v>0</v>
      </c>
      <c r="U193" s="41">
        <v>0</v>
      </c>
      <c r="V193" s="41">
        <v>0</v>
      </c>
      <c r="W193" s="41">
        <v>1</v>
      </c>
      <c r="X193" s="41">
        <v>0</v>
      </c>
      <c r="Y193" s="10">
        <f t="shared" si="35"/>
        <v>1</v>
      </c>
    </row>
    <row r="194" spans="1:26" x14ac:dyDescent="0.25">
      <c r="A194" s="31" t="s">
        <v>264</v>
      </c>
      <c r="B194" s="31" t="s">
        <v>654</v>
      </c>
      <c r="C194" s="32">
        <v>1</v>
      </c>
      <c r="D194" s="33">
        <v>1</v>
      </c>
      <c r="E194" s="33">
        <v>0</v>
      </c>
      <c r="F194" s="33">
        <v>0</v>
      </c>
      <c r="G194" s="33">
        <v>0</v>
      </c>
      <c r="H194" s="33">
        <v>1</v>
      </c>
      <c r="I194" s="33">
        <v>0</v>
      </c>
      <c r="J194" s="34">
        <v>0</v>
      </c>
      <c r="K194" s="34">
        <f t="shared" si="34"/>
        <v>1</v>
      </c>
      <c r="S194" s="10" t="s">
        <v>1591</v>
      </c>
      <c r="T194" s="15">
        <v>0</v>
      </c>
      <c r="U194" s="15">
        <v>0</v>
      </c>
      <c r="V194" s="15">
        <v>0</v>
      </c>
      <c r="W194" s="15">
        <v>1</v>
      </c>
      <c r="X194" s="15">
        <v>0</v>
      </c>
      <c r="Y194" s="10">
        <f t="shared" si="35"/>
        <v>1</v>
      </c>
    </row>
    <row r="195" spans="1:26" x14ac:dyDescent="0.25">
      <c r="A195" s="31" t="s">
        <v>264</v>
      </c>
      <c r="B195" s="31" t="s">
        <v>479</v>
      </c>
      <c r="C195" s="32">
        <v>25</v>
      </c>
      <c r="D195" s="33">
        <v>25</v>
      </c>
      <c r="E195" s="33">
        <v>0</v>
      </c>
      <c r="F195" s="33">
        <v>0</v>
      </c>
      <c r="G195" s="33">
        <v>0</v>
      </c>
      <c r="H195" s="33">
        <v>0</v>
      </c>
      <c r="I195" s="33">
        <v>25</v>
      </c>
      <c r="J195" s="34">
        <v>0</v>
      </c>
      <c r="K195" s="34">
        <f t="shared" si="34"/>
        <v>25</v>
      </c>
      <c r="S195" s="40" t="s">
        <v>1592</v>
      </c>
      <c r="T195" s="41">
        <v>0</v>
      </c>
      <c r="U195" s="41">
        <v>0</v>
      </c>
      <c r="V195" s="41">
        <v>0</v>
      </c>
      <c r="W195" s="41">
        <v>1</v>
      </c>
      <c r="X195" s="41">
        <v>5</v>
      </c>
      <c r="Y195" s="10">
        <f t="shared" si="35"/>
        <v>6</v>
      </c>
    </row>
    <row r="196" spans="1:26" x14ac:dyDescent="0.25">
      <c r="A196" s="31" t="s">
        <v>264</v>
      </c>
      <c r="B196" s="31" t="s">
        <v>458</v>
      </c>
      <c r="C196" s="32">
        <v>12</v>
      </c>
      <c r="D196" s="33">
        <v>12</v>
      </c>
      <c r="E196" s="33">
        <v>0</v>
      </c>
      <c r="F196" s="33">
        <v>0</v>
      </c>
      <c r="G196" s="33">
        <v>0</v>
      </c>
      <c r="H196" s="33">
        <v>7</v>
      </c>
      <c r="I196" s="33">
        <v>5</v>
      </c>
      <c r="J196" s="34">
        <v>0</v>
      </c>
      <c r="K196" s="34">
        <f t="shared" si="34"/>
        <v>12</v>
      </c>
      <c r="L196" s="8">
        <v>38</v>
      </c>
      <c r="S196" s="10" t="s">
        <v>1593</v>
      </c>
      <c r="T196" s="15">
        <v>0</v>
      </c>
      <c r="U196" s="15">
        <v>0</v>
      </c>
      <c r="V196" s="15">
        <v>0</v>
      </c>
      <c r="W196" s="15">
        <v>8</v>
      </c>
      <c r="X196" s="15">
        <v>30</v>
      </c>
      <c r="Y196" s="10">
        <f t="shared" si="35"/>
        <v>38</v>
      </c>
    </row>
    <row r="197" spans="1:26" x14ac:dyDescent="0.25">
      <c r="A197" s="36" t="s">
        <v>154</v>
      </c>
      <c r="B197" s="36" t="s">
        <v>654</v>
      </c>
      <c r="C197" s="37">
        <v>1</v>
      </c>
      <c r="D197" s="38">
        <v>1</v>
      </c>
      <c r="E197" s="38">
        <v>0</v>
      </c>
      <c r="F197" s="38">
        <v>0</v>
      </c>
      <c r="G197" s="38">
        <v>0</v>
      </c>
      <c r="H197" s="38">
        <v>1</v>
      </c>
      <c r="I197" s="38">
        <v>0</v>
      </c>
      <c r="J197" s="39">
        <v>0</v>
      </c>
      <c r="K197" s="34">
        <f t="shared" si="34"/>
        <v>1</v>
      </c>
      <c r="S197" s="40" t="s">
        <v>1594</v>
      </c>
      <c r="T197" s="41">
        <v>6</v>
      </c>
      <c r="U197" s="41">
        <v>10</v>
      </c>
      <c r="V197" s="41">
        <v>6</v>
      </c>
      <c r="W197" s="41">
        <v>20</v>
      </c>
      <c r="X197" s="41">
        <v>134</v>
      </c>
      <c r="Y197" s="10">
        <f t="shared" si="35"/>
        <v>176</v>
      </c>
      <c r="Z197" s="8"/>
    </row>
    <row r="198" spans="1:26" x14ac:dyDescent="0.25">
      <c r="A198" s="36" t="s">
        <v>154</v>
      </c>
      <c r="B198" s="36" t="s">
        <v>458</v>
      </c>
      <c r="C198" s="37">
        <v>175</v>
      </c>
      <c r="D198" s="38">
        <v>175</v>
      </c>
      <c r="E198" s="38">
        <v>6</v>
      </c>
      <c r="F198" s="38">
        <v>10</v>
      </c>
      <c r="G198" s="38">
        <v>6</v>
      </c>
      <c r="H198" s="38">
        <v>19</v>
      </c>
      <c r="I198" s="38">
        <v>134</v>
      </c>
      <c r="J198" s="39">
        <v>0</v>
      </c>
      <c r="K198" s="34">
        <f t="shared" si="34"/>
        <v>175</v>
      </c>
      <c r="L198" s="8">
        <v>176</v>
      </c>
      <c r="S198" s="10" t="s">
        <v>1595</v>
      </c>
      <c r="T198" s="15">
        <v>28</v>
      </c>
      <c r="U198" s="15">
        <v>58</v>
      </c>
      <c r="V198" s="15">
        <v>34</v>
      </c>
      <c r="W198" s="15">
        <v>37</v>
      </c>
      <c r="X198" s="15">
        <v>402</v>
      </c>
      <c r="Y198" s="10">
        <f t="shared" si="35"/>
        <v>559</v>
      </c>
      <c r="Z198" s="8"/>
    </row>
    <row r="199" spans="1:26" x14ac:dyDescent="0.25">
      <c r="A199" s="31" t="s">
        <v>80</v>
      </c>
      <c r="B199" s="31" t="s">
        <v>654</v>
      </c>
      <c r="C199" s="32">
        <v>30</v>
      </c>
      <c r="D199" s="33">
        <v>30</v>
      </c>
      <c r="E199" s="33">
        <v>6</v>
      </c>
      <c r="F199" s="33">
        <v>8</v>
      </c>
      <c r="G199" s="33">
        <v>6</v>
      </c>
      <c r="H199" s="33">
        <v>10</v>
      </c>
      <c r="I199" s="33">
        <v>0</v>
      </c>
      <c r="J199" s="34">
        <v>0</v>
      </c>
      <c r="K199" s="34">
        <f t="shared" si="34"/>
        <v>30</v>
      </c>
      <c r="S199" s="40" t="s">
        <v>1596</v>
      </c>
      <c r="T199" s="41">
        <v>64</v>
      </c>
      <c r="U199" s="41">
        <v>0</v>
      </c>
      <c r="V199" s="41">
        <v>0</v>
      </c>
      <c r="W199" s="41">
        <v>94</v>
      </c>
      <c r="X199" s="41">
        <v>634</v>
      </c>
      <c r="Y199" s="10">
        <f t="shared" si="35"/>
        <v>792</v>
      </c>
    </row>
    <row r="200" spans="1:26" x14ac:dyDescent="0.25">
      <c r="A200" s="31" t="s">
        <v>80</v>
      </c>
      <c r="B200" s="31" t="s">
        <v>479</v>
      </c>
      <c r="C200" s="32">
        <v>11</v>
      </c>
      <c r="D200" s="33">
        <v>11</v>
      </c>
      <c r="E200" s="33">
        <v>0</v>
      </c>
      <c r="F200" s="33">
        <v>0</v>
      </c>
      <c r="G200" s="33">
        <v>0</v>
      </c>
      <c r="H200" s="33">
        <v>0</v>
      </c>
      <c r="I200" s="33">
        <v>11</v>
      </c>
      <c r="J200" s="34">
        <v>0</v>
      </c>
      <c r="K200" s="34">
        <f t="shared" si="34"/>
        <v>11</v>
      </c>
      <c r="T200" s="8">
        <f>SUM(T189:T199)</f>
        <v>98</v>
      </c>
      <c r="U200" s="8">
        <f>SUM(U189:U199)</f>
        <v>68</v>
      </c>
      <c r="V200" s="8">
        <f>SUM(V189:V199)</f>
        <v>40</v>
      </c>
      <c r="W200" s="8">
        <f>SUM(W189:W199)</f>
        <v>163</v>
      </c>
      <c r="X200" s="8">
        <f>SUM(X189:X199)</f>
        <v>1205</v>
      </c>
      <c r="Y200" s="10">
        <f>SUM(T200:X200)</f>
        <v>1574</v>
      </c>
      <c r="Z200" s="8"/>
    </row>
    <row r="201" spans="1:26" x14ac:dyDescent="0.25">
      <c r="A201" s="31" t="s">
        <v>80</v>
      </c>
      <c r="B201" s="31" t="s">
        <v>650</v>
      </c>
      <c r="C201" s="32">
        <v>4</v>
      </c>
      <c r="D201" s="33">
        <v>4</v>
      </c>
      <c r="E201" s="33">
        <v>0</v>
      </c>
      <c r="F201" s="33">
        <v>4</v>
      </c>
      <c r="G201" s="33">
        <v>0</v>
      </c>
      <c r="H201" s="33">
        <v>0</v>
      </c>
      <c r="I201" s="33">
        <v>0</v>
      </c>
      <c r="J201" s="34">
        <v>0</v>
      </c>
      <c r="K201" s="34">
        <f t="shared" si="34"/>
        <v>4</v>
      </c>
    </row>
    <row r="202" spans="1:26" x14ac:dyDescent="0.25">
      <c r="A202" s="31" t="s">
        <v>80</v>
      </c>
      <c r="B202" s="31" t="s">
        <v>458</v>
      </c>
      <c r="C202" s="32">
        <v>520</v>
      </c>
      <c r="D202" s="33">
        <v>514</v>
      </c>
      <c r="E202" s="33">
        <v>22</v>
      </c>
      <c r="F202" s="33">
        <v>46</v>
      </c>
      <c r="G202" s="33">
        <v>28</v>
      </c>
      <c r="H202" s="33">
        <v>27</v>
      </c>
      <c r="I202" s="33">
        <v>391</v>
      </c>
      <c r="J202" s="34">
        <v>0</v>
      </c>
      <c r="K202" s="34">
        <f t="shared" si="34"/>
        <v>514</v>
      </c>
      <c r="L202" s="8">
        <f>SUM(K199:K202)</f>
        <v>559</v>
      </c>
    </row>
    <row r="203" spans="1:26" x14ac:dyDescent="0.25">
      <c r="A203" s="36" t="s">
        <v>60</v>
      </c>
      <c r="B203" s="36" t="s">
        <v>654</v>
      </c>
      <c r="C203" s="37">
        <v>20</v>
      </c>
      <c r="D203" s="38">
        <v>20</v>
      </c>
      <c r="E203" s="38">
        <v>0</v>
      </c>
      <c r="F203" s="38">
        <v>0</v>
      </c>
      <c r="G203" s="38">
        <v>0</v>
      </c>
      <c r="H203" s="38">
        <v>20</v>
      </c>
      <c r="I203" s="38">
        <v>0</v>
      </c>
      <c r="J203" s="39">
        <v>0</v>
      </c>
      <c r="K203" s="34">
        <f t="shared" si="34"/>
        <v>20</v>
      </c>
      <c r="S203" s="10" t="s">
        <v>2158</v>
      </c>
      <c r="T203" s="10" t="s">
        <v>70</v>
      </c>
      <c r="U203" s="10" t="s">
        <v>85</v>
      </c>
      <c r="V203" s="10" t="s">
        <v>73</v>
      </c>
      <c r="W203" s="10" t="s">
        <v>79</v>
      </c>
      <c r="X203" s="10" t="s">
        <v>82</v>
      </c>
      <c r="Y203" s="10" t="s">
        <v>1578</v>
      </c>
    </row>
    <row r="204" spans="1:26" x14ac:dyDescent="0.25">
      <c r="A204" s="36" t="s">
        <v>60</v>
      </c>
      <c r="B204" s="36" t="s">
        <v>479</v>
      </c>
      <c r="C204" s="37">
        <v>204</v>
      </c>
      <c r="D204" s="38">
        <v>202</v>
      </c>
      <c r="E204" s="38">
        <v>64</v>
      </c>
      <c r="F204" s="38">
        <v>0</v>
      </c>
      <c r="G204" s="38">
        <v>0</v>
      </c>
      <c r="H204" s="38">
        <v>46</v>
      </c>
      <c r="I204" s="38">
        <v>92</v>
      </c>
      <c r="J204" s="39">
        <v>0</v>
      </c>
      <c r="K204" s="34">
        <f t="shared" si="34"/>
        <v>202</v>
      </c>
      <c r="S204" s="10" t="s">
        <v>1587</v>
      </c>
      <c r="T204" s="15">
        <v>0</v>
      </c>
      <c r="U204" s="15">
        <v>0</v>
      </c>
      <c r="V204" s="15">
        <v>0</v>
      </c>
      <c r="W204" s="15">
        <v>0</v>
      </c>
      <c r="X204" s="15">
        <v>0</v>
      </c>
      <c r="Y204" s="10">
        <f t="shared" ref="Y204:Y213" si="36">SUM(T204:X204)</f>
        <v>0</v>
      </c>
    </row>
    <row r="205" spans="1:26" x14ac:dyDescent="0.25">
      <c r="A205" s="36" t="s">
        <v>60</v>
      </c>
      <c r="B205" s="36" t="s">
        <v>650</v>
      </c>
      <c r="C205" s="37">
        <v>2</v>
      </c>
      <c r="D205" s="38">
        <v>0</v>
      </c>
      <c r="E205" s="38">
        <v>0</v>
      </c>
      <c r="F205" s="38">
        <v>0</v>
      </c>
      <c r="G205" s="38">
        <v>0</v>
      </c>
      <c r="H205" s="38">
        <v>0</v>
      </c>
      <c r="I205" s="38">
        <v>0</v>
      </c>
      <c r="J205" s="39">
        <v>0</v>
      </c>
      <c r="K205" s="34">
        <f t="shared" si="34"/>
        <v>0</v>
      </c>
      <c r="S205" s="40" t="s">
        <v>1588</v>
      </c>
      <c r="T205" s="41">
        <v>0</v>
      </c>
      <c r="U205" s="41">
        <v>0</v>
      </c>
      <c r="V205" s="41">
        <v>0</v>
      </c>
      <c r="W205" s="44">
        <v>0</v>
      </c>
      <c r="X205" s="41">
        <v>0</v>
      </c>
      <c r="Y205" s="10">
        <f t="shared" si="36"/>
        <v>0</v>
      </c>
    </row>
    <row r="206" spans="1:26" x14ac:dyDescent="0.25">
      <c r="A206" s="36" t="s">
        <v>60</v>
      </c>
      <c r="B206" s="36" t="s">
        <v>1305</v>
      </c>
      <c r="C206" s="37">
        <v>1</v>
      </c>
      <c r="D206" s="38">
        <v>1</v>
      </c>
      <c r="E206" s="38">
        <v>0</v>
      </c>
      <c r="F206" s="38">
        <v>0</v>
      </c>
      <c r="G206" s="38">
        <v>0</v>
      </c>
      <c r="H206" s="38">
        <v>1</v>
      </c>
      <c r="I206" s="38">
        <v>0</v>
      </c>
      <c r="J206" s="39">
        <v>0</v>
      </c>
      <c r="K206" s="34">
        <f t="shared" si="34"/>
        <v>1</v>
      </c>
      <c r="S206" s="10" t="s">
        <v>1589</v>
      </c>
      <c r="T206" s="45">
        <v>0</v>
      </c>
      <c r="U206" s="45">
        <v>0</v>
      </c>
      <c r="V206" s="45">
        <v>0</v>
      </c>
      <c r="W206" s="15">
        <v>0</v>
      </c>
      <c r="X206" s="45">
        <v>0</v>
      </c>
      <c r="Y206" s="10">
        <f t="shared" si="36"/>
        <v>0</v>
      </c>
    </row>
    <row r="207" spans="1:26" x14ac:dyDescent="0.25">
      <c r="A207" s="36" t="s">
        <v>60</v>
      </c>
      <c r="B207" s="36" t="s">
        <v>458</v>
      </c>
      <c r="C207" s="37">
        <v>569</v>
      </c>
      <c r="D207" s="38">
        <v>569</v>
      </c>
      <c r="E207" s="38">
        <v>0</v>
      </c>
      <c r="F207" s="38">
        <v>0</v>
      </c>
      <c r="G207" s="38">
        <v>0</v>
      </c>
      <c r="H207" s="38">
        <v>27</v>
      </c>
      <c r="I207" s="38">
        <v>542</v>
      </c>
      <c r="J207" s="39">
        <v>0</v>
      </c>
      <c r="K207" s="34">
        <f t="shared" si="34"/>
        <v>569</v>
      </c>
      <c r="L207" s="8">
        <f>SUM(K203:K207)</f>
        <v>792</v>
      </c>
      <c r="S207" s="40" t="s">
        <v>1590</v>
      </c>
      <c r="T207" s="46">
        <v>0</v>
      </c>
      <c r="U207" s="46">
        <v>0</v>
      </c>
      <c r="V207" s="46">
        <v>0</v>
      </c>
      <c r="W207" s="46">
        <v>1</v>
      </c>
      <c r="X207" s="46">
        <v>0</v>
      </c>
      <c r="Y207" s="10">
        <f t="shared" si="36"/>
        <v>1</v>
      </c>
    </row>
    <row r="208" spans="1:26" x14ac:dyDescent="0.25">
      <c r="A208" s="31" t="s">
        <v>2159</v>
      </c>
      <c r="B208" s="51"/>
      <c r="C208" s="51">
        <f t="shared" ref="C208:L208" si="37">SUM(C189:C207)</f>
        <v>1584</v>
      </c>
      <c r="D208" s="51">
        <f t="shared" si="37"/>
        <v>1574</v>
      </c>
      <c r="E208" s="51">
        <f t="shared" si="37"/>
        <v>98</v>
      </c>
      <c r="F208" s="51">
        <f t="shared" si="37"/>
        <v>68</v>
      </c>
      <c r="G208" s="51">
        <f t="shared" si="37"/>
        <v>40</v>
      </c>
      <c r="H208" s="51">
        <f t="shared" si="37"/>
        <v>163</v>
      </c>
      <c r="I208" s="51">
        <f t="shared" si="37"/>
        <v>1205</v>
      </c>
      <c r="J208" s="51">
        <f t="shared" si="37"/>
        <v>0</v>
      </c>
      <c r="K208" s="51">
        <f t="shared" si="37"/>
        <v>1574</v>
      </c>
      <c r="L208" s="8">
        <f t="shared" si="37"/>
        <v>1574</v>
      </c>
      <c r="S208" s="47" t="s">
        <v>1591</v>
      </c>
      <c r="T208" s="48">
        <v>0</v>
      </c>
      <c r="U208" s="48">
        <v>0</v>
      </c>
      <c r="V208" s="48">
        <v>0</v>
      </c>
      <c r="W208" s="48">
        <v>1</v>
      </c>
      <c r="X208" s="48">
        <v>0</v>
      </c>
      <c r="Y208" s="47">
        <f t="shared" si="36"/>
        <v>1</v>
      </c>
    </row>
    <row r="209" spans="9:26" x14ac:dyDescent="0.25">
      <c r="I209" s="6" t="s">
        <v>2168</v>
      </c>
      <c r="S209" s="40" t="s">
        <v>1592</v>
      </c>
      <c r="T209" s="49">
        <v>0</v>
      </c>
      <c r="U209" s="49">
        <v>0</v>
      </c>
      <c r="V209" s="49">
        <v>0</v>
      </c>
      <c r="W209" s="49">
        <v>1</v>
      </c>
      <c r="X209" s="49">
        <v>0</v>
      </c>
      <c r="Y209" s="10">
        <f t="shared" si="36"/>
        <v>1</v>
      </c>
    </row>
    <row r="210" spans="9:26" x14ac:dyDescent="0.25">
      <c r="S210" s="10" t="s">
        <v>1593</v>
      </c>
      <c r="T210" s="50">
        <v>0</v>
      </c>
      <c r="U210" s="50">
        <v>0</v>
      </c>
      <c r="V210" s="50">
        <v>0</v>
      </c>
      <c r="W210" s="50">
        <v>1</v>
      </c>
      <c r="X210" s="50">
        <v>0</v>
      </c>
      <c r="Y210" s="10">
        <f t="shared" si="36"/>
        <v>1</v>
      </c>
    </row>
    <row r="211" spans="9:26" x14ac:dyDescent="0.25">
      <c r="S211" s="40" t="s">
        <v>1594</v>
      </c>
      <c r="T211" s="49">
        <v>0</v>
      </c>
      <c r="U211" s="49">
        <v>0</v>
      </c>
      <c r="V211" s="49">
        <v>0</v>
      </c>
      <c r="W211" s="49">
        <v>1</v>
      </c>
      <c r="X211" s="49">
        <v>0</v>
      </c>
      <c r="Y211" s="10">
        <f t="shared" si="36"/>
        <v>1</v>
      </c>
    </row>
    <row r="212" spans="9:26" x14ac:dyDescent="0.25">
      <c r="S212" s="10" t="s">
        <v>1595</v>
      </c>
      <c r="T212" s="50">
        <v>6</v>
      </c>
      <c r="U212" s="50">
        <v>8</v>
      </c>
      <c r="V212" s="50">
        <v>6</v>
      </c>
      <c r="W212" s="50">
        <v>10</v>
      </c>
      <c r="X212" s="50">
        <v>0</v>
      </c>
      <c r="Y212" s="10">
        <f t="shared" si="36"/>
        <v>30</v>
      </c>
    </row>
    <row r="213" spans="9:26" x14ac:dyDescent="0.25">
      <c r="S213" s="40" t="s">
        <v>1596</v>
      </c>
      <c r="T213" s="49">
        <v>0</v>
      </c>
      <c r="U213" s="49">
        <v>0</v>
      </c>
      <c r="V213" s="49">
        <v>0</v>
      </c>
      <c r="W213" s="49">
        <v>20</v>
      </c>
      <c r="X213" s="49">
        <v>0</v>
      </c>
      <c r="Y213" s="10">
        <f t="shared" si="36"/>
        <v>20</v>
      </c>
    </row>
    <row r="214" spans="9:26" x14ac:dyDescent="0.25">
      <c r="T214" s="52">
        <f t="shared" ref="T214:V214" si="38">SUM(T204:T213)</f>
        <v>6</v>
      </c>
      <c r="U214" s="52">
        <f t="shared" si="38"/>
        <v>8</v>
      </c>
      <c r="V214" s="52">
        <f t="shared" si="38"/>
        <v>6</v>
      </c>
      <c r="W214" s="52">
        <f>SUM(W204:W213)</f>
        <v>35</v>
      </c>
      <c r="X214" s="52">
        <f>SUM(X204:X213)</f>
        <v>0</v>
      </c>
      <c r="Y214" s="47">
        <f>SUM(T214:X214)</f>
        <v>55</v>
      </c>
    </row>
    <row r="217" spans="9:26" x14ac:dyDescent="0.25">
      <c r="S217" s="10" t="s">
        <v>2161</v>
      </c>
      <c r="T217" s="10" t="s">
        <v>70</v>
      </c>
      <c r="U217" s="10" t="s">
        <v>85</v>
      </c>
      <c r="V217" s="10" t="s">
        <v>73</v>
      </c>
      <c r="W217" s="10" t="s">
        <v>79</v>
      </c>
      <c r="X217" s="10" t="s">
        <v>82</v>
      </c>
      <c r="Y217" s="10" t="s">
        <v>2162</v>
      </c>
    </row>
    <row r="218" spans="9:26" x14ac:dyDescent="0.25">
      <c r="S218" s="10" t="s">
        <v>1587</v>
      </c>
      <c r="T218" s="15">
        <v>0</v>
      </c>
      <c r="U218" s="15">
        <v>0</v>
      </c>
      <c r="V218" s="15">
        <v>0</v>
      </c>
      <c r="W218" s="15">
        <v>0</v>
      </c>
      <c r="X218" s="15">
        <v>0</v>
      </c>
      <c r="Y218" s="15">
        <f>SUM(T218:W218)</f>
        <v>0</v>
      </c>
      <c r="Z218" s="10" t="s">
        <v>1587</v>
      </c>
    </row>
    <row r="219" spans="9:26" x14ac:dyDescent="0.25">
      <c r="S219" s="40" t="s">
        <v>1588</v>
      </c>
      <c r="T219" s="41">
        <v>0</v>
      </c>
      <c r="U219" s="41">
        <v>0</v>
      </c>
      <c r="V219" s="41">
        <v>0</v>
      </c>
      <c r="W219" s="41">
        <v>0</v>
      </c>
      <c r="X219" s="41">
        <v>0</v>
      </c>
      <c r="Y219" s="15">
        <f t="shared" ref="Y219:Y228" si="39">SUM(T219:W219)</f>
        <v>0</v>
      </c>
      <c r="Z219" s="40" t="s">
        <v>1588</v>
      </c>
    </row>
    <row r="220" spans="9:26" x14ac:dyDescent="0.25">
      <c r="S220" s="10" t="s">
        <v>1589</v>
      </c>
      <c r="T220" s="15">
        <v>0</v>
      </c>
      <c r="U220" s="15">
        <v>0</v>
      </c>
      <c r="V220" s="15">
        <v>0</v>
      </c>
      <c r="W220" s="15">
        <v>1</v>
      </c>
      <c r="X220" s="15">
        <v>0</v>
      </c>
      <c r="Y220" s="15">
        <f t="shared" si="39"/>
        <v>1</v>
      </c>
      <c r="Z220" s="10" t="s">
        <v>1589</v>
      </c>
    </row>
    <row r="221" spans="9:26" x14ac:dyDescent="0.25">
      <c r="S221" s="40" t="s">
        <v>1590</v>
      </c>
      <c r="T221" s="41">
        <v>0</v>
      </c>
      <c r="U221" s="41">
        <v>0</v>
      </c>
      <c r="V221" s="41">
        <v>0</v>
      </c>
      <c r="W221" s="41">
        <v>0</v>
      </c>
      <c r="X221" s="41">
        <v>0</v>
      </c>
      <c r="Y221" s="15">
        <f t="shared" si="39"/>
        <v>0</v>
      </c>
      <c r="Z221" s="40" t="s">
        <v>1590</v>
      </c>
    </row>
    <row r="222" spans="9:26" x14ac:dyDescent="0.25">
      <c r="S222" s="10" t="s">
        <v>1591</v>
      </c>
      <c r="T222" s="15">
        <v>0</v>
      </c>
      <c r="U222" s="15">
        <v>0</v>
      </c>
      <c r="V222" s="15">
        <v>0</v>
      </c>
      <c r="W222" s="15">
        <v>0</v>
      </c>
      <c r="X222" s="15">
        <v>0</v>
      </c>
      <c r="Y222" s="15">
        <f t="shared" si="39"/>
        <v>0</v>
      </c>
      <c r="Z222" s="10" t="s">
        <v>1591</v>
      </c>
    </row>
    <row r="223" spans="9:26" x14ac:dyDescent="0.25">
      <c r="S223" s="40" t="s">
        <v>1592</v>
      </c>
      <c r="T223" s="41">
        <v>0</v>
      </c>
      <c r="U223" s="41">
        <v>0</v>
      </c>
      <c r="V223" s="41">
        <v>0</v>
      </c>
      <c r="W223" s="41">
        <v>0</v>
      </c>
      <c r="X223" s="41">
        <v>5</v>
      </c>
      <c r="Y223" s="15">
        <f t="shared" si="39"/>
        <v>0</v>
      </c>
      <c r="Z223" s="40" t="s">
        <v>1592</v>
      </c>
    </row>
    <row r="224" spans="9:26" x14ac:dyDescent="0.25">
      <c r="S224" s="10" t="s">
        <v>1593</v>
      </c>
      <c r="T224" s="15">
        <v>0</v>
      </c>
      <c r="U224" s="15">
        <v>0</v>
      </c>
      <c r="V224" s="15">
        <v>0</v>
      </c>
      <c r="W224" s="15">
        <v>7</v>
      </c>
      <c r="X224" s="15">
        <v>30</v>
      </c>
      <c r="Y224" s="15">
        <f t="shared" si="39"/>
        <v>7</v>
      </c>
      <c r="Z224" s="10" t="s">
        <v>1593</v>
      </c>
    </row>
    <row r="225" spans="1:26" x14ac:dyDescent="0.25">
      <c r="S225" s="40" t="s">
        <v>1594</v>
      </c>
      <c r="T225" s="41">
        <v>6</v>
      </c>
      <c r="U225" s="41">
        <v>10</v>
      </c>
      <c r="V225" s="41">
        <v>6</v>
      </c>
      <c r="W225" s="41">
        <v>19</v>
      </c>
      <c r="X225" s="41">
        <v>134</v>
      </c>
      <c r="Y225" s="15">
        <f t="shared" si="39"/>
        <v>41</v>
      </c>
      <c r="Z225" s="40" t="s">
        <v>1594</v>
      </c>
    </row>
    <row r="226" spans="1:26" x14ac:dyDescent="0.25">
      <c r="S226" s="10" t="s">
        <v>1595</v>
      </c>
      <c r="T226" s="15">
        <v>22</v>
      </c>
      <c r="U226" s="15">
        <v>50</v>
      </c>
      <c r="V226" s="15">
        <v>28</v>
      </c>
      <c r="W226" s="15">
        <v>27</v>
      </c>
      <c r="X226" s="15">
        <v>402</v>
      </c>
      <c r="Y226" s="15">
        <f t="shared" si="39"/>
        <v>127</v>
      </c>
      <c r="Z226" s="10" t="s">
        <v>1595</v>
      </c>
    </row>
    <row r="227" spans="1:26" x14ac:dyDescent="0.25">
      <c r="S227" s="40" t="s">
        <v>1596</v>
      </c>
      <c r="T227" s="41">
        <v>64</v>
      </c>
      <c r="U227" s="41">
        <v>0</v>
      </c>
      <c r="V227" s="41">
        <v>0</v>
      </c>
      <c r="W227" s="41">
        <v>74</v>
      </c>
      <c r="X227" s="41">
        <v>634</v>
      </c>
      <c r="Y227" s="15">
        <f t="shared" si="39"/>
        <v>138</v>
      </c>
      <c r="Z227" s="40" t="s">
        <v>1596</v>
      </c>
    </row>
    <row r="228" spans="1:26" x14ac:dyDescent="0.25">
      <c r="T228" s="8">
        <f>SUM(T218:T227)</f>
        <v>92</v>
      </c>
      <c r="U228" s="8">
        <f t="shared" ref="U228:X228" si="40">SUM(U218:U227)</f>
        <v>60</v>
      </c>
      <c r="V228" s="8">
        <f t="shared" si="40"/>
        <v>34</v>
      </c>
      <c r="W228" s="8">
        <f t="shared" si="40"/>
        <v>128</v>
      </c>
      <c r="X228" s="8">
        <f t="shared" si="40"/>
        <v>1205</v>
      </c>
      <c r="Y228" s="15">
        <f t="shared" si="39"/>
        <v>314</v>
      </c>
    </row>
    <row r="229" spans="1:26" x14ac:dyDescent="0.25">
      <c r="T229" s="8"/>
      <c r="U229" s="8"/>
      <c r="V229" s="8"/>
      <c r="W229" s="8"/>
      <c r="X229" s="8"/>
      <c r="Y229" s="8"/>
    </row>
    <row r="231" spans="1:26" ht="39.6" x14ac:dyDescent="0.25">
      <c r="A231" s="27" t="s">
        <v>2169</v>
      </c>
      <c r="B231" s="27" t="s">
        <v>1600</v>
      </c>
      <c r="C231" s="27" t="s">
        <v>1576</v>
      </c>
      <c r="D231" s="27" t="s">
        <v>2147</v>
      </c>
      <c r="E231" s="28" t="s">
        <v>2148</v>
      </c>
      <c r="F231" s="27" t="s">
        <v>2149</v>
      </c>
      <c r="G231" s="27" t="s">
        <v>2150</v>
      </c>
      <c r="H231" s="27" t="s">
        <v>2151</v>
      </c>
      <c r="I231" s="27" t="s">
        <v>2152</v>
      </c>
      <c r="J231" s="29" t="s">
        <v>2153</v>
      </c>
      <c r="K231" s="30" t="s">
        <v>2154</v>
      </c>
      <c r="L231" s="35" t="s">
        <v>2170</v>
      </c>
      <c r="S231" s="6" t="s">
        <v>2169</v>
      </c>
    </row>
    <row r="232" spans="1:26" x14ac:dyDescent="0.25">
      <c r="A232" s="10" t="s">
        <v>314</v>
      </c>
      <c r="B232" s="15" t="s">
        <v>458</v>
      </c>
      <c r="C232" s="15">
        <v>1</v>
      </c>
      <c r="D232" s="15">
        <v>1</v>
      </c>
      <c r="E232" s="15">
        <v>0</v>
      </c>
      <c r="F232" s="15">
        <v>0</v>
      </c>
      <c r="G232" s="15">
        <v>0</v>
      </c>
      <c r="H232" s="15">
        <v>1</v>
      </c>
      <c r="I232" s="15">
        <v>0</v>
      </c>
      <c r="J232" s="15">
        <v>0</v>
      </c>
      <c r="K232" s="51">
        <f t="shared" ref="K232:K250" si="41">SUM(E232:J232)</f>
        <v>1</v>
      </c>
      <c r="L232" s="8">
        <v>1</v>
      </c>
      <c r="S232" s="10" t="s">
        <v>2156</v>
      </c>
      <c r="T232" s="10" t="s">
        <v>70</v>
      </c>
      <c r="U232" s="10" t="s">
        <v>85</v>
      </c>
      <c r="V232" s="10" t="s">
        <v>73</v>
      </c>
      <c r="W232" s="10" t="s">
        <v>79</v>
      </c>
      <c r="X232" s="10" t="s">
        <v>82</v>
      </c>
      <c r="Y232" s="10" t="s">
        <v>1578</v>
      </c>
    </row>
    <row r="233" spans="1:26" x14ac:dyDescent="0.25">
      <c r="A233" s="40" t="s">
        <v>1269</v>
      </c>
      <c r="B233" s="41" t="s">
        <v>654</v>
      </c>
      <c r="C233" s="41">
        <v>1</v>
      </c>
      <c r="D233" s="41">
        <v>1</v>
      </c>
      <c r="E233" s="41">
        <v>0</v>
      </c>
      <c r="F233" s="41">
        <v>0</v>
      </c>
      <c r="G233" s="41">
        <v>0</v>
      </c>
      <c r="H233" s="41">
        <v>1</v>
      </c>
      <c r="I233" s="41">
        <v>0</v>
      </c>
      <c r="J233" s="41">
        <v>0</v>
      </c>
      <c r="K233" s="51">
        <f t="shared" si="41"/>
        <v>1</v>
      </c>
      <c r="L233" s="8">
        <v>1</v>
      </c>
      <c r="S233" s="10" t="s">
        <v>1587</v>
      </c>
      <c r="T233" s="15">
        <v>0</v>
      </c>
      <c r="U233" s="15">
        <v>0</v>
      </c>
      <c r="V233" s="15">
        <v>0</v>
      </c>
      <c r="W233" s="15">
        <v>0</v>
      </c>
      <c r="X233" s="15">
        <v>0</v>
      </c>
      <c r="Y233" s="10">
        <f t="shared" ref="Y233:Y242" si="42">SUM(T233:X233)</f>
        <v>0</v>
      </c>
    </row>
    <row r="234" spans="1:26" x14ac:dyDescent="0.25">
      <c r="A234" s="31" t="s">
        <v>1270</v>
      </c>
      <c r="B234" s="31" t="s">
        <v>654</v>
      </c>
      <c r="C234" s="32">
        <v>1</v>
      </c>
      <c r="D234" s="33">
        <v>1</v>
      </c>
      <c r="E234" s="33">
        <v>0</v>
      </c>
      <c r="F234" s="33">
        <v>0</v>
      </c>
      <c r="G234" s="33">
        <v>0</v>
      </c>
      <c r="H234" s="33">
        <v>1</v>
      </c>
      <c r="I234" s="33">
        <v>0</v>
      </c>
      <c r="J234" s="34">
        <v>0</v>
      </c>
      <c r="K234" s="34">
        <f t="shared" si="41"/>
        <v>1</v>
      </c>
      <c r="L234" s="8">
        <v>1</v>
      </c>
      <c r="S234" s="40" t="s">
        <v>1588</v>
      </c>
      <c r="T234" s="41">
        <v>0</v>
      </c>
      <c r="U234" s="41">
        <v>0</v>
      </c>
      <c r="V234" s="41">
        <v>0</v>
      </c>
      <c r="W234" s="41">
        <v>0</v>
      </c>
      <c r="X234" s="41">
        <v>0</v>
      </c>
      <c r="Y234" s="10">
        <f t="shared" si="42"/>
        <v>0</v>
      </c>
    </row>
    <row r="235" spans="1:26" x14ac:dyDescent="0.25">
      <c r="A235" s="36" t="s">
        <v>1271</v>
      </c>
      <c r="B235" s="36" t="s">
        <v>654</v>
      </c>
      <c r="C235" s="37">
        <v>1</v>
      </c>
      <c r="D235" s="38">
        <v>1</v>
      </c>
      <c r="E235" s="38">
        <v>0</v>
      </c>
      <c r="F235" s="38">
        <v>0</v>
      </c>
      <c r="G235" s="38">
        <v>0</v>
      </c>
      <c r="H235" s="38">
        <v>1</v>
      </c>
      <c r="I235" s="38">
        <v>0</v>
      </c>
      <c r="J235" s="39">
        <v>0</v>
      </c>
      <c r="K235" s="34">
        <f t="shared" si="41"/>
        <v>1</v>
      </c>
      <c r="S235" s="10" t="s">
        <v>1589</v>
      </c>
      <c r="T235" s="15">
        <v>0</v>
      </c>
      <c r="U235" s="15">
        <v>0</v>
      </c>
      <c r="V235" s="15">
        <v>0</v>
      </c>
      <c r="W235" s="15">
        <v>1</v>
      </c>
      <c r="X235" s="15">
        <v>0</v>
      </c>
      <c r="Y235" s="10">
        <f t="shared" si="42"/>
        <v>1</v>
      </c>
    </row>
    <row r="236" spans="1:26" x14ac:dyDescent="0.25">
      <c r="A236" s="36" t="s">
        <v>1271</v>
      </c>
      <c r="B236" s="36" t="s">
        <v>479</v>
      </c>
      <c r="C236" s="37">
        <v>1</v>
      </c>
      <c r="D236" s="38">
        <v>1</v>
      </c>
      <c r="E236" s="38">
        <v>0</v>
      </c>
      <c r="F236" s="38">
        <v>0</v>
      </c>
      <c r="G236" s="38">
        <v>0</v>
      </c>
      <c r="H236" s="42">
        <v>1</v>
      </c>
      <c r="I236" s="38">
        <v>0</v>
      </c>
      <c r="J236" s="39">
        <v>0</v>
      </c>
      <c r="K236" s="34">
        <f t="shared" si="41"/>
        <v>1</v>
      </c>
      <c r="S236" s="40" t="s">
        <v>1590</v>
      </c>
      <c r="T236" s="41">
        <v>0</v>
      </c>
      <c r="U236" s="41">
        <v>0</v>
      </c>
      <c r="V236" s="41">
        <v>0</v>
      </c>
      <c r="W236" s="41">
        <v>1</v>
      </c>
      <c r="X236" s="41">
        <v>0</v>
      </c>
      <c r="Y236" s="10">
        <f t="shared" si="42"/>
        <v>1</v>
      </c>
    </row>
    <row r="237" spans="1:26" x14ac:dyDescent="0.25">
      <c r="A237" s="36" t="s">
        <v>1271</v>
      </c>
      <c r="B237" s="36" t="s">
        <v>458</v>
      </c>
      <c r="C237" s="37">
        <v>3</v>
      </c>
      <c r="D237" s="38">
        <v>3</v>
      </c>
      <c r="E237" s="38">
        <v>0</v>
      </c>
      <c r="F237" s="38">
        <v>0</v>
      </c>
      <c r="G237" s="38">
        <v>0</v>
      </c>
      <c r="H237" s="38">
        <v>2</v>
      </c>
      <c r="I237" s="38">
        <v>1</v>
      </c>
      <c r="J237" s="39">
        <v>0</v>
      </c>
      <c r="K237" s="34">
        <f t="shared" si="41"/>
        <v>3</v>
      </c>
      <c r="L237" s="8">
        <v>5</v>
      </c>
      <c r="S237" s="10" t="s">
        <v>1591</v>
      </c>
      <c r="T237" s="15">
        <v>0</v>
      </c>
      <c r="U237" s="15">
        <v>0</v>
      </c>
      <c r="V237" s="15">
        <v>0</v>
      </c>
      <c r="W237" s="15">
        <v>1</v>
      </c>
      <c r="X237" s="15">
        <v>0</v>
      </c>
      <c r="Y237" s="10">
        <f t="shared" si="42"/>
        <v>1</v>
      </c>
    </row>
    <row r="238" spans="1:26" x14ac:dyDescent="0.25">
      <c r="A238" s="31" t="s">
        <v>264</v>
      </c>
      <c r="B238" s="31" t="s">
        <v>654</v>
      </c>
      <c r="C238" s="32">
        <v>2</v>
      </c>
      <c r="D238" s="33">
        <v>2</v>
      </c>
      <c r="E238" s="33">
        <v>0</v>
      </c>
      <c r="F238" s="33">
        <v>0</v>
      </c>
      <c r="G238" s="33">
        <v>0</v>
      </c>
      <c r="H238" s="33">
        <v>2</v>
      </c>
      <c r="I238" s="33">
        <v>0</v>
      </c>
      <c r="J238" s="34">
        <v>0</v>
      </c>
      <c r="K238" s="34">
        <f t="shared" si="41"/>
        <v>2</v>
      </c>
      <c r="S238" s="40" t="s">
        <v>1592</v>
      </c>
      <c r="T238" s="41">
        <v>0</v>
      </c>
      <c r="U238" s="41">
        <v>0</v>
      </c>
      <c r="V238" s="41">
        <v>0</v>
      </c>
      <c r="W238" s="41">
        <v>4</v>
      </c>
      <c r="X238" s="41">
        <v>1</v>
      </c>
      <c r="Y238" s="10">
        <f t="shared" si="42"/>
        <v>5</v>
      </c>
    </row>
    <row r="239" spans="1:26" x14ac:dyDescent="0.25">
      <c r="A239" s="31" t="s">
        <v>264</v>
      </c>
      <c r="B239" s="31" t="s">
        <v>479</v>
      </c>
      <c r="C239" s="32">
        <v>5</v>
      </c>
      <c r="D239" s="33">
        <v>5</v>
      </c>
      <c r="E239" s="33">
        <v>0</v>
      </c>
      <c r="F239" s="33">
        <v>0</v>
      </c>
      <c r="G239" s="33">
        <v>0</v>
      </c>
      <c r="H239" s="43">
        <v>2</v>
      </c>
      <c r="I239" s="33">
        <v>3</v>
      </c>
      <c r="J239" s="34">
        <v>0</v>
      </c>
      <c r="K239" s="34">
        <f t="shared" si="41"/>
        <v>5</v>
      </c>
      <c r="S239" s="10" t="s">
        <v>1593</v>
      </c>
      <c r="T239" s="15">
        <v>0</v>
      </c>
      <c r="U239" s="15">
        <v>0</v>
      </c>
      <c r="V239" s="15">
        <v>0</v>
      </c>
      <c r="W239" s="15">
        <v>6</v>
      </c>
      <c r="X239" s="15">
        <v>6</v>
      </c>
      <c r="Y239" s="10">
        <f t="shared" si="42"/>
        <v>12</v>
      </c>
    </row>
    <row r="240" spans="1:26" x14ac:dyDescent="0.25">
      <c r="A240" s="31" t="s">
        <v>264</v>
      </c>
      <c r="B240" s="31" t="s">
        <v>458</v>
      </c>
      <c r="C240" s="32">
        <v>5</v>
      </c>
      <c r="D240" s="33">
        <v>5</v>
      </c>
      <c r="E240" s="33">
        <v>0</v>
      </c>
      <c r="F240" s="33">
        <v>0</v>
      </c>
      <c r="G240" s="33">
        <v>0</v>
      </c>
      <c r="H240" s="33">
        <v>2</v>
      </c>
      <c r="I240" s="33">
        <v>3</v>
      </c>
      <c r="J240" s="34">
        <v>0</v>
      </c>
      <c r="K240" s="34">
        <f t="shared" si="41"/>
        <v>5</v>
      </c>
      <c r="L240" s="8">
        <v>12</v>
      </c>
      <c r="S240" s="40" t="s">
        <v>1594</v>
      </c>
      <c r="T240" s="41">
        <v>5</v>
      </c>
      <c r="U240" s="41">
        <v>20</v>
      </c>
      <c r="V240" s="41">
        <v>4</v>
      </c>
      <c r="W240" s="41">
        <v>37</v>
      </c>
      <c r="X240" s="41">
        <v>137</v>
      </c>
      <c r="Y240" s="10">
        <f t="shared" si="42"/>
        <v>203</v>
      </c>
      <c r="Z240" s="8"/>
    </row>
    <row r="241" spans="1:26" x14ac:dyDescent="0.25">
      <c r="A241" s="36" t="s">
        <v>154</v>
      </c>
      <c r="B241" s="36" t="s">
        <v>654</v>
      </c>
      <c r="C241" s="37">
        <v>4</v>
      </c>
      <c r="D241" s="38">
        <v>4</v>
      </c>
      <c r="E241" s="38">
        <v>0</v>
      </c>
      <c r="F241" s="38">
        <v>0</v>
      </c>
      <c r="G241" s="38">
        <v>0</v>
      </c>
      <c r="H241" s="38">
        <v>4</v>
      </c>
      <c r="I241" s="38">
        <v>0</v>
      </c>
      <c r="J241" s="39">
        <v>0</v>
      </c>
      <c r="K241" s="34">
        <f t="shared" si="41"/>
        <v>4</v>
      </c>
      <c r="S241" s="10" t="s">
        <v>1595</v>
      </c>
      <c r="T241" s="15">
        <v>31</v>
      </c>
      <c r="U241" s="15">
        <v>87</v>
      </c>
      <c r="V241" s="15">
        <v>35</v>
      </c>
      <c r="W241" s="15">
        <v>54</v>
      </c>
      <c r="X241" s="15">
        <v>752</v>
      </c>
      <c r="Y241" s="10">
        <f t="shared" si="42"/>
        <v>959</v>
      </c>
      <c r="Z241" s="8"/>
    </row>
    <row r="242" spans="1:26" x14ac:dyDescent="0.25">
      <c r="A242" s="36" t="s">
        <v>154</v>
      </c>
      <c r="B242" s="36" t="s">
        <v>479</v>
      </c>
      <c r="C242" s="37">
        <v>3</v>
      </c>
      <c r="D242" s="38">
        <v>3</v>
      </c>
      <c r="E242" s="38">
        <v>0</v>
      </c>
      <c r="F242" s="42">
        <v>1</v>
      </c>
      <c r="G242" s="38">
        <v>0</v>
      </c>
      <c r="H242" s="42">
        <v>2</v>
      </c>
      <c r="I242" s="38">
        <v>0</v>
      </c>
      <c r="J242" s="39">
        <v>0</v>
      </c>
      <c r="K242" s="34">
        <f t="shared" si="41"/>
        <v>3</v>
      </c>
      <c r="S242" s="40" t="s">
        <v>1596</v>
      </c>
      <c r="T242" s="41">
        <v>0</v>
      </c>
      <c r="U242" s="41">
        <v>0</v>
      </c>
      <c r="V242" s="41">
        <v>0</v>
      </c>
      <c r="W242" s="41">
        <v>115</v>
      </c>
      <c r="X242" s="41">
        <v>420</v>
      </c>
      <c r="Y242" s="10">
        <f t="shared" si="42"/>
        <v>535</v>
      </c>
    </row>
    <row r="243" spans="1:26" x14ac:dyDescent="0.25">
      <c r="A243" s="36" t="s">
        <v>154</v>
      </c>
      <c r="B243" s="36" t="s">
        <v>458</v>
      </c>
      <c r="C243" s="37">
        <v>197</v>
      </c>
      <c r="D243" s="38">
        <v>196</v>
      </c>
      <c r="E243" s="38">
        <v>5</v>
      </c>
      <c r="F243" s="38">
        <v>19</v>
      </c>
      <c r="G243" s="38">
        <v>4</v>
      </c>
      <c r="H243" s="38">
        <v>31</v>
      </c>
      <c r="I243" s="38">
        <v>137</v>
      </c>
      <c r="J243" s="39">
        <v>0</v>
      </c>
      <c r="K243" s="34">
        <f t="shared" si="41"/>
        <v>196</v>
      </c>
      <c r="L243" s="8">
        <f>SUM(K241:K243)</f>
        <v>203</v>
      </c>
      <c r="T243" s="8">
        <f>SUM(T232:T242)</f>
        <v>36</v>
      </c>
      <c r="U243" s="8">
        <f>SUM(U232:U242)</f>
        <v>107</v>
      </c>
      <c r="V243" s="8">
        <f>SUM(V232:V242)</f>
        <v>39</v>
      </c>
      <c r="W243" s="8">
        <f>SUM(W232:W242)</f>
        <v>219</v>
      </c>
      <c r="X243" s="8">
        <f>SUM(X232:X242)</f>
        <v>1316</v>
      </c>
      <c r="Y243" s="10">
        <f>SUM(T243:X243)</f>
        <v>1717</v>
      </c>
      <c r="Z243" s="8"/>
    </row>
    <row r="244" spans="1:26" x14ac:dyDescent="0.25">
      <c r="A244" s="31" t="s">
        <v>80</v>
      </c>
      <c r="B244" s="31" t="s">
        <v>654</v>
      </c>
      <c r="C244" s="32">
        <v>40</v>
      </c>
      <c r="D244" s="33">
        <v>40</v>
      </c>
      <c r="E244" s="33">
        <v>5</v>
      </c>
      <c r="F244" s="33">
        <v>15</v>
      </c>
      <c r="G244" s="33">
        <v>4</v>
      </c>
      <c r="H244" s="33">
        <v>16</v>
      </c>
      <c r="I244" s="33">
        <v>0</v>
      </c>
      <c r="J244" s="34">
        <v>0</v>
      </c>
      <c r="K244" s="34">
        <f t="shared" si="41"/>
        <v>40</v>
      </c>
    </row>
    <row r="245" spans="1:26" x14ac:dyDescent="0.25">
      <c r="A245" s="31" t="s">
        <v>80</v>
      </c>
      <c r="B245" s="31" t="s">
        <v>479</v>
      </c>
      <c r="C245" s="32">
        <v>57</v>
      </c>
      <c r="D245" s="33">
        <v>57</v>
      </c>
      <c r="E245" s="33">
        <v>0</v>
      </c>
      <c r="F245" s="33">
        <v>0</v>
      </c>
      <c r="G245" s="33">
        <v>0</v>
      </c>
      <c r="H245" s="43">
        <v>2</v>
      </c>
      <c r="I245" s="33">
        <v>55</v>
      </c>
      <c r="J245" s="34">
        <v>0</v>
      </c>
      <c r="K245" s="34">
        <f t="shared" si="41"/>
        <v>57</v>
      </c>
    </row>
    <row r="246" spans="1:26" x14ac:dyDescent="0.25">
      <c r="A246" s="31" t="s">
        <v>80</v>
      </c>
      <c r="B246" s="31" t="s">
        <v>650</v>
      </c>
      <c r="C246" s="32">
        <v>19</v>
      </c>
      <c r="D246" s="33">
        <v>5</v>
      </c>
      <c r="E246" s="33">
        <v>0</v>
      </c>
      <c r="F246" s="43">
        <v>4</v>
      </c>
      <c r="G246" s="33">
        <v>0</v>
      </c>
      <c r="H246" s="43">
        <v>1</v>
      </c>
      <c r="I246" s="33">
        <v>0</v>
      </c>
      <c r="J246" s="34">
        <v>0</v>
      </c>
      <c r="K246" s="34">
        <f t="shared" si="41"/>
        <v>5</v>
      </c>
      <c r="S246" s="10" t="s">
        <v>2158</v>
      </c>
      <c r="T246" s="10" t="s">
        <v>70</v>
      </c>
      <c r="U246" s="10" t="s">
        <v>85</v>
      </c>
      <c r="V246" s="10" t="s">
        <v>73</v>
      </c>
      <c r="W246" s="10" t="s">
        <v>79</v>
      </c>
      <c r="X246" s="10" t="s">
        <v>82</v>
      </c>
      <c r="Y246" s="10" t="s">
        <v>1578</v>
      </c>
    </row>
    <row r="247" spans="1:26" x14ac:dyDescent="0.25">
      <c r="A247" s="31" t="s">
        <v>80</v>
      </c>
      <c r="B247" s="31" t="s">
        <v>458</v>
      </c>
      <c r="C247" s="32">
        <v>860</v>
      </c>
      <c r="D247" s="33">
        <v>857</v>
      </c>
      <c r="E247" s="33">
        <v>26</v>
      </c>
      <c r="F247" s="33">
        <v>68</v>
      </c>
      <c r="G247" s="33">
        <v>31</v>
      </c>
      <c r="H247" s="33">
        <v>35</v>
      </c>
      <c r="I247" s="33">
        <v>697</v>
      </c>
      <c r="J247" s="34">
        <v>0</v>
      </c>
      <c r="K247" s="34">
        <f t="shared" si="41"/>
        <v>857</v>
      </c>
      <c r="L247" s="8">
        <f>SUM(K244:K247)</f>
        <v>959</v>
      </c>
      <c r="S247" s="10" t="s">
        <v>1587</v>
      </c>
      <c r="T247" s="15">
        <v>0</v>
      </c>
      <c r="U247" s="15">
        <v>0</v>
      </c>
      <c r="V247" s="15">
        <v>0</v>
      </c>
      <c r="W247" s="15">
        <v>0</v>
      </c>
      <c r="X247" s="15">
        <v>0</v>
      </c>
      <c r="Y247" s="10">
        <f t="shared" ref="Y247:Y256" si="43">SUM(T247:X247)</f>
        <v>0</v>
      </c>
    </row>
    <row r="248" spans="1:26" x14ac:dyDescent="0.25">
      <c r="A248" s="36" t="s">
        <v>60</v>
      </c>
      <c r="B248" s="36" t="s">
        <v>654</v>
      </c>
      <c r="C248" s="37">
        <v>30</v>
      </c>
      <c r="D248" s="38">
        <v>27</v>
      </c>
      <c r="E248" s="38">
        <v>0</v>
      </c>
      <c r="F248" s="38">
        <v>0</v>
      </c>
      <c r="G248" s="38">
        <v>0</v>
      </c>
      <c r="H248" s="38">
        <v>27</v>
      </c>
      <c r="I248" s="38">
        <v>0</v>
      </c>
      <c r="J248" s="39">
        <v>0</v>
      </c>
      <c r="K248" s="34">
        <f t="shared" si="41"/>
        <v>27</v>
      </c>
      <c r="S248" s="40" t="s">
        <v>1588</v>
      </c>
      <c r="T248" s="41">
        <v>0</v>
      </c>
      <c r="U248" s="41">
        <v>0</v>
      </c>
      <c r="V248" s="41">
        <v>0</v>
      </c>
      <c r="W248" s="44">
        <v>0</v>
      </c>
      <c r="X248" s="41">
        <v>0</v>
      </c>
      <c r="Y248" s="10">
        <f t="shared" si="43"/>
        <v>0</v>
      </c>
    </row>
    <row r="249" spans="1:26" x14ac:dyDescent="0.25">
      <c r="A249" s="36" t="s">
        <v>60</v>
      </c>
      <c r="B249" s="36" t="s">
        <v>479</v>
      </c>
      <c r="C249" s="37">
        <v>65</v>
      </c>
      <c r="D249" s="38">
        <v>65</v>
      </c>
      <c r="E249" s="38">
        <v>0</v>
      </c>
      <c r="F249" s="38">
        <v>0</v>
      </c>
      <c r="G249" s="38">
        <v>0</v>
      </c>
      <c r="H249" s="38">
        <v>65</v>
      </c>
      <c r="I249" s="38">
        <v>0</v>
      </c>
      <c r="J249" s="39">
        <v>0</v>
      </c>
      <c r="K249" s="34">
        <f t="shared" si="41"/>
        <v>65</v>
      </c>
      <c r="S249" s="10" t="s">
        <v>1589</v>
      </c>
      <c r="T249" s="45">
        <v>0</v>
      </c>
      <c r="U249" s="45">
        <v>0</v>
      </c>
      <c r="V249" s="45">
        <v>0</v>
      </c>
      <c r="W249" s="15">
        <v>0</v>
      </c>
      <c r="X249" s="45">
        <v>0</v>
      </c>
      <c r="Y249" s="10">
        <f t="shared" si="43"/>
        <v>0</v>
      </c>
    </row>
    <row r="250" spans="1:26" x14ac:dyDescent="0.25">
      <c r="A250" s="36" t="s">
        <v>60</v>
      </c>
      <c r="B250" s="36" t="s">
        <v>458</v>
      </c>
      <c r="C250" s="37">
        <v>444</v>
      </c>
      <c r="D250" s="38">
        <v>443</v>
      </c>
      <c r="E250" s="38">
        <v>0</v>
      </c>
      <c r="F250" s="38">
        <v>0</v>
      </c>
      <c r="G250" s="38">
        <v>0</v>
      </c>
      <c r="H250" s="38">
        <v>23</v>
      </c>
      <c r="I250" s="38">
        <v>420</v>
      </c>
      <c r="J250" s="39">
        <v>0</v>
      </c>
      <c r="K250" s="34">
        <f t="shared" si="41"/>
        <v>443</v>
      </c>
      <c r="L250" s="8">
        <f>SUM(K248:K250)</f>
        <v>535</v>
      </c>
      <c r="S250" s="40" t="s">
        <v>1590</v>
      </c>
      <c r="T250" s="46">
        <v>0</v>
      </c>
      <c r="U250" s="46">
        <v>0</v>
      </c>
      <c r="V250" s="46">
        <v>0</v>
      </c>
      <c r="W250" s="46">
        <v>1</v>
      </c>
      <c r="X250" s="46">
        <v>0</v>
      </c>
      <c r="Y250" s="10">
        <f t="shared" si="43"/>
        <v>1</v>
      </c>
    </row>
    <row r="251" spans="1:26" x14ac:dyDescent="0.25">
      <c r="A251" s="31" t="s">
        <v>2159</v>
      </c>
      <c r="B251" s="51"/>
      <c r="C251" s="51">
        <f t="shared" ref="C251:L251" si="44">SUM(C232:C250)</f>
        <v>1739</v>
      </c>
      <c r="D251" s="51">
        <f t="shared" si="44"/>
        <v>1717</v>
      </c>
      <c r="E251" s="51">
        <f t="shared" si="44"/>
        <v>36</v>
      </c>
      <c r="F251" s="51">
        <f t="shared" si="44"/>
        <v>107</v>
      </c>
      <c r="G251" s="51">
        <f t="shared" si="44"/>
        <v>39</v>
      </c>
      <c r="H251" s="51">
        <f t="shared" si="44"/>
        <v>219</v>
      </c>
      <c r="I251" s="51">
        <f t="shared" si="44"/>
        <v>1316</v>
      </c>
      <c r="J251" s="51">
        <f t="shared" si="44"/>
        <v>0</v>
      </c>
      <c r="K251" s="51">
        <f t="shared" si="44"/>
        <v>1717</v>
      </c>
      <c r="L251" s="8">
        <f t="shared" si="44"/>
        <v>1717</v>
      </c>
      <c r="S251" s="47" t="s">
        <v>1591</v>
      </c>
      <c r="T251" s="48">
        <v>0</v>
      </c>
      <c r="U251" s="48">
        <v>0</v>
      </c>
      <c r="V251" s="48">
        <v>0</v>
      </c>
      <c r="W251" s="48">
        <v>1</v>
      </c>
      <c r="X251" s="48">
        <v>0</v>
      </c>
      <c r="Y251" s="47">
        <f t="shared" si="43"/>
        <v>1</v>
      </c>
    </row>
    <row r="252" spans="1:26" x14ac:dyDescent="0.25">
      <c r="I252" s="6" t="s">
        <v>2160</v>
      </c>
      <c r="S252" s="40" t="s">
        <v>1592</v>
      </c>
      <c r="T252" s="49">
        <v>0</v>
      </c>
      <c r="U252" s="49">
        <v>0</v>
      </c>
      <c r="V252" s="49">
        <v>0</v>
      </c>
      <c r="W252" s="49">
        <v>1</v>
      </c>
      <c r="X252" s="49">
        <v>0</v>
      </c>
      <c r="Y252" s="10">
        <f t="shared" si="43"/>
        <v>1</v>
      </c>
    </row>
    <row r="253" spans="1:26" x14ac:dyDescent="0.25">
      <c r="S253" s="10" t="s">
        <v>1593</v>
      </c>
      <c r="T253" s="50">
        <v>0</v>
      </c>
      <c r="U253" s="50">
        <v>0</v>
      </c>
      <c r="V253" s="50">
        <v>0</v>
      </c>
      <c r="W253" s="50">
        <v>2</v>
      </c>
      <c r="X253" s="50">
        <v>0</v>
      </c>
      <c r="Y253" s="10">
        <f t="shared" si="43"/>
        <v>2</v>
      </c>
    </row>
    <row r="254" spans="1:26" x14ac:dyDescent="0.25">
      <c r="S254" s="40" t="s">
        <v>1594</v>
      </c>
      <c r="T254" s="49">
        <v>0</v>
      </c>
      <c r="U254" s="49">
        <v>0</v>
      </c>
      <c r="V254" s="49">
        <v>0</v>
      </c>
      <c r="W254" s="49">
        <v>4</v>
      </c>
      <c r="X254" s="49">
        <v>0</v>
      </c>
      <c r="Y254" s="10">
        <f t="shared" si="43"/>
        <v>4</v>
      </c>
    </row>
    <row r="255" spans="1:26" x14ac:dyDescent="0.25">
      <c r="S255" s="10" t="s">
        <v>1595</v>
      </c>
      <c r="T255" s="50">
        <v>5</v>
      </c>
      <c r="U255" s="50">
        <v>15</v>
      </c>
      <c r="V255" s="50">
        <v>4</v>
      </c>
      <c r="W255" s="50">
        <v>16</v>
      </c>
      <c r="X255" s="50">
        <v>0</v>
      </c>
      <c r="Y255" s="10">
        <f t="shared" si="43"/>
        <v>40</v>
      </c>
    </row>
    <row r="256" spans="1:26" x14ac:dyDescent="0.25">
      <c r="S256" s="40" t="s">
        <v>1596</v>
      </c>
      <c r="T256" s="49">
        <v>0</v>
      </c>
      <c r="U256" s="49">
        <v>0</v>
      </c>
      <c r="V256" s="49">
        <v>0</v>
      </c>
      <c r="W256" s="49">
        <v>27</v>
      </c>
      <c r="X256" s="49">
        <v>0</v>
      </c>
      <c r="Y256" s="10">
        <f t="shared" si="43"/>
        <v>27</v>
      </c>
    </row>
    <row r="257" spans="19:26" x14ac:dyDescent="0.25">
      <c r="T257" s="52">
        <f t="shared" ref="T257:V257" si="45">SUM(T247:T256)</f>
        <v>5</v>
      </c>
      <c r="U257" s="52">
        <f t="shared" si="45"/>
        <v>15</v>
      </c>
      <c r="V257" s="52">
        <f t="shared" si="45"/>
        <v>4</v>
      </c>
      <c r="W257" s="52">
        <f>SUM(W247:W256)</f>
        <v>52</v>
      </c>
      <c r="X257" s="52">
        <f>SUM(X247:X256)</f>
        <v>0</v>
      </c>
      <c r="Y257" s="47">
        <f>SUM(T257:X257)</f>
        <v>76</v>
      </c>
    </row>
    <row r="260" spans="19:26" x14ac:dyDescent="0.25">
      <c r="S260" s="10" t="s">
        <v>2161</v>
      </c>
      <c r="T260" s="10" t="s">
        <v>70</v>
      </c>
      <c r="U260" s="10" t="s">
        <v>85</v>
      </c>
      <c r="V260" s="10" t="s">
        <v>73</v>
      </c>
      <c r="W260" s="10" t="s">
        <v>79</v>
      </c>
      <c r="X260" s="10" t="s">
        <v>82</v>
      </c>
      <c r="Y260" s="10" t="s">
        <v>2162</v>
      </c>
    </row>
    <row r="261" spans="19:26" x14ac:dyDescent="0.25">
      <c r="S261" s="10" t="s">
        <v>1587</v>
      </c>
      <c r="T261" s="15">
        <v>0</v>
      </c>
      <c r="U261" s="15">
        <v>0</v>
      </c>
      <c r="V261" s="15">
        <v>0</v>
      </c>
      <c r="W261" s="15">
        <v>0</v>
      </c>
      <c r="X261" s="15">
        <v>0</v>
      </c>
      <c r="Y261" s="15">
        <f>SUM(T261:W261)</f>
        <v>0</v>
      </c>
      <c r="Z261" s="10" t="s">
        <v>1587</v>
      </c>
    </row>
    <row r="262" spans="19:26" x14ac:dyDescent="0.25">
      <c r="S262" s="40" t="s">
        <v>1588</v>
      </c>
      <c r="T262" s="41">
        <v>0</v>
      </c>
      <c r="U262" s="41">
        <v>0</v>
      </c>
      <c r="V262" s="41">
        <v>0</v>
      </c>
      <c r="W262" s="41">
        <v>0</v>
      </c>
      <c r="X262" s="41">
        <v>0</v>
      </c>
      <c r="Y262" s="15">
        <f t="shared" ref="Y262:Y271" si="46">SUM(T262:W262)</f>
        <v>0</v>
      </c>
      <c r="Z262" s="40" t="s">
        <v>1588</v>
      </c>
    </row>
    <row r="263" spans="19:26" x14ac:dyDescent="0.25">
      <c r="S263" s="10" t="s">
        <v>1589</v>
      </c>
      <c r="T263" s="15">
        <v>0</v>
      </c>
      <c r="U263" s="15">
        <v>0</v>
      </c>
      <c r="V263" s="15">
        <v>0</v>
      </c>
      <c r="W263" s="15">
        <v>1</v>
      </c>
      <c r="X263" s="15">
        <v>0</v>
      </c>
      <c r="Y263" s="15">
        <f t="shared" si="46"/>
        <v>1</v>
      </c>
      <c r="Z263" s="10" t="s">
        <v>1589</v>
      </c>
    </row>
    <row r="264" spans="19:26" x14ac:dyDescent="0.25">
      <c r="S264" s="40" t="s">
        <v>1590</v>
      </c>
      <c r="T264" s="41">
        <v>0</v>
      </c>
      <c r="U264" s="41">
        <v>0</v>
      </c>
      <c r="V264" s="41">
        <v>0</v>
      </c>
      <c r="W264" s="41">
        <v>0</v>
      </c>
      <c r="X264" s="41">
        <v>0</v>
      </c>
      <c r="Y264" s="15">
        <f t="shared" si="46"/>
        <v>0</v>
      </c>
      <c r="Z264" s="40" t="s">
        <v>1590</v>
      </c>
    </row>
    <row r="265" spans="19:26" x14ac:dyDescent="0.25">
      <c r="S265" s="10" t="s">
        <v>1591</v>
      </c>
      <c r="T265" s="15">
        <v>0</v>
      </c>
      <c r="U265" s="15">
        <v>0</v>
      </c>
      <c r="V265" s="15">
        <v>0</v>
      </c>
      <c r="W265" s="15">
        <v>0</v>
      </c>
      <c r="X265" s="15">
        <v>0</v>
      </c>
      <c r="Y265" s="15">
        <f t="shared" si="46"/>
        <v>0</v>
      </c>
      <c r="Z265" s="10" t="s">
        <v>1591</v>
      </c>
    </row>
    <row r="266" spans="19:26" x14ac:dyDescent="0.25">
      <c r="S266" s="40" t="s">
        <v>1592</v>
      </c>
      <c r="T266" s="41">
        <v>0</v>
      </c>
      <c r="U266" s="41">
        <v>0</v>
      </c>
      <c r="V266" s="41">
        <v>0</v>
      </c>
      <c r="W266" s="41">
        <v>3</v>
      </c>
      <c r="X266" s="41">
        <v>1</v>
      </c>
      <c r="Y266" s="15">
        <f t="shared" si="46"/>
        <v>3</v>
      </c>
      <c r="Z266" s="40" t="s">
        <v>1592</v>
      </c>
    </row>
    <row r="267" spans="19:26" x14ac:dyDescent="0.25">
      <c r="S267" s="10" t="s">
        <v>1593</v>
      </c>
      <c r="T267" s="15">
        <v>0</v>
      </c>
      <c r="U267" s="15">
        <v>0</v>
      </c>
      <c r="V267" s="15">
        <v>0</v>
      </c>
      <c r="W267" s="15">
        <v>4</v>
      </c>
      <c r="X267" s="15">
        <v>6</v>
      </c>
      <c r="Y267" s="15">
        <f t="shared" si="46"/>
        <v>4</v>
      </c>
      <c r="Z267" s="10" t="s">
        <v>1593</v>
      </c>
    </row>
    <row r="268" spans="19:26" x14ac:dyDescent="0.25">
      <c r="S268" s="40" t="s">
        <v>1594</v>
      </c>
      <c r="T268" s="41">
        <v>5</v>
      </c>
      <c r="U268" s="41">
        <v>20</v>
      </c>
      <c r="V268" s="41">
        <v>4</v>
      </c>
      <c r="W268" s="41">
        <v>33</v>
      </c>
      <c r="X268" s="41">
        <v>137</v>
      </c>
      <c r="Y268" s="15">
        <f t="shared" si="46"/>
        <v>62</v>
      </c>
      <c r="Z268" s="40" t="s">
        <v>1594</v>
      </c>
    </row>
    <row r="269" spans="19:26" x14ac:dyDescent="0.25">
      <c r="S269" s="10" t="s">
        <v>1595</v>
      </c>
      <c r="T269" s="15">
        <v>26</v>
      </c>
      <c r="U269" s="15">
        <v>72</v>
      </c>
      <c r="V269" s="15">
        <v>31</v>
      </c>
      <c r="W269" s="15">
        <v>38</v>
      </c>
      <c r="X269" s="15">
        <v>752</v>
      </c>
      <c r="Y269" s="15">
        <f t="shared" si="46"/>
        <v>167</v>
      </c>
      <c r="Z269" s="10" t="s">
        <v>1595</v>
      </c>
    </row>
    <row r="270" spans="19:26" x14ac:dyDescent="0.25">
      <c r="S270" s="40" t="s">
        <v>1596</v>
      </c>
      <c r="T270" s="41">
        <v>0</v>
      </c>
      <c r="U270" s="41">
        <v>0</v>
      </c>
      <c r="V270" s="41">
        <v>0</v>
      </c>
      <c r="W270" s="41">
        <v>88</v>
      </c>
      <c r="X270" s="41">
        <v>420</v>
      </c>
      <c r="Y270" s="15">
        <f t="shared" si="46"/>
        <v>88</v>
      </c>
      <c r="Z270" s="40" t="s">
        <v>1596</v>
      </c>
    </row>
    <row r="271" spans="19:26" x14ac:dyDescent="0.25">
      <c r="T271" s="8">
        <f>SUM(T261:T270)</f>
        <v>31</v>
      </c>
      <c r="U271" s="8">
        <f t="shared" ref="U271:X271" si="47">SUM(U261:U270)</f>
        <v>92</v>
      </c>
      <c r="V271" s="8">
        <f t="shared" si="47"/>
        <v>35</v>
      </c>
      <c r="W271" s="8">
        <f t="shared" si="47"/>
        <v>167</v>
      </c>
      <c r="X271" s="8">
        <f t="shared" si="47"/>
        <v>1316</v>
      </c>
      <c r="Y271" s="15">
        <f t="shared" si="46"/>
        <v>325</v>
      </c>
    </row>
    <row r="272" spans="19:26" x14ac:dyDescent="0.25">
      <c r="T272" s="8"/>
      <c r="U272" s="8"/>
      <c r="V272" s="8"/>
      <c r="W272" s="8"/>
      <c r="X272" s="8"/>
      <c r="Y272" s="8"/>
    </row>
    <row r="273" spans="1:26" x14ac:dyDescent="0.25">
      <c r="T273" s="8"/>
      <c r="U273" s="8"/>
      <c r="V273" s="8"/>
      <c r="W273" s="8"/>
      <c r="X273" s="8"/>
      <c r="Y273" s="8"/>
    </row>
    <row r="274" spans="1:26" ht="39.6" x14ac:dyDescent="0.25">
      <c r="A274" s="27" t="s">
        <v>2171</v>
      </c>
      <c r="B274" s="27" t="s">
        <v>1600</v>
      </c>
      <c r="C274" s="27" t="s">
        <v>1576</v>
      </c>
      <c r="D274" s="27" t="s">
        <v>2147</v>
      </c>
      <c r="E274" s="28" t="s">
        <v>2148</v>
      </c>
      <c r="F274" s="27" t="s">
        <v>2149</v>
      </c>
      <c r="G274" s="27" t="s">
        <v>2150</v>
      </c>
      <c r="H274" s="27" t="s">
        <v>2151</v>
      </c>
      <c r="I274" s="27" t="s">
        <v>2152</v>
      </c>
      <c r="J274" s="29" t="s">
        <v>2153</v>
      </c>
      <c r="K274" s="30" t="s">
        <v>2154</v>
      </c>
      <c r="L274" s="35" t="s">
        <v>2172</v>
      </c>
      <c r="S274" s="6" t="s">
        <v>2171</v>
      </c>
    </row>
    <row r="275" spans="1:26" x14ac:dyDescent="0.25">
      <c r="A275" s="10" t="s">
        <v>314</v>
      </c>
      <c r="B275" s="15" t="s">
        <v>458</v>
      </c>
      <c r="C275" s="15">
        <v>1</v>
      </c>
      <c r="D275" s="15">
        <v>1</v>
      </c>
      <c r="E275" s="15">
        <v>0</v>
      </c>
      <c r="F275" s="15">
        <v>0</v>
      </c>
      <c r="G275" s="15">
        <v>0</v>
      </c>
      <c r="H275" s="15">
        <v>1</v>
      </c>
      <c r="I275" s="15">
        <v>0</v>
      </c>
      <c r="J275" s="15">
        <v>0</v>
      </c>
      <c r="K275" s="51">
        <f t="shared" ref="K275:K294" si="48">SUM(E275:J275)</f>
        <v>1</v>
      </c>
      <c r="L275" s="8">
        <v>1</v>
      </c>
      <c r="S275" s="10" t="s">
        <v>2156</v>
      </c>
      <c r="T275" s="10" t="s">
        <v>70</v>
      </c>
      <c r="U275" s="10" t="s">
        <v>85</v>
      </c>
      <c r="V275" s="10" t="s">
        <v>73</v>
      </c>
      <c r="W275" s="10" t="s">
        <v>79</v>
      </c>
      <c r="X275" s="10" t="s">
        <v>82</v>
      </c>
      <c r="Y275" s="10" t="s">
        <v>1578</v>
      </c>
    </row>
    <row r="276" spans="1:26" x14ac:dyDescent="0.25">
      <c r="A276" s="40" t="s">
        <v>1269</v>
      </c>
      <c r="B276" s="41" t="s">
        <v>654</v>
      </c>
      <c r="C276" s="41">
        <v>1</v>
      </c>
      <c r="D276" s="41">
        <v>1</v>
      </c>
      <c r="E276" s="41">
        <v>0</v>
      </c>
      <c r="F276" s="41">
        <v>0</v>
      </c>
      <c r="G276" s="41">
        <v>0</v>
      </c>
      <c r="H276" s="41">
        <v>1</v>
      </c>
      <c r="I276" s="41">
        <v>0</v>
      </c>
      <c r="J276" s="41">
        <v>0</v>
      </c>
      <c r="K276" s="51">
        <f t="shared" si="48"/>
        <v>1</v>
      </c>
      <c r="L276" s="8">
        <v>1</v>
      </c>
      <c r="S276" s="10" t="s">
        <v>1587</v>
      </c>
      <c r="T276" s="15">
        <v>0</v>
      </c>
      <c r="U276" s="15">
        <v>0</v>
      </c>
      <c r="V276" s="15">
        <v>0</v>
      </c>
      <c r="W276" s="15">
        <v>0</v>
      </c>
      <c r="X276" s="15">
        <v>0</v>
      </c>
      <c r="Y276" s="10">
        <f t="shared" ref="Y276:Y285" si="49">SUM(T276:X276)</f>
        <v>0</v>
      </c>
    </row>
    <row r="277" spans="1:26" x14ac:dyDescent="0.25">
      <c r="A277" s="31" t="s">
        <v>1270</v>
      </c>
      <c r="B277" s="31" t="s">
        <v>654</v>
      </c>
      <c r="C277" s="32">
        <v>1</v>
      </c>
      <c r="D277" s="33">
        <v>1</v>
      </c>
      <c r="E277" s="33">
        <v>0</v>
      </c>
      <c r="F277" s="33">
        <v>0</v>
      </c>
      <c r="G277" s="33">
        <v>0</v>
      </c>
      <c r="H277" s="33">
        <v>1</v>
      </c>
      <c r="I277" s="33">
        <v>0</v>
      </c>
      <c r="J277" s="34">
        <v>0</v>
      </c>
      <c r="K277" s="34">
        <f t="shared" si="48"/>
        <v>1</v>
      </c>
      <c r="S277" s="40" t="s">
        <v>1588</v>
      </c>
      <c r="T277" s="41">
        <v>0</v>
      </c>
      <c r="U277" s="41">
        <v>0</v>
      </c>
      <c r="V277" s="41">
        <v>0</v>
      </c>
      <c r="W277" s="41">
        <v>0</v>
      </c>
      <c r="X277" s="41">
        <v>0</v>
      </c>
      <c r="Y277" s="10">
        <f t="shared" si="49"/>
        <v>0</v>
      </c>
    </row>
    <row r="278" spans="1:26" x14ac:dyDescent="0.25">
      <c r="A278" s="31" t="s">
        <v>1270</v>
      </c>
      <c r="B278" s="31" t="s">
        <v>458</v>
      </c>
      <c r="C278" s="32">
        <v>2</v>
      </c>
      <c r="D278" s="33">
        <v>2</v>
      </c>
      <c r="E278" s="33">
        <v>0</v>
      </c>
      <c r="F278" s="33">
        <v>0</v>
      </c>
      <c r="G278" s="33">
        <v>0</v>
      </c>
      <c r="H278" s="33">
        <v>2</v>
      </c>
      <c r="I278" s="33">
        <v>0</v>
      </c>
      <c r="J278" s="34">
        <v>0</v>
      </c>
      <c r="K278" s="34">
        <f t="shared" si="48"/>
        <v>2</v>
      </c>
      <c r="L278" s="8">
        <v>3</v>
      </c>
      <c r="S278" s="10" t="s">
        <v>1589</v>
      </c>
      <c r="T278" s="15">
        <v>0</v>
      </c>
      <c r="U278" s="15">
        <v>0</v>
      </c>
      <c r="V278" s="15">
        <v>0</v>
      </c>
      <c r="W278" s="15">
        <v>1</v>
      </c>
      <c r="X278" s="15">
        <v>0</v>
      </c>
      <c r="Y278" s="10">
        <f t="shared" si="49"/>
        <v>1</v>
      </c>
    </row>
    <row r="279" spans="1:26" x14ac:dyDescent="0.25">
      <c r="A279" s="36" t="s">
        <v>1271</v>
      </c>
      <c r="B279" s="36" t="s">
        <v>654</v>
      </c>
      <c r="C279" s="37">
        <v>2</v>
      </c>
      <c r="D279" s="38">
        <v>2</v>
      </c>
      <c r="E279" s="38">
        <v>0</v>
      </c>
      <c r="F279" s="38">
        <v>0</v>
      </c>
      <c r="G279" s="38">
        <v>0</v>
      </c>
      <c r="H279" s="38">
        <v>2</v>
      </c>
      <c r="I279" s="38">
        <v>0</v>
      </c>
      <c r="J279" s="39">
        <v>0</v>
      </c>
      <c r="K279" s="34">
        <f t="shared" si="48"/>
        <v>2</v>
      </c>
      <c r="S279" s="40" t="s">
        <v>1590</v>
      </c>
      <c r="T279" s="41">
        <v>0</v>
      </c>
      <c r="U279" s="41">
        <v>0</v>
      </c>
      <c r="V279" s="41">
        <v>0</v>
      </c>
      <c r="W279" s="41">
        <v>1</v>
      </c>
      <c r="X279" s="41">
        <v>0</v>
      </c>
      <c r="Y279" s="10">
        <f t="shared" si="49"/>
        <v>1</v>
      </c>
    </row>
    <row r="280" spans="1:26" x14ac:dyDescent="0.25">
      <c r="A280" s="36" t="s">
        <v>1271</v>
      </c>
      <c r="B280" s="36" t="s">
        <v>458</v>
      </c>
      <c r="C280" s="37">
        <v>3</v>
      </c>
      <c r="D280" s="38">
        <v>3</v>
      </c>
      <c r="E280" s="38">
        <v>0</v>
      </c>
      <c r="F280" s="38">
        <v>0</v>
      </c>
      <c r="G280" s="38">
        <v>0</v>
      </c>
      <c r="H280" s="38">
        <v>2</v>
      </c>
      <c r="I280" s="38">
        <v>1</v>
      </c>
      <c r="J280" s="39">
        <v>0</v>
      </c>
      <c r="K280" s="34">
        <f t="shared" si="48"/>
        <v>3</v>
      </c>
      <c r="L280" s="8">
        <v>5</v>
      </c>
      <c r="S280" s="10" t="s">
        <v>1591</v>
      </c>
      <c r="T280" s="15">
        <v>0</v>
      </c>
      <c r="U280" s="15">
        <v>0</v>
      </c>
      <c r="V280" s="15">
        <v>0</v>
      </c>
      <c r="W280" s="15">
        <v>3</v>
      </c>
      <c r="X280" s="15">
        <v>0</v>
      </c>
      <c r="Y280" s="10">
        <f t="shared" si="49"/>
        <v>3</v>
      </c>
    </row>
    <row r="281" spans="1:26" x14ac:dyDescent="0.25">
      <c r="A281" s="31" t="s">
        <v>264</v>
      </c>
      <c r="B281" s="31" t="s">
        <v>654</v>
      </c>
      <c r="C281" s="32">
        <v>3</v>
      </c>
      <c r="D281" s="33">
        <v>3</v>
      </c>
      <c r="E281" s="33">
        <v>0</v>
      </c>
      <c r="F281" s="33">
        <v>0</v>
      </c>
      <c r="G281" s="33">
        <v>0</v>
      </c>
      <c r="H281" s="33">
        <v>3</v>
      </c>
      <c r="I281" s="33">
        <v>0</v>
      </c>
      <c r="J281" s="34">
        <v>0</v>
      </c>
      <c r="K281" s="34">
        <f t="shared" si="48"/>
        <v>3</v>
      </c>
      <c r="S281" s="40" t="s">
        <v>1592</v>
      </c>
      <c r="T281" s="41">
        <v>0</v>
      </c>
      <c r="U281" s="41">
        <v>0</v>
      </c>
      <c r="V281" s="41">
        <v>0</v>
      </c>
      <c r="W281" s="41">
        <v>4</v>
      </c>
      <c r="X281" s="41">
        <v>1</v>
      </c>
      <c r="Y281" s="10">
        <f t="shared" si="49"/>
        <v>5</v>
      </c>
    </row>
    <row r="282" spans="1:26" x14ac:dyDescent="0.25">
      <c r="A282" s="31" t="s">
        <v>264</v>
      </c>
      <c r="B282" s="31" t="s">
        <v>458</v>
      </c>
      <c r="C282" s="32">
        <v>51</v>
      </c>
      <c r="D282" s="33">
        <v>51</v>
      </c>
      <c r="E282" s="33">
        <v>3</v>
      </c>
      <c r="F282" s="33">
        <v>0</v>
      </c>
      <c r="G282" s="33">
        <v>0</v>
      </c>
      <c r="H282" s="33">
        <v>4</v>
      </c>
      <c r="I282" s="33">
        <v>44</v>
      </c>
      <c r="J282" s="34">
        <v>0</v>
      </c>
      <c r="K282" s="34">
        <f t="shared" si="48"/>
        <v>51</v>
      </c>
      <c r="L282" s="8">
        <v>54</v>
      </c>
      <c r="S282" s="10" t="s">
        <v>1593</v>
      </c>
      <c r="T282" s="15">
        <v>3</v>
      </c>
      <c r="U282" s="15">
        <v>0</v>
      </c>
      <c r="V282" s="15">
        <v>0</v>
      </c>
      <c r="W282" s="15">
        <v>7</v>
      </c>
      <c r="X282" s="15">
        <v>44</v>
      </c>
      <c r="Y282" s="10">
        <f t="shared" si="49"/>
        <v>54</v>
      </c>
    </row>
    <row r="283" spans="1:26" x14ac:dyDescent="0.25">
      <c r="A283" s="36" t="s">
        <v>154</v>
      </c>
      <c r="B283" s="36" t="s">
        <v>654</v>
      </c>
      <c r="C283" s="37">
        <v>10</v>
      </c>
      <c r="D283" s="38">
        <v>10</v>
      </c>
      <c r="E283" s="38">
        <v>3</v>
      </c>
      <c r="F283" s="38">
        <v>0</v>
      </c>
      <c r="G283" s="38">
        <v>0</v>
      </c>
      <c r="H283" s="38">
        <v>7</v>
      </c>
      <c r="I283" s="38">
        <v>0</v>
      </c>
      <c r="J283" s="39">
        <v>0</v>
      </c>
      <c r="K283" s="34">
        <f t="shared" si="48"/>
        <v>10</v>
      </c>
      <c r="S283" s="40" t="s">
        <v>1594</v>
      </c>
      <c r="T283" s="41">
        <v>12</v>
      </c>
      <c r="U283" s="41">
        <v>43</v>
      </c>
      <c r="V283" s="41">
        <v>12</v>
      </c>
      <c r="W283" s="41">
        <v>100</v>
      </c>
      <c r="X283" s="41">
        <v>99</v>
      </c>
      <c r="Y283" s="10">
        <f t="shared" si="49"/>
        <v>266</v>
      </c>
      <c r="Z283" s="8"/>
    </row>
    <row r="284" spans="1:26" x14ac:dyDescent="0.25">
      <c r="A284" s="36" t="s">
        <v>154</v>
      </c>
      <c r="B284" s="36" t="s">
        <v>479</v>
      </c>
      <c r="C284" s="37">
        <v>1</v>
      </c>
      <c r="D284" s="38">
        <v>1</v>
      </c>
      <c r="E284" s="38">
        <v>0</v>
      </c>
      <c r="F284" s="42">
        <v>1</v>
      </c>
      <c r="G284" s="38">
        <v>0</v>
      </c>
      <c r="H284" s="38">
        <v>0</v>
      </c>
      <c r="I284" s="38">
        <v>0</v>
      </c>
      <c r="J284" s="39">
        <v>0</v>
      </c>
      <c r="K284" s="34">
        <f t="shared" si="48"/>
        <v>1</v>
      </c>
      <c r="S284" s="10" t="s">
        <v>1595</v>
      </c>
      <c r="T284" s="15">
        <v>83</v>
      </c>
      <c r="U284" s="15">
        <v>174</v>
      </c>
      <c r="V284" s="15">
        <v>57</v>
      </c>
      <c r="W284" s="15">
        <v>307</v>
      </c>
      <c r="X284" s="15">
        <v>670</v>
      </c>
      <c r="Y284" s="10">
        <f t="shared" si="49"/>
        <v>1291</v>
      </c>
      <c r="Z284" s="8"/>
    </row>
    <row r="285" spans="1:26" x14ac:dyDescent="0.25">
      <c r="A285" s="36" t="s">
        <v>154</v>
      </c>
      <c r="B285" s="36" t="s">
        <v>1305</v>
      </c>
      <c r="C285" s="37">
        <v>1</v>
      </c>
      <c r="D285" s="38">
        <v>1</v>
      </c>
      <c r="E285" s="38">
        <v>0</v>
      </c>
      <c r="F285" s="38">
        <v>0</v>
      </c>
      <c r="G285" s="38">
        <v>0</v>
      </c>
      <c r="H285" s="42">
        <v>1</v>
      </c>
      <c r="I285" s="38">
        <v>0</v>
      </c>
      <c r="J285" s="39">
        <v>0</v>
      </c>
      <c r="K285" s="34">
        <f t="shared" si="48"/>
        <v>1</v>
      </c>
      <c r="S285" s="40" t="s">
        <v>1596</v>
      </c>
      <c r="T285" s="41">
        <v>0</v>
      </c>
      <c r="U285" s="41">
        <v>0</v>
      </c>
      <c r="V285" s="41">
        <v>0</v>
      </c>
      <c r="W285" s="41">
        <v>368</v>
      </c>
      <c r="X285" s="41">
        <v>366</v>
      </c>
      <c r="Y285" s="10">
        <f t="shared" si="49"/>
        <v>734</v>
      </c>
    </row>
    <row r="286" spans="1:26" x14ac:dyDescent="0.25">
      <c r="A286" s="36" t="s">
        <v>154</v>
      </c>
      <c r="B286" s="36" t="s">
        <v>458</v>
      </c>
      <c r="C286" s="37">
        <v>254</v>
      </c>
      <c r="D286" s="38">
        <v>254</v>
      </c>
      <c r="E286" s="38">
        <v>9</v>
      </c>
      <c r="F286" s="38">
        <v>42</v>
      </c>
      <c r="G286" s="38">
        <v>12</v>
      </c>
      <c r="H286" s="38">
        <v>92</v>
      </c>
      <c r="I286" s="38">
        <v>99</v>
      </c>
      <c r="J286" s="39">
        <v>0</v>
      </c>
      <c r="K286" s="34">
        <f t="shared" si="48"/>
        <v>254</v>
      </c>
      <c r="L286" s="8">
        <f>SUM(K283:K286)</f>
        <v>266</v>
      </c>
      <c r="T286" s="8">
        <f>SUM(T275:T285)</f>
        <v>98</v>
      </c>
      <c r="U286" s="8">
        <f>SUM(U275:U285)</f>
        <v>217</v>
      </c>
      <c r="V286" s="8">
        <f>SUM(V275:V285)</f>
        <v>69</v>
      </c>
      <c r="W286" s="8">
        <f>SUM(W275:W285)</f>
        <v>791</v>
      </c>
      <c r="X286" s="8">
        <f>SUM(X275:X285)</f>
        <v>1180</v>
      </c>
      <c r="Y286" s="10">
        <f>SUM(T286:X286)</f>
        <v>2355</v>
      </c>
      <c r="Z286" s="8"/>
    </row>
    <row r="287" spans="1:26" x14ac:dyDescent="0.25">
      <c r="A287" s="31" t="s">
        <v>80</v>
      </c>
      <c r="B287" s="31" t="s">
        <v>654</v>
      </c>
      <c r="C287" s="32">
        <v>147</v>
      </c>
      <c r="D287" s="33">
        <v>147</v>
      </c>
      <c r="E287" s="33">
        <v>8</v>
      </c>
      <c r="F287" s="33">
        <v>40</v>
      </c>
      <c r="G287" s="33">
        <v>10</v>
      </c>
      <c r="H287" s="33">
        <v>88</v>
      </c>
      <c r="I287" s="33">
        <v>1</v>
      </c>
      <c r="J287" s="34">
        <v>0</v>
      </c>
      <c r="K287" s="34">
        <f t="shared" si="48"/>
        <v>147</v>
      </c>
    </row>
    <row r="288" spans="1:26" x14ac:dyDescent="0.25">
      <c r="A288" s="31" t="s">
        <v>80</v>
      </c>
      <c r="B288" s="31" t="s">
        <v>479</v>
      </c>
      <c r="C288" s="32">
        <v>62</v>
      </c>
      <c r="D288" s="33">
        <v>62</v>
      </c>
      <c r="E288" s="33">
        <v>0</v>
      </c>
      <c r="F288" s="43">
        <v>3</v>
      </c>
      <c r="G288" s="33">
        <v>0</v>
      </c>
      <c r="H288" s="43">
        <v>23</v>
      </c>
      <c r="I288" s="43">
        <v>36</v>
      </c>
      <c r="J288" s="34">
        <v>0</v>
      </c>
      <c r="K288" s="34">
        <f t="shared" si="48"/>
        <v>62</v>
      </c>
    </row>
    <row r="289" spans="1:26" x14ac:dyDescent="0.25">
      <c r="A289" s="31" t="s">
        <v>80</v>
      </c>
      <c r="B289" s="31" t="s">
        <v>650</v>
      </c>
      <c r="C289" s="32">
        <v>8</v>
      </c>
      <c r="D289" s="33">
        <v>8</v>
      </c>
      <c r="E289" s="33">
        <v>0</v>
      </c>
      <c r="F289" s="43">
        <v>7</v>
      </c>
      <c r="G289" s="43">
        <v>1</v>
      </c>
      <c r="H289" s="33">
        <v>0</v>
      </c>
      <c r="I289" s="33">
        <v>0</v>
      </c>
      <c r="J289" s="34">
        <v>0</v>
      </c>
      <c r="K289" s="34">
        <f t="shared" si="48"/>
        <v>8</v>
      </c>
      <c r="S289" s="10" t="s">
        <v>2158</v>
      </c>
      <c r="T289" s="10" t="s">
        <v>70</v>
      </c>
      <c r="U289" s="10" t="s">
        <v>85</v>
      </c>
      <c r="V289" s="10" t="s">
        <v>73</v>
      </c>
      <c r="W289" s="10" t="s">
        <v>79</v>
      </c>
      <c r="X289" s="10" t="s">
        <v>82</v>
      </c>
      <c r="Y289" s="10" t="s">
        <v>1578</v>
      </c>
    </row>
    <row r="290" spans="1:26" x14ac:dyDescent="0.25">
      <c r="A290" s="31" t="s">
        <v>80</v>
      </c>
      <c r="B290" s="31" t="s">
        <v>1305</v>
      </c>
      <c r="C290" s="32">
        <v>3</v>
      </c>
      <c r="D290" s="33">
        <v>3</v>
      </c>
      <c r="E290" s="43">
        <v>1</v>
      </c>
      <c r="F290" s="33">
        <v>0</v>
      </c>
      <c r="G290" s="33">
        <v>0</v>
      </c>
      <c r="H290" s="43">
        <v>1</v>
      </c>
      <c r="I290" s="43">
        <v>1</v>
      </c>
      <c r="J290" s="34"/>
      <c r="K290" s="34">
        <f t="shared" si="48"/>
        <v>3</v>
      </c>
      <c r="S290" s="10" t="s">
        <v>1587</v>
      </c>
      <c r="T290" s="15">
        <v>0</v>
      </c>
      <c r="U290" s="15">
        <v>0</v>
      </c>
      <c r="V290" s="15">
        <v>0</v>
      </c>
      <c r="W290" s="15">
        <v>0</v>
      </c>
      <c r="X290" s="15">
        <v>0</v>
      </c>
      <c r="Y290" s="10">
        <f t="shared" ref="Y290:Y299" si="50">SUM(T290:X290)</f>
        <v>0</v>
      </c>
    </row>
    <row r="291" spans="1:26" x14ac:dyDescent="0.25">
      <c r="A291" s="31" t="s">
        <v>80</v>
      </c>
      <c r="B291" s="31" t="s">
        <v>458</v>
      </c>
      <c r="C291" s="32">
        <v>1071</v>
      </c>
      <c r="D291" s="33">
        <v>1071</v>
      </c>
      <c r="E291" s="33">
        <v>74</v>
      </c>
      <c r="F291" s="33">
        <v>124</v>
      </c>
      <c r="G291" s="33">
        <v>46</v>
      </c>
      <c r="H291" s="33">
        <v>195</v>
      </c>
      <c r="I291" s="33">
        <v>632</v>
      </c>
      <c r="J291" s="34">
        <v>0</v>
      </c>
      <c r="K291" s="34">
        <f t="shared" si="48"/>
        <v>1071</v>
      </c>
      <c r="L291" s="8">
        <f>SUM(K287:K291)</f>
        <v>1291</v>
      </c>
      <c r="S291" s="40" t="s">
        <v>1588</v>
      </c>
      <c r="T291" s="41">
        <v>0</v>
      </c>
      <c r="U291" s="41">
        <v>0</v>
      </c>
      <c r="V291" s="41">
        <v>0</v>
      </c>
      <c r="W291" s="44">
        <v>0</v>
      </c>
      <c r="X291" s="41">
        <v>0</v>
      </c>
      <c r="Y291" s="10">
        <f t="shared" si="50"/>
        <v>0</v>
      </c>
    </row>
    <row r="292" spans="1:26" x14ac:dyDescent="0.25">
      <c r="A292" s="36" t="s">
        <v>60</v>
      </c>
      <c r="B292" s="36" t="s">
        <v>654</v>
      </c>
      <c r="C292" s="37">
        <v>268</v>
      </c>
      <c r="D292" s="38">
        <v>268</v>
      </c>
      <c r="E292" s="38">
        <v>0</v>
      </c>
      <c r="F292" s="38">
        <v>0</v>
      </c>
      <c r="G292" s="38">
        <v>0</v>
      </c>
      <c r="H292" s="38">
        <v>268</v>
      </c>
      <c r="I292" s="38">
        <v>0</v>
      </c>
      <c r="J292" s="39">
        <v>0</v>
      </c>
      <c r="K292" s="34">
        <f t="shared" si="48"/>
        <v>268</v>
      </c>
      <c r="S292" s="10" t="s">
        <v>1589</v>
      </c>
      <c r="T292" s="45">
        <v>0</v>
      </c>
      <c r="U292" s="45">
        <v>0</v>
      </c>
      <c r="V292" s="45">
        <v>0</v>
      </c>
      <c r="W292" s="15">
        <v>0</v>
      </c>
      <c r="X292" s="45">
        <v>0</v>
      </c>
      <c r="Y292" s="10">
        <f t="shared" si="50"/>
        <v>0</v>
      </c>
    </row>
    <row r="293" spans="1:26" x14ac:dyDescent="0.25">
      <c r="A293" s="36" t="s">
        <v>60</v>
      </c>
      <c r="B293" s="36" t="s">
        <v>479</v>
      </c>
      <c r="C293" s="37">
        <v>64</v>
      </c>
      <c r="D293" s="38">
        <v>64</v>
      </c>
      <c r="E293" s="38">
        <v>0</v>
      </c>
      <c r="F293" s="38">
        <v>0</v>
      </c>
      <c r="G293" s="38">
        <v>0</v>
      </c>
      <c r="H293" s="38">
        <v>64</v>
      </c>
      <c r="I293" s="38">
        <v>0</v>
      </c>
      <c r="J293" s="39">
        <v>0</v>
      </c>
      <c r="K293" s="34">
        <f t="shared" si="48"/>
        <v>64</v>
      </c>
      <c r="S293" s="40" t="s">
        <v>1590</v>
      </c>
      <c r="T293" s="46">
        <v>0</v>
      </c>
      <c r="U293" s="46">
        <v>0</v>
      </c>
      <c r="V293" s="46">
        <v>0</v>
      </c>
      <c r="W293" s="46">
        <v>1</v>
      </c>
      <c r="X293" s="46">
        <v>0</v>
      </c>
      <c r="Y293" s="10">
        <f t="shared" si="50"/>
        <v>1</v>
      </c>
    </row>
    <row r="294" spans="1:26" x14ac:dyDescent="0.25">
      <c r="A294" s="36" t="s">
        <v>60</v>
      </c>
      <c r="B294" s="36" t="s">
        <v>458</v>
      </c>
      <c r="C294" s="37">
        <v>403</v>
      </c>
      <c r="D294" s="38">
        <v>402</v>
      </c>
      <c r="E294" s="38">
        <v>0</v>
      </c>
      <c r="F294" s="38">
        <v>0</v>
      </c>
      <c r="G294" s="38">
        <v>0</v>
      </c>
      <c r="H294" s="38">
        <v>36</v>
      </c>
      <c r="I294" s="38">
        <v>366</v>
      </c>
      <c r="J294" s="39">
        <v>0</v>
      </c>
      <c r="K294" s="34">
        <f t="shared" si="48"/>
        <v>402</v>
      </c>
      <c r="L294" s="8">
        <f>SUM(K292:K294)</f>
        <v>734</v>
      </c>
      <c r="S294" s="47" t="s">
        <v>1591</v>
      </c>
      <c r="T294" s="48">
        <v>0</v>
      </c>
      <c r="U294" s="48">
        <v>0</v>
      </c>
      <c r="V294" s="48">
        <v>0</v>
      </c>
      <c r="W294" s="48">
        <v>1</v>
      </c>
      <c r="X294" s="48">
        <v>0</v>
      </c>
      <c r="Y294" s="47">
        <f t="shared" si="50"/>
        <v>1</v>
      </c>
    </row>
    <row r="295" spans="1:26" x14ac:dyDescent="0.25">
      <c r="A295" s="31" t="s">
        <v>2159</v>
      </c>
      <c r="B295" s="51"/>
      <c r="C295" s="51">
        <f t="shared" ref="C295:L295" si="51">SUM(C275:C294)</f>
        <v>2356</v>
      </c>
      <c r="D295" s="51">
        <f t="shared" si="51"/>
        <v>2355</v>
      </c>
      <c r="E295" s="51">
        <f t="shared" si="51"/>
        <v>98</v>
      </c>
      <c r="F295" s="51">
        <f t="shared" si="51"/>
        <v>217</v>
      </c>
      <c r="G295" s="51">
        <f t="shared" si="51"/>
        <v>69</v>
      </c>
      <c r="H295" s="51">
        <f t="shared" si="51"/>
        <v>791</v>
      </c>
      <c r="I295" s="51">
        <f t="shared" si="51"/>
        <v>1180</v>
      </c>
      <c r="J295" s="51">
        <f t="shared" si="51"/>
        <v>0</v>
      </c>
      <c r="K295" s="51">
        <f t="shared" si="51"/>
        <v>2355</v>
      </c>
      <c r="L295" s="8">
        <f t="shared" si="51"/>
        <v>2355</v>
      </c>
      <c r="S295" s="40" t="s">
        <v>1592</v>
      </c>
      <c r="T295" s="49">
        <v>0</v>
      </c>
      <c r="U295" s="49">
        <v>0</v>
      </c>
      <c r="V295" s="49">
        <v>0</v>
      </c>
      <c r="W295" s="49">
        <v>2</v>
      </c>
      <c r="X295" s="49">
        <v>0</v>
      </c>
      <c r="Y295" s="10">
        <f t="shared" si="50"/>
        <v>2</v>
      </c>
    </row>
    <row r="296" spans="1:26" x14ac:dyDescent="0.25">
      <c r="I296" s="6" t="s">
        <v>2173</v>
      </c>
      <c r="S296" s="10" t="s">
        <v>1593</v>
      </c>
      <c r="T296" s="50">
        <v>0</v>
      </c>
      <c r="U296" s="50">
        <v>0</v>
      </c>
      <c r="V296" s="50">
        <v>0</v>
      </c>
      <c r="W296" s="50">
        <v>3</v>
      </c>
      <c r="X296" s="50">
        <v>0</v>
      </c>
      <c r="Y296" s="10">
        <f t="shared" si="50"/>
        <v>3</v>
      </c>
    </row>
    <row r="297" spans="1:26" x14ac:dyDescent="0.25">
      <c r="S297" s="40" t="s">
        <v>1594</v>
      </c>
      <c r="T297" s="49">
        <v>3</v>
      </c>
      <c r="U297" s="49">
        <v>0</v>
      </c>
      <c r="V297" s="49">
        <v>0</v>
      </c>
      <c r="W297" s="49">
        <v>7</v>
      </c>
      <c r="X297" s="49">
        <v>0</v>
      </c>
      <c r="Y297" s="10">
        <f t="shared" si="50"/>
        <v>10</v>
      </c>
    </row>
    <row r="298" spans="1:26" x14ac:dyDescent="0.25">
      <c r="S298" s="10" t="s">
        <v>1595</v>
      </c>
      <c r="T298" s="50">
        <v>8</v>
      </c>
      <c r="U298" s="50">
        <v>40</v>
      </c>
      <c r="V298" s="50">
        <v>10</v>
      </c>
      <c r="W298" s="50">
        <v>88</v>
      </c>
      <c r="X298" s="50">
        <v>1</v>
      </c>
      <c r="Y298" s="10">
        <f t="shared" si="50"/>
        <v>147</v>
      </c>
    </row>
    <row r="299" spans="1:26" x14ac:dyDescent="0.25">
      <c r="S299" s="40" t="s">
        <v>1596</v>
      </c>
      <c r="T299" s="49">
        <v>0</v>
      </c>
      <c r="U299" s="49">
        <v>0</v>
      </c>
      <c r="V299" s="49">
        <v>0</v>
      </c>
      <c r="W299" s="49">
        <v>268</v>
      </c>
      <c r="X299" s="49">
        <v>0</v>
      </c>
      <c r="Y299" s="10">
        <f t="shared" si="50"/>
        <v>268</v>
      </c>
    </row>
    <row r="300" spans="1:26" x14ac:dyDescent="0.25">
      <c r="T300" s="52">
        <f t="shared" ref="T300:V300" si="52">SUM(T290:T299)</f>
        <v>11</v>
      </c>
      <c r="U300" s="52">
        <f t="shared" si="52"/>
        <v>40</v>
      </c>
      <c r="V300" s="52">
        <f t="shared" si="52"/>
        <v>10</v>
      </c>
      <c r="W300" s="52">
        <f>SUM(W290:W299)</f>
        <v>370</v>
      </c>
      <c r="X300" s="52">
        <f>SUM(X290:X299)</f>
        <v>1</v>
      </c>
      <c r="Y300" s="47">
        <f>SUM(T300:X300)</f>
        <v>432</v>
      </c>
    </row>
    <row r="303" spans="1:26" x14ac:dyDescent="0.25">
      <c r="S303" s="10" t="s">
        <v>2161</v>
      </c>
      <c r="T303" s="10" t="s">
        <v>70</v>
      </c>
      <c r="U303" s="10" t="s">
        <v>85</v>
      </c>
      <c r="V303" s="10" t="s">
        <v>73</v>
      </c>
      <c r="W303" s="10" t="s">
        <v>79</v>
      </c>
      <c r="X303" s="10" t="s">
        <v>82</v>
      </c>
      <c r="Y303" s="10" t="s">
        <v>2162</v>
      </c>
    </row>
    <row r="304" spans="1:26" x14ac:dyDescent="0.25">
      <c r="S304" s="10" t="s">
        <v>1587</v>
      </c>
      <c r="T304" s="15">
        <v>0</v>
      </c>
      <c r="U304" s="15">
        <v>0</v>
      </c>
      <c r="V304" s="15">
        <v>0</v>
      </c>
      <c r="W304" s="15">
        <v>0</v>
      </c>
      <c r="X304" s="15">
        <v>0</v>
      </c>
      <c r="Y304" s="15">
        <f>SUM(T304:W304)</f>
        <v>0</v>
      </c>
      <c r="Z304" s="10" t="s">
        <v>1587</v>
      </c>
    </row>
    <row r="305" spans="1:26" x14ac:dyDescent="0.25">
      <c r="S305" s="40" t="s">
        <v>1588</v>
      </c>
      <c r="T305" s="41">
        <v>0</v>
      </c>
      <c r="U305" s="41">
        <v>0</v>
      </c>
      <c r="V305" s="41">
        <v>0</v>
      </c>
      <c r="W305" s="41">
        <v>0</v>
      </c>
      <c r="X305" s="41">
        <v>0</v>
      </c>
      <c r="Y305" s="15">
        <f t="shared" ref="Y305:Y313" si="53">SUM(T305:W305)</f>
        <v>0</v>
      </c>
      <c r="Z305" s="40" t="s">
        <v>1588</v>
      </c>
    </row>
    <row r="306" spans="1:26" x14ac:dyDescent="0.25">
      <c r="S306" s="10" t="s">
        <v>1589</v>
      </c>
      <c r="T306" s="15">
        <v>0</v>
      </c>
      <c r="U306" s="15">
        <v>0</v>
      </c>
      <c r="V306" s="15">
        <v>0</v>
      </c>
      <c r="W306" s="15">
        <v>1</v>
      </c>
      <c r="X306" s="15">
        <v>0</v>
      </c>
      <c r="Y306" s="15">
        <f t="shared" si="53"/>
        <v>1</v>
      </c>
      <c r="Z306" s="10" t="s">
        <v>1589</v>
      </c>
    </row>
    <row r="307" spans="1:26" x14ac:dyDescent="0.25">
      <c r="S307" s="40" t="s">
        <v>1590</v>
      </c>
      <c r="T307" s="41">
        <v>0</v>
      </c>
      <c r="U307" s="41">
        <v>0</v>
      </c>
      <c r="V307" s="41">
        <v>0</v>
      </c>
      <c r="W307" s="41">
        <v>0</v>
      </c>
      <c r="X307" s="41">
        <v>0</v>
      </c>
      <c r="Y307" s="15">
        <f t="shared" si="53"/>
        <v>0</v>
      </c>
      <c r="Z307" s="40" t="s">
        <v>1590</v>
      </c>
    </row>
    <row r="308" spans="1:26" x14ac:dyDescent="0.25">
      <c r="S308" s="10" t="s">
        <v>1591</v>
      </c>
      <c r="T308" s="15">
        <v>0</v>
      </c>
      <c r="U308" s="15">
        <v>0</v>
      </c>
      <c r="V308" s="15">
        <v>0</v>
      </c>
      <c r="W308" s="15">
        <v>2</v>
      </c>
      <c r="X308" s="15">
        <v>0</v>
      </c>
      <c r="Y308" s="15">
        <f t="shared" si="53"/>
        <v>2</v>
      </c>
      <c r="Z308" s="10" t="s">
        <v>1591</v>
      </c>
    </row>
    <row r="309" spans="1:26" x14ac:dyDescent="0.25">
      <c r="S309" s="40" t="s">
        <v>1592</v>
      </c>
      <c r="T309" s="41">
        <v>0</v>
      </c>
      <c r="U309" s="41">
        <v>0</v>
      </c>
      <c r="V309" s="41">
        <v>0</v>
      </c>
      <c r="W309" s="41">
        <v>2</v>
      </c>
      <c r="X309" s="41">
        <v>1</v>
      </c>
      <c r="Y309" s="15">
        <f t="shared" si="53"/>
        <v>2</v>
      </c>
      <c r="Z309" s="40" t="s">
        <v>1592</v>
      </c>
    </row>
    <row r="310" spans="1:26" x14ac:dyDescent="0.25">
      <c r="S310" s="10" t="s">
        <v>1593</v>
      </c>
      <c r="T310" s="15">
        <v>3</v>
      </c>
      <c r="U310" s="15">
        <v>0</v>
      </c>
      <c r="V310" s="15">
        <v>0</v>
      </c>
      <c r="W310" s="15">
        <v>4</v>
      </c>
      <c r="X310" s="15">
        <v>44</v>
      </c>
      <c r="Y310" s="15">
        <f t="shared" si="53"/>
        <v>7</v>
      </c>
      <c r="Z310" s="10" t="s">
        <v>1593</v>
      </c>
    </row>
    <row r="311" spans="1:26" x14ac:dyDescent="0.25">
      <c r="S311" s="40" t="s">
        <v>1594</v>
      </c>
      <c r="T311" s="41">
        <v>9</v>
      </c>
      <c r="U311" s="41">
        <v>43</v>
      </c>
      <c r="V311" s="41">
        <v>12</v>
      </c>
      <c r="W311" s="41">
        <v>93</v>
      </c>
      <c r="X311" s="41">
        <v>99</v>
      </c>
      <c r="Y311" s="15">
        <f t="shared" si="53"/>
        <v>157</v>
      </c>
      <c r="Z311" s="40" t="s">
        <v>1594</v>
      </c>
    </row>
    <row r="312" spans="1:26" x14ac:dyDescent="0.25">
      <c r="S312" s="10" t="s">
        <v>1595</v>
      </c>
      <c r="T312" s="15">
        <v>75</v>
      </c>
      <c r="U312" s="15">
        <v>134</v>
      </c>
      <c r="V312" s="15">
        <v>47</v>
      </c>
      <c r="W312" s="15">
        <v>219</v>
      </c>
      <c r="X312" s="15">
        <v>669</v>
      </c>
      <c r="Y312" s="15">
        <f t="shared" si="53"/>
        <v>475</v>
      </c>
      <c r="Z312" s="10" t="s">
        <v>1595</v>
      </c>
    </row>
    <row r="313" spans="1:26" x14ac:dyDescent="0.25">
      <c r="S313" s="40" t="s">
        <v>1596</v>
      </c>
      <c r="T313" s="41">
        <v>0</v>
      </c>
      <c r="U313" s="41">
        <v>0</v>
      </c>
      <c r="V313" s="41">
        <v>0</v>
      </c>
      <c r="W313" s="41">
        <v>100</v>
      </c>
      <c r="X313" s="41">
        <v>366</v>
      </c>
      <c r="Y313" s="15">
        <f t="shared" si="53"/>
        <v>100</v>
      </c>
      <c r="Z313" s="40" t="s">
        <v>1596</v>
      </c>
    </row>
    <row r="314" spans="1:26" x14ac:dyDescent="0.25">
      <c r="T314" s="8">
        <f>SUM(T304:T313)</f>
        <v>87</v>
      </c>
      <c r="U314" s="8">
        <f t="shared" ref="U314:X314" si="54">SUM(U304:U313)</f>
        <v>177</v>
      </c>
      <c r="V314" s="8">
        <f t="shared" si="54"/>
        <v>59</v>
      </c>
      <c r="W314" s="8">
        <f t="shared" si="54"/>
        <v>421</v>
      </c>
      <c r="X314" s="8">
        <f t="shared" si="54"/>
        <v>1179</v>
      </c>
      <c r="Y314" s="15">
        <f>SUM(T314:W314)</f>
        <v>744</v>
      </c>
    </row>
    <row r="315" spans="1:26" x14ac:dyDescent="0.25">
      <c r="T315" s="8"/>
      <c r="U315" s="8"/>
      <c r="V315" s="8"/>
      <c r="W315" s="8"/>
      <c r="X315" s="8"/>
      <c r="Y315" s="8"/>
    </row>
    <row r="316" spans="1:26" x14ac:dyDescent="0.25">
      <c r="T316" s="8"/>
      <c r="U316" s="8"/>
      <c r="V316" s="8"/>
      <c r="W316" s="8"/>
      <c r="X316" s="8"/>
      <c r="Y316" s="8"/>
    </row>
    <row r="317" spans="1:26" x14ac:dyDescent="0.25">
      <c r="T317" s="8"/>
      <c r="U317" s="8"/>
      <c r="V317" s="8"/>
      <c r="W317" s="8"/>
      <c r="X317" s="8"/>
      <c r="Y317" s="8"/>
    </row>
    <row r="318" spans="1:26" ht="39.6" x14ac:dyDescent="0.25">
      <c r="A318" s="27" t="s">
        <v>2174</v>
      </c>
      <c r="B318" s="27" t="s">
        <v>1600</v>
      </c>
      <c r="C318" s="27" t="s">
        <v>1576</v>
      </c>
      <c r="D318" s="27" t="s">
        <v>2147</v>
      </c>
      <c r="E318" s="28" t="s">
        <v>2148</v>
      </c>
      <c r="F318" s="27" t="s">
        <v>2149</v>
      </c>
      <c r="G318" s="27" t="s">
        <v>2150</v>
      </c>
      <c r="H318" s="27" t="s">
        <v>2151</v>
      </c>
      <c r="I318" s="27" t="s">
        <v>2152</v>
      </c>
      <c r="J318" s="29" t="s">
        <v>2153</v>
      </c>
      <c r="K318" s="30" t="s">
        <v>2154</v>
      </c>
      <c r="L318" s="35" t="s">
        <v>2175</v>
      </c>
      <c r="S318" s="6" t="s">
        <v>2174</v>
      </c>
    </row>
    <row r="319" spans="1:26" x14ac:dyDescent="0.25">
      <c r="A319" s="10" t="s">
        <v>314</v>
      </c>
      <c r="B319" s="15" t="s">
        <v>458</v>
      </c>
      <c r="C319" s="15">
        <v>5</v>
      </c>
      <c r="D319" s="15">
        <v>5</v>
      </c>
      <c r="E319" s="15">
        <v>0</v>
      </c>
      <c r="F319" s="15">
        <v>0</v>
      </c>
      <c r="G319" s="15">
        <v>0</v>
      </c>
      <c r="H319" s="15">
        <v>5</v>
      </c>
      <c r="I319" s="15">
        <v>0</v>
      </c>
      <c r="J319" s="15">
        <v>0</v>
      </c>
      <c r="K319" s="51">
        <f t="shared" ref="K319:K338" si="55">SUM(E319:J319)</f>
        <v>5</v>
      </c>
      <c r="L319" s="8">
        <v>5</v>
      </c>
      <c r="S319" s="10" t="s">
        <v>2156</v>
      </c>
      <c r="T319" s="10" t="s">
        <v>70</v>
      </c>
      <c r="U319" s="10" t="s">
        <v>85</v>
      </c>
      <c r="V319" s="10" t="s">
        <v>73</v>
      </c>
      <c r="W319" s="10" t="s">
        <v>79</v>
      </c>
      <c r="X319" s="10" t="s">
        <v>82</v>
      </c>
      <c r="Y319" s="10" t="s">
        <v>1578</v>
      </c>
    </row>
    <row r="320" spans="1:26" x14ac:dyDescent="0.25">
      <c r="A320" s="40" t="s">
        <v>1269</v>
      </c>
      <c r="B320" s="41" t="s">
        <v>654</v>
      </c>
      <c r="C320" s="41">
        <v>5</v>
      </c>
      <c r="D320" s="41">
        <v>5</v>
      </c>
      <c r="E320" s="41">
        <v>0</v>
      </c>
      <c r="F320" s="41">
        <v>0</v>
      </c>
      <c r="G320" s="41">
        <v>0</v>
      </c>
      <c r="H320" s="41">
        <v>5</v>
      </c>
      <c r="I320" s="41">
        <v>0</v>
      </c>
      <c r="J320" s="41">
        <v>0</v>
      </c>
      <c r="K320" s="51">
        <f t="shared" si="55"/>
        <v>5</v>
      </c>
      <c r="L320" s="8">
        <v>5</v>
      </c>
      <c r="S320" s="10" t="s">
        <v>1587</v>
      </c>
      <c r="T320" s="15">
        <v>0</v>
      </c>
      <c r="U320" s="15">
        <v>0</v>
      </c>
      <c r="V320" s="15">
        <v>0</v>
      </c>
      <c r="W320" s="15">
        <v>0</v>
      </c>
      <c r="X320" s="15">
        <v>0</v>
      </c>
      <c r="Y320" s="10">
        <f t="shared" ref="Y320:Y329" si="56">SUM(T320:X320)</f>
        <v>0</v>
      </c>
    </row>
    <row r="321" spans="1:26" x14ac:dyDescent="0.25">
      <c r="A321" s="31" t="s">
        <v>1270</v>
      </c>
      <c r="B321" s="31" t="s">
        <v>654</v>
      </c>
      <c r="C321" s="32">
        <v>5</v>
      </c>
      <c r="D321" s="33">
        <v>5</v>
      </c>
      <c r="E321" s="33">
        <v>0</v>
      </c>
      <c r="F321" s="33">
        <v>0</v>
      </c>
      <c r="G321" s="33">
        <v>0</v>
      </c>
      <c r="H321" s="33">
        <v>5</v>
      </c>
      <c r="I321" s="33">
        <v>0</v>
      </c>
      <c r="J321" s="34">
        <v>0</v>
      </c>
      <c r="K321" s="34">
        <f t="shared" si="55"/>
        <v>5</v>
      </c>
      <c r="L321" s="8">
        <v>5</v>
      </c>
      <c r="S321" s="40" t="s">
        <v>1588</v>
      </c>
      <c r="T321" s="41">
        <v>0</v>
      </c>
      <c r="U321" s="41">
        <v>0</v>
      </c>
      <c r="V321" s="41">
        <v>0</v>
      </c>
      <c r="W321" s="41">
        <v>0</v>
      </c>
      <c r="X321" s="41">
        <v>0</v>
      </c>
      <c r="Y321" s="10">
        <f t="shared" si="56"/>
        <v>0</v>
      </c>
    </row>
    <row r="322" spans="1:26" x14ac:dyDescent="0.25">
      <c r="A322" s="36" t="s">
        <v>1271</v>
      </c>
      <c r="B322" s="36" t="s">
        <v>654</v>
      </c>
      <c r="C322" s="37">
        <v>5</v>
      </c>
      <c r="D322" s="38">
        <v>5</v>
      </c>
      <c r="E322" s="38">
        <v>0</v>
      </c>
      <c r="F322" s="38">
        <v>0</v>
      </c>
      <c r="G322" s="38">
        <v>0</v>
      </c>
      <c r="H322" s="38">
        <v>5</v>
      </c>
      <c r="I322" s="38">
        <v>0</v>
      </c>
      <c r="J322" s="39">
        <v>0</v>
      </c>
      <c r="K322" s="34">
        <f t="shared" si="55"/>
        <v>5</v>
      </c>
      <c r="S322" s="10" t="s">
        <v>1589</v>
      </c>
      <c r="T322" s="15">
        <v>0</v>
      </c>
      <c r="U322" s="15">
        <v>0</v>
      </c>
      <c r="V322" s="15">
        <v>0</v>
      </c>
      <c r="W322" s="15">
        <v>5</v>
      </c>
      <c r="X322" s="15">
        <v>0</v>
      </c>
      <c r="Y322" s="10">
        <f t="shared" si="56"/>
        <v>5</v>
      </c>
    </row>
    <row r="323" spans="1:26" x14ac:dyDescent="0.25">
      <c r="A323" s="36" t="s">
        <v>1271</v>
      </c>
      <c r="B323" s="36" t="s">
        <v>479</v>
      </c>
      <c r="C323" s="37">
        <v>1</v>
      </c>
      <c r="D323" s="38">
        <v>1</v>
      </c>
      <c r="E323" s="38">
        <v>0</v>
      </c>
      <c r="F323" s="38">
        <v>0</v>
      </c>
      <c r="G323" s="38">
        <v>0</v>
      </c>
      <c r="H323" s="42">
        <v>1</v>
      </c>
      <c r="I323" s="38">
        <v>0</v>
      </c>
      <c r="J323" s="39">
        <v>0</v>
      </c>
      <c r="K323" s="34">
        <f t="shared" si="55"/>
        <v>1</v>
      </c>
      <c r="S323" s="40" t="s">
        <v>1590</v>
      </c>
      <c r="T323" s="41">
        <v>0</v>
      </c>
      <c r="U323" s="41">
        <v>0</v>
      </c>
      <c r="V323" s="41">
        <v>0</v>
      </c>
      <c r="W323" s="41">
        <v>5</v>
      </c>
      <c r="X323" s="41">
        <v>0</v>
      </c>
      <c r="Y323" s="10">
        <f t="shared" si="56"/>
        <v>5</v>
      </c>
    </row>
    <row r="324" spans="1:26" x14ac:dyDescent="0.25">
      <c r="A324" s="36" t="s">
        <v>1271</v>
      </c>
      <c r="B324" s="36" t="s">
        <v>458</v>
      </c>
      <c r="C324" s="37">
        <v>2</v>
      </c>
      <c r="D324" s="38">
        <v>2</v>
      </c>
      <c r="E324" s="38">
        <v>1</v>
      </c>
      <c r="F324" s="38">
        <v>0</v>
      </c>
      <c r="G324" s="38">
        <v>0</v>
      </c>
      <c r="H324" s="38">
        <v>1</v>
      </c>
      <c r="I324" s="38">
        <v>0</v>
      </c>
      <c r="J324" s="39">
        <v>0</v>
      </c>
      <c r="K324" s="34">
        <f t="shared" si="55"/>
        <v>2</v>
      </c>
      <c r="L324" s="8">
        <v>8</v>
      </c>
      <c r="S324" s="10" t="s">
        <v>1591</v>
      </c>
      <c r="T324" s="15">
        <v>0</v>
      </c>
      <c r="U324" s="15">
        <v>0</v>
      </c>
      <c r="V324" s="15">
        <v>0</v>
      </c>
      <c r="W324" s="15">
        <v>5</v>
      </c>
      <c r="X324" s="15">
        <v>0</v>
      </c>
      <c r="Y324" s="10">
        <f t="shared" si="56"/>
        <v>5</v>
      </c>
    </row>
    <row r="325" spans="1:26" x14ac:dyDescent="0.25">
      <c r="A325" s="31" t="s">
        <v>264</v>
      </c>
      <c r="B325" s="31" t="s">
        <v>654</v>
      </c>
      <c r="C325" s="32">
        <v>8</v>
      </c>
      <c r="D325" s="33">
        <v>8</v>
      </c>
      <c r="E325" s="33">
        <v>1</v>
      </c>
      <c r="F325" s="33">
        <v>0</v>
      </c>
      <c r="G325" s="33">
        <v>0</v>
      </c>
      <c r="H325" s="33">
        <v>7</v>
      </c>
      <c r="I325" s="33">
        <v>0</v>
      </c>
      <c r="J325" s="34">
        <v>0</v>
      </c>
      <c r="K325" s="34">
        <f t="shared" si="55"/>
        <v>8</v>
      </c>
      <c r="S325" s="40" t="s">
        <v>1592</v>
      </c>
      <c r="T325" s="41">
        <v>1</v>
      </c>
      <c r="U325" s="41">
        <v>0</v>
      </c>
      <c r="V325" s="41">
        <v>0</v>
      </c>
      <c r="W325" s="41">
        <v>7</v>
      </c>
      <c r="X325" s="41">
        <v>0</v>
      </c>
      <c r="Y325" s="10">
        <f t="shared" si="56"/>
        <v>8</v>
      </c>
    </row>
    <row r="326" spans="1:26" x14ac:dyDescent="0.25">
      <c r="A326" s="31" t="s">
        <v>264</v>
      </c>
      <c r="B326" s="31" t="s">
        <v>479</v>
      </c>
      <c r="C326" s="32">
        <v>1</v>
      </c>
      <c r="D326" s="33">
        <v>1</v>
      </c>
      <c r="E326" s="33">
        <v>0</v>
      </c>
      <c r="F326" s="33">
        <v>0</v>
      </c>
      <c r="G326" s="33">
        <v>0</v>
      </c>
      <c r="H326" s="43">
        <v>1</v>
      </c>
      <c r="I326" s="33">
        <v>0</v>
      </c>
      <c r="J326" s="34">
        <v>0</v>
      </c>
      <c r="K326" s="34">
        <f t="shared" si="55"/>
        <v>1</v>
      </c>
      <c r="S326" s="10" t="s">
        <v>1593</v>
      </c>
      <c r="T326" s="15">
        <v>1</v>
      </c>
      <c r="U326" s="15">
        <v>0</v>
      </c>
      <c r="V326" s="15">
        <v>0</v>
      </c>
      <c r="W326" s="15">
        <v>11</v>
      </c>
      <c r="X326" s="15">
        <v>37</v>
      </c>
      <c r="Y326" s="10">
        <f t="shared" si="56"/>
        <v>49</v>
      </c>
    </row>
    <row r="327" spans="1:26" x14ac:dyDescent="0.25">
      <c r="A327" s="31" t="s">
        <v>264</v>
      </c>
      <c r="B327" s="31" t="s">
        <v>458</v>
      </c>
      <c r="C327" s="32">
        <v>40</v>
      </c>
      <c r="D327" s="33">
        <v>40</v>
      </c>
      <c r="E327" s="33">
        <v>0</v>
      </c>
      <c r="F327" s="33">
        <v>0</v>
      </c>
      <c r="G327" s="33">
        <v>0</v>
      </c>
      <c r="H327" s="33">
        <v>3</v>
      </c>
      <c r="I327" s="33">
        <v>37</v>
      </c>
      <c r="J327" s="34">
        <v>0</v>
      </c>
      <c r="K327" s="34">
        <f t="shared" si="55"/>
        <v>40</v>
      </c>
      <c r="L327" s="8">
        <v>49</v>
      </c>
      <c r="S327" s="40" t="s">
        <v>1594</v>
      </c>
      <c r="T327" s="41">
        <v>9</v>
      </c>
      <c r="U327" s="41">
        <v>33</v>
      </c>
      <c r="V327" s="41">
        <v>4</v>
      </c>
      <c r="W327" s="41">
        <v>98</v>
      </c>
      <c r="X327" s="41">
        <v>72</v>
      </c>
      <c r="Y327" s="10">
        <f t="shared" si="56"/>
        <v>216</v>
      </c>
      <c r="Z327" s="8"/>
    </row>
    <row r="328" spans="1:26" x14ac:dyDescent="0.25">
      <c r="A328" s="36" t="s">
        <v>154</v>
      </c>
      <c r="B328" s="36" t="s">
        <v>654</v>
      </c>
      <c r="C328" s="37">
        <v>10</v>
      </c>
      <c r="D328" s="38">
        <v>10</v>
      </c>
      <c r="E328" s="38">
        <v>1</v>
      </c>
      <c r="F328" s="38">
        <v>0</v>
      </c>
      <c r="G328" s="38">
        <v>0</v>
      </c>
      <c r="H328" s="38">
        <v>9</v>
      </c>
      <c r="I328" s="38">
        <v>0</v>
      </c>
      <c r="J328" s="39">
        <v>0</v>
      </c>
      <c r="K328" s="34">
        <f t="shared" si="55"/>
        <v>10</v>
      </c>
      <c r="S328" s="10" t="s">
        <v>1595</v>
      </c>
      <c r="T328" s="15">
        <v>78</v>
      </c>
      <c r="U328" s="15">
        <v>164</v>
      </c>
      <c r="V328" s="15">
        <v>47</v>
      </c>
      <c r="W328" s="15">
        <v>282</v>
      </c>
      <c r="X328" s="15">
        <v>1021</v>
      </c>
      <c r="Y328" s="10">
        <f t="shared" si="56"/>
        <v>1592</v>
      </c>
      <c r="Z328" s="8"/>
    </row>
    <row r="329" spans="1:26" x14ac:dyDescent="0.25">
      <c r="A329" s="36" t="s">
        <v>154</v>
      </c>
      <c r="B329" s="36" t="s">
        <v>479</v>
      </c>
      <c r="C329" s="37">
        <v>2</v>
      </c>
      <c r="D329" s="38">
        <v>2</v>
      </c>
      <c r="E329" s="38">
        <v>0</v>
      </c>
      <c r="F329" s="42">
        <v>1</v>
      </c>
      <c r="G329" s="38">
        <v>0</v>
      </c>
      <c r="H329" s="42">
        <v>1</v>
      </c>
      <c r="I329" s="38">
        <v>0</v>
      </c>
      <c r="J329" s="39">
        <v>0</v>
      </c>
      <c r="K329" s="34">
        <f t="shared" si="55"/>
        <v>2</v>
      </c>
      <c r="S329" s="40" t="s">
        <v>1596</v>
      </c>
      <c r="T329" s="41">
        <v>0</v>
      </c>
      <c r="U329" s="41">
        <v>0</v>
      </c>
      <c r="V329" s="41">
        <v>0</v>
      </c>
      <c r="W329" s="41">
        <v>296</v>
      </c>
      <c r="X329" s="41">
        <v>12</v>
      </c>
      <c r="Y329" s="10">
        <f t="shared" si="56"/>
        <v>308</v>
      </c>
    </row>
    <row r="330" spans="1:26" x14ac:dyDescent="0.25">
      <c r="A330" s="36" t="s">
        <v>154</v>
      </c>
      <c r="B330" s="36" t="s">
        <v>458</v>
      </c>
      <c r="C330" s="37">
        <v>206</v>
      </c>
      <c r="D330" s="38">
        <v>204</v>
      </c>
      <c r="E330" s="38">
        <v>8</v>
      </c>
      <c r="F330" s="38">
        <v>32</v>
      </c>
      <c r="G330" s="38">
        <v>4</v>
      </c>
      <c r="H330" s="38">
        <v>88</v>
      </c>
      <c r="I330" s="38">
        <v>72</v>
      </c>
      <c r="J330" s="39">
        <v>0</v>
      </c>
      <c r="K330" s="34">
        <f t="shared" si="55"/>
        <v>204</v>
      </c>
      <c r="L330" s="8">
        <f>SUM(K328:K330)</f>
        <v>216</v>
      </c>
      <c r="T330" s="8">
        <f>SUM(T319:T329)</f>
        <v>89</v>
      </c>
      <c r="U330" s="8">
        <f>SUM(U319:U329)</f>
        <v>197</v>
      </c>
      <c r="V330" s="8">
        <f>SUM(V319:V329)</f>
        <v>51</v>
      </c>
      <c r="W330" s="8">
        <f>SUM(W319:W329)</f>
        <v>709</v>
      </c>
      <c r="X330" s="8">
        <f>SUM(X319:X329)</f>
        <v>1142</v>
      </c>
      <c r="Y330" s="10">
        <f>SUM(T330:X330)</f>
        <v>2188</v>
      </c>
      <c r="Z330" s="8"/>
    </row>
    <row r="331" spans="1:26" x14ac:dyDescent="0.25">
      <c r="A331" s="31" t="s">
        <v>80</v>
      </c>
      <c r="B331" s="31" t="s">
        <v>654</v>
      </c>
      <c r="C331" s="32">
        <v>123</v>
      </c>
      <c r="D331" s="33">
        <v>121</v>
      </c>
      <c r="E331" s="33">
        <v>8</v>
      </c>
      <c r="F331" s="33">
        <v>24</v>
      </c>
      <c r="G331" s="33">
        <v>4</v>
      </c>
      <c r="H331" s="33">
        <v>85</v>
      </c>
      <c r="I331" s="33">
        <v>0</v>
      </c>
      <c r="J331" s="34">
        <v>0</v>
      </c>
      <c r="K331" s="34">
        <f t="shared" si="55"/>
        <v>121</v>
      </c>
    </row>
    <row r="332" spans="1:26" x14ac:dyDescent="0.25">
      <c r="A332" s="31" t="s">
        <v>80</v>
      </c>
      <c r="B332" s="31" t="s">
        <v>479</v>
      </c>
      <c r="C332" s="32">
        <v>78</v>
      </c>
      <c r="D332" s="33">
        <v>72</v>
      </c>
      <c r="E332" s="33">
        <v>0</v>
      </c>
      <c r="F332" s="43">
        <v>6</v>
      </c>
      <c r="G332" s="43">
        <v>3</v>
      </c>
      <c r="H332" s="33">
        <v>37</v>
      </c>
      <c r="I332" s="33">
        <v>26</v>
      </c>
      <c r="J332" s="34">
        <v>0</v>
      </c>
      <c r="K332" s="34">
        <f t="shared" si="55"/>
        <v>72</v>
      </c>
    </row>
    <row r="333" spans="1:26" x14ac:dyDescent="0.25">
      <c r="A333" s="31" t="s">
        <v>80</v>
      </c>
      <c r="B333" s="31" t="s">
        <v>1305</v>
      </c>
      <c r="C333" s="32">
        <v>4</v>
      </c>
      <c r="D333" s="33">
        <v>4</v>
      </c>
      <c r="E333" s="33">
        <v>1</v>
      </c>
      <c r="F333" s="33">
        <v>1</v>
      </c>
      <c r="G333" s="33">
        <v>1</v>
      </c>
      <c r="H333" s="33">
        <v>1</v>
      </c>
      <c r="I333" s="33">
        <v>0</v>
      </c>
      <c r="J333" s="34">
        <v>0</v>
      </c>
      <c r="K333" s="34">
        <f t="shared" si="55"/>
        <v>4</v>
      </c>
      <c r="S333" s="10" t="s">
        <v>2158</v>
      </c>
      <c r="T333" s="10" t="s">
        <v>70</v>
      </c>
      <c r="U333" s="10" t="s">
        <v>85</v>
      </c>
      <c r="V333" s="10" t="s">
        <v>73</v>
      </c>
      <c r="W333" s="10" t="s">
        <v>79</v>
      </c>
      <c r="X333" s="10" t="s">
        <v>82</v>
      </c>
      <c r="Y333" s="10" t="s">
        <v>1578</v>
      </c>
    </row>
    <row r="334" spans="1:26" x14ac:dyDescent="0.25">
      <c r="A334" s="31" t="s">
        <v>80</v>
      </c>
      <c r="B334" s="31" t="s">
        <v>458</v>
      </c>
      <c r="C334" s="32">
        <v>1400</v>
      </c>
      <c r="D334" s="33">
        <v>1396</v>
      </c>
      <c r="E334" s="33">
        <v>69</v>
      </c>
      <c r="F334" s="33">
        <v>133</v>
      </c>
      <c r="G334" s="33">
        <v>39</v>
      </c>
      <c r="H334" s="33">
        <v>159</v>
      </c>
      <c r="I334" s="33">
        <v>995</v>
      </c>
      <c r="J334" s="34">
        <v>1</v>
      </c>
      <c r="K334" s="34">
        <f t="shared" si="55"/>
        <v>1396</v>
      </c>
      <c r="L334" s="8">
        <f>SUM(K331:K334)</f>
        <v>1593</v>
      </c>
      <c r="S334" s="10" t="s">
        <v>1587</v>
      </c>
      <c r="T334" s="15">
        <v>0</v>
      </c>
      <c r="U334" s="15">
        <v>0</v>
      </c>
      <c r="V334" s="15">
        <v>0</v>
      </c>
      <c r="W334" s="15">
        <v>0</v>
      </c>
      <c r="X334" s="15">
        <v>0</v>
      </c>
      <c r="Y334" s="10">
        <f t="shared" ref="Y334:Y343" si="57">SUM(T334:X334)</f>
        <v>0</v>
      </c>
    </row>
    <row r="335" spans="1:26" x14ac:dyDescent="0.25">
      <c r="A335" s="36" t="s">
        <v>60</v>
      </c>
      <c r="B335" s="36" t="s">
        <v>654</v>
      </c>
      <c r="C335" s="37">
        <v>223</v>
      </c>
      <c r="D335" s="38">
        <v>221</v>
      </c>
      <c r="E335" s="38">
        <v>0</v>
      </c>
      <c r="F335" s="38">
        <v>0</v>
      </c>
      <c r="G335" s="38">
        <v>0</v>
      </c>
      <c r="H335" s="38">
        <v>221</v>
      </c>
      <c r="I335" s="38">
        <v>0</v>
      </c>
      <c r="J335" s="39">
        <v>0</v>
      </c>
      <c r="K335" s="34">
        <f t="shared" si="55"/>
        <v>221</v>
      </c>
      <c r="S335" s="40" t="s">
        <v>1588</v>
      </c>
      <c r="T335" s="41">
        <v>0</v>
      </c>
      <c r="U335" s="41">
        <v>0</v>
      </c>
      <c r="V335" s="41">
        <v>0</v>
      </c>
      <c r="W335" s="44">
        <v>0</v>
      </c>
      <c r="X335" s="41">
        <v>0</v>
      </c>
      <c r="Y335" s="10">
        <f t="shared" si="57"/>
        <v>0</v>
      </c>
    </row>
    <row r="336" spans="1:26" x14ac:dyDescent="0.25">
      <c r="A336" s="36" t="s">
        <v>60</v>
      </c>
      <c r="B336" s="36" t="s">
        <v>479</v>
      </c>
      <c r="C336" s="37">
        <v>67</v>
      </c>
      <c r="D336" s="38">
        <v>65</v>
      </c>
      <c r="E336" s="38">
        <v>0</v>
      </c>
      <c r="F336" s="38">
        <v>0</v>
      </c>
      <c r="G336" s="38">
        <v>0</v>
      </c>
      <c r="H336" s="38">
        <v>65</v>
      </c>
      <c r="I336" s="38">
        <v>0</v>
      </c>
      <c r="J336" s="39">
        <v>0</v>
      </c>
      <c r="K336" s="34">
        <f t="shared" si="55"/>
        <v>65</v>
      </c>
      <c r="S336" s="10" t="s">
        <v>1589</v>
      </c>
      <c r="T336" s="45">
        <v>0</v>
      </c>
      <c r="U336" s="45">
        <v>0</v>
      </c>
      <c r="V336" s="45">
        <v>0</v>
      </c>
      <c r="W336" s="15">
        <v>0</v>
      </c>
      <c r="X336" s="45">
        <v>0</v>
      </c>
      <c r="Y336" s="10">
        <f t="shared" si="57"/>
        <v>0</v>
      </c>
    </row>
    <row r="337" spans="1:26" x14ac:dyDescent="0.25">
      <c r="A337" s="36" t="s">
        <v>60</v>
      </c>
      <c r="B337" s="36" t="s">
        <v>1305</v>
      </c>
      <c r="C337" s="37">
        <v>4</v>
      </c>
      <c r="D337" s="38">
        <v>0</v>
      </c>
      <c r="E337" s="38">
        <v>0</v>
      </c>
      <c r="F337" s="38">
        <v>0</v>
      </c>
      <c r="G337" s="38">
        <v>0</v>
      </c>
      <c r="H337" s="38">
        <v>0</v>
      </c>
      <c r="I337" s="38">
        <v>0</v>
      </c>
      <c r="J337" s="39">
        <v>0</v>
      </c>
      <c r="K337" s="34">
        <f t="shared" si="55"/>
        <v>0</v>
      </c>
      <c r="S337" s="40" t="s">
        <v>1590</v>
      </c>
      <c r="T337" s="46">
        <v>0</v>
      </c>
      <c r="U337" s="46">
        <v>0</v>
      </c>
      <c r="V337" s="46">
        <v>0</v>
      </c>
      <c r="W337" s="46">
        <v>5</v>
      </c>
      <c r="X337" s="46">
        <v>0</v>
      </c>
      <c r="Y337" s="10">
        <f t="shared" si="57"/>
        <v>5</v>
      </c>
    </row>
    <row r="338" spans="1:26" x14ac:dyDescent="0.25">
      <c r="A338" s="36" t="s">
        <v>60</v>
      </c>
      <c r="B338" s="36" t="s">
        <v>458</v>
      </c>
      <c r="C338" s="37">
        <v>24</v>
      </c>
      <c r="D338" s="38">
        <v>22</v>
      </c>
      <c r="E338" s="38">
        <v>0</v>
      </c>
      <c r="F338" s="38">
        <v>0</v>
      </c>
      <c r="G338" s="38">
        <v>0</v>
      </c>
      <c r="H338" s="38">
        <v>10</v>
      </c>
      <c r="I338" s="38">
        <v>12</v>
      </c>
      <c r="J338" s="39">
        <v>0</v>
      </c>
      <c r="K338" s="34">
        <f t="shared" si="55"/>
        <v>22</v>
      </c>
      <c r="L338" s="8">
        <f>SUM(K335:K338)</f>
        <v>308</v>
      </c>
      <c r="S338" s="47" t="s">
        <v>1591</v>
      </c>
      <c r="T338" s="48">
        <v>0</v>
      </c>
      <c r="U338" s="48">
        <v>0</v>
      </c>
      <c r="V338" s="48">
        <v>0</v>
      </c>
      <c r="W338" s="48">
        <v>5</v>
      </c>
      <c r="X338" s="48">
        <v>0</v>
      </c>
      <c r="Y338" s="47">
        <f t="shared" si="57"/>
        <v>5</v>
      </c>
    </row>
    <row r="339" spans="1:26" x14ac:dyDescent="0.25">
      <c r="A339" s="31" t="s">
        <v>2159</v>
      </c>
      <c r="B339" s="51"/>
      <c r="C339" s="51">
        <f>SUM(C319:C338)</f>
        <v>2213</v>
      </c>
      <c r="D339" s="51">
        <f t="shared" ref="D339:K339" si="58">SUM(D319:D338)</f>
        <v>2189</v>
      </c>
      <c r="E339" s="51">
        <f t="shared" si="58"/>
        <v>89</v>
      </c>
      <c r="F339" s="51">
        <f t="shared" si="58"/>
        <v>197</v>
      </c>
      <c r="G339" s="51">
        <f t="shared" si="58"/>
        <v>51</v>
      </c>
      <c r="H339" s="51">
        <f t="shared" si="58"/>
        <v>709</v>
      </c>
      <c r="I339" s="51">
        <f t="shared" si="58"/>
        <v>1142</v>
      </c>
      <c r="J339" s="51">
        <f t="shared" si="58"/>
        <v>1</v>
      </c>
      <c r="K339" s="51">
        <f t="shared" si="58"/>
        <v>2189</v>
      </c>
      <c r="L339" s="8">
        <f>SUM(L319:L338)</f>
        <v>2189</v>
      </c>
      <c r="S339" s="40" t="s">
        <v>1592</v>
      </c>
      <c r="T339" s="49">
        <v>0</v>
      </c>
      <c r="U339" s="49">
        <v>0</v>
      </c>
      <c r="V339" s="49">
        <v>0</v>
      </c>
      <c r="W339" s="49">
        <v>5</v>
      </c>
      <c r="X339" s="49">
        <v>0</v>
      </c>
      <c r="Y339" s="10">
        <f t="shared" si="57"/>
        <v>5</v>
      </c>
    </row>
    <row r="340" spans="1:26" x14ac:dyDescent="0.25">
      <c r="I340" s="6" t="s">
        <v>2176</v>
      </c>
      <c r="S340" s="10" t="s">
        <v>1593</v>
      </c>
      <c r="T340" s="50">
        <v>1</v>
      </c>
      <c r="U340" s="50">
        <v>0</v>
      </c>
      <c r="V340" s="50">
        <v>0</v>
      </c>
      <c r="W340" s="50">
        <v>7</v>
      </c>
      <c r="X340" s="50">
        <v>0</v>
      </c>
      <c r="Y340" s="10">
        <f t="shared" si="57"/>
        <v>8</v>
      </c>
    </row>
    <row r="341" spans="1:26" x14ac:dyDescent="0.25">
      <c r="S341" s="40" t="s">
        <v>1594</v>
      </c>
      <c r="T341" s="49">
        <v>1</v>
      </c>
      <c r="U341" s="49">
        <v>0</v>
      </c>
      <c r="V341" s="49">
        <v>0</v>
      </c>
      <c r="W341" s="49">
        <v>9</v>
      </c>
      <c r="X341" s="49">
        <v>0</v>
      </c>
      <c r="Y341" s="10">
        <f t="shared" si="57"/>
        <v>10</v>
      </c>
    </row>
    <row r="342" spans="1:26" x14ac:dyDescent="0.25">
      <c r="S342" s="10" t="s">
        <v>1595</v>
      </c>
      <c r="T342" s="50">
        <v>8</v>
      </c>
      <c r="U342" s="50">
        <v>24</v>
      </c>
      <c r="V342" s="50">
        <v>4</v>
      </c>
      <c r="W342" s="50">
        <v>85</v>
      </c>
      <c r="X342" s="50">
        <v>0</v>
      </c>
      <c r="Y342" s="10">
        <f t="shared" si="57"/>
        <v>121</v>
      </c>
    </row>
    <row r="343" spans="1:26" x14ac:dyDescent="0.25">
      <c r="S343" s="40" t="s">
        <v>1596</v>
      </c>
      <c r="T343" s="49">
        <v>0</v>
      </c>
      <c r="U343" s="49">
        <v>0</v>
      </c>
      <c r="V343" s="49">
        <v>0</v>
      </c>
      <c r="W343" s="49">
        <v>221</v>
      </c>
      <c r="X343" s="49">
        <v>0</v>
      </c>
      <c r="Y343" s="10">
        <f t="shared" si="57"/>
        <v>221</v>
      </c>
    </row>
    <row r="344" spans="1:26" x14ac:dyDescent="0.25">
      <c r="T344" s="52">
        <f t="shared" ref="T344:V344" si="59">SUM(T334:T343)</f>
        <v>10</v>
      </c>
      <c r="U344" s="52">
        <f t="shared" si="59"/>
        <v>24</v>
      </c>
      <c r="V344" s="52">
        <f t="shared" si="59"/>
        <v>4</v>
      </c>
      <c r="W344" s="52">
        <f>SUM(W334:W343)</f>
        <v>337</v>
      </c>
      <c r="X344" s="52">
        <f>SUM(X334:X343)</f>
        <v>0</v>
      </c>
      <c r="Y344" s="47">
        <f>SUM(T344:X344)</f>
        <v>375</v>
      </c>
    </row>
    <row r="347" spans="1:26" x14ac:dyDescent="0.25">
      <c r="S347" s="10" t="s">
        <v>2161</v>
      </c>
      <c r="T347" s="10" t="s">
        <v>70</v>
      </c>
      <c r="U347" s="10" t="s">
        <v>85</v>
      </c>
      <c r="V347" s="10" t="s">
        <v>73</v>
      </c>
      <c r="W347" s="10" t="s">
        <v>79</v>
      </c>
      <c r="X347" s="10" t="s">
        <v>82</v>
      </c>
      <c r="Y347" s="10" t="s">
        <v>2162</v>
      </c>
    </row>
    <row r="348" spans="1:26" x14ac:dyDescent="0.25">
      <c r="S348" s="10" t="s">
        <v>1587</v>
      </c>
      <c r="T348" s="15">
        <v>0</v>
      </c>
      <c r="U348" s="15">
        <v>0</v>
      </c>
      <c r="V348" s="15">
        <v>0</v>
      </c>
      <c r="W348" s="15">
        <v>0</v>
      </c>
      <c r="X348" s="15">
        <v>0</v>
      </c>
      <c r="Y348" s="15">
        <f>SUM(T348:W348)</f>
        <v>0</v>
      </c>
      <c r="Z348" s="10" t="s">
        <v>1587</v>
      </c>
    </row>
    <row r="349" spans="1:26" x14ac:dyDescent="0.25">
      <c r="S349" s="40" t="s">
        <v>1588</v>
      </c>
      <c r="T349" s="41">
        <v>0</v>
      </c>
      <c r="U349" s="41">
        <v>0</v>
      </c>
      <c r="V349" s="41">
        <v>0</v>
      </c>
      <c r="W349" s="41">
        <v>0</v>
      </c>
      <c r="X349" s="41">
        <v>0</v>
      </c>
      <c r="Y349" s="15">
        <f t="shared" ref="Y349:Y357" si="60">SUM(T349:W349)</f>
        <v>0</v>
      </c>
      <c r="Z349" s="40" t="s">
        <v>1588</v>
      </c>
    </row>
    <row r="350" spans="1:26" x14ac:dyDescent="0.25">
      <c r="S350" s="10" t="s">
        <v>1589</v>
      </c>
      <c r="T350" s="15">
        <v>0</v>
      </c>
      <c r="U350" s="15">
        <v>0</v>
      </c>
      <c r="V350" s="15">
        <v>0</v>
      </c>
      <c r="W350" s="15">
        <v>5</v>
      </c>
      <c r="X350" s="15">
        <v>0</v>
      </c>
      <c r="Y350" s="15">
        <f t="shared" si="60"/>
        <v>5</v>
      </c>
      <c r="Z350" s="10" t="s">
        <v>1589</v>
      </c>
    </row>
    <row r="351" spans="1:26" x14ac:dyDescent="0.25">
      <c r="S351" s="40" t="s">
        <v>1590</v>
      </c>
      <c r="T351" s="41">
        <v>0</v>
      </c>
      <c r="U351" s="41">
        <v>0</v>
      </c>
      <c r="V351" s="41">
        <v>0</v>
      </c>
      <c r="W351" s="41">
        <v>0</v>
      </c>
      <c r="X351" s="41">
        <v>0</v>
      </c>
      <c r="Y351" s="15">
        <f t="shared" si="60"/>
        <v>0</v>
      </c>
      <c r="Z351" s="40" t="s">
        <v>1590</v>
      </c>
    </row>
    <row r="352" spans="1:26" x14ac:dyDescent="0.25">
      <c r="S352" s="10" t="s">
        <v>1591</v>
      </c>
      <c r="T352" s="15">
        <v>0</v>
      </c>
      <c r="U352" s="15">
        <v>0</v>
      </c>
      <c r="V352" s="15">
        <v>0</v>
      </c>
      <c r="W352" s="15">
        <v>0</v>
      </c>
      <c r="X352" s="15">
        <v>0</v>
      </c>
      <c r="Y352" s="15">
        <f t="shared" si="60"/>
        <v>0</v>
      </c>
      <c r="Z352" s="10" t="s">
        <v>1591</v>
      </c>
    </row>
    <row r="353" spans="1:99" x14ac:dyDescent="0.25">
      <c r="S353" s="40" t="s">
        <v>1592</v>
      </c>
      <c r="T353" s="41">
        <v>1</v>
      </c>
      <c r="U353" s="41">
        <v>0</v>
      </c>
      <c r="V353" s="41">
        <v>0</v>
      </c>
      <c r="W353" s="41">
        <v>2</v>
      </c>
      <c r="X353" s="41">
        <v>0</v>
      </c>
      <c r="Y353" s="15">
        <f t="shared" si="60"/>
        <v>3</v>
      </c>
      <c r="Z353" s="40" t="s">
        <v>1592</v>
      </c>
    </row>
    <row r="354" spans="1:99" x14ac:dyDescent="0.25">
      <c r="S354" s="10" t="s">
        <v>1593</v>
      </c>
      <c r="T354" s="15">
        <v>0</v>
      </c>
      <c r="U354" s="15">
        <v>0</v>
      </c>
      <c r="V354" s="15">
        <v>0</v>
      </c>
      <c r="W354" s="15">
        <v>4</v>
      </c>
      <c r="X354" s="15">
        <v>37</v>
      </c>
      <c r="Y354" s="15">
        <f t="shared" si="60"/>
        <v>4</v>
      </c>
      <c r="Z354" s="10" t="s">
        <v>1593</v>
      </c>
    </row>
    <row r="355" spans="1:99" x14ac:dyDescent="0.25">
      <c r="S355" s="40" t="s">
        <v>1594</v>
      </c>
      <c r="T355" s="41">
        <v>8</v>
      </c>
      <c r="U355" s="41">
        <v>33</v>
      </c>
      <c r="V355" s="41">
        <v>4</v>
      </c>
      <c r="W355" s="41">
        <v>89</v>
      </c>
      <c r="X355" s="41">
        <v>72</v>
      </c>
      <c r="Y355" s="15">
        <f t="shared" si="60"/>
        <v>134</v>
      </c>
      <c r="Z355" s="40" t="s">
        <v>1594</v>
      </c>
    </row>
    <row r="356" spans="1:99" x14ac:dyDescent="0.25">
      <c r="S356" s="10" t="s">
        <v>1595</v>
      </c>
      <c r="T356" s="15">
        <v>70</v>
      </c>
      <c r="U356" s="15">
        <v>140</v>
      </c>
      <c r="V356" s="15">
        <v>43</v>
      </c>
      <c r="W356" s="15">
        <v>197</v>
      </c>
      <c r="X356" s="15">
        <v>1021</v>
      </c>
      <c r="Y356" s="15">
        <f t="shared" si="60"/>
        <v>450</v>
      </c>
      <c r="Z356" s="10" t="s">
        <v>1595</v>
      </c>
    </row>
    <row r="357" spans="1:99" x14ac:dyDescent="0.25">
      <c r="S357" s="40" t="s">
        <v>1596</v>
      </c>
      <c r="T357" s="41">
        <v>0</v>
      </c>
      <c r="U357" s="41">
        <v>0</v>
      </c>
      <c r="V357" s="41">
        <v>0</v>
      </c>
      <c r="W357" s="41">
        <v>75</v>
      </c>
      <c r="X357" s="41">
        <v>12</v>
      </c>
      <c r="Y357" s="15">
        <f t="shared" si="60"/>
        <v>75</v>
      </c>
      <c r="Z357" s="40" t="s">
        <v>1596</v>
      </c>
    </row>
    <row r="358" spans="1:99" ht="15.6" x14ac:dyDescent="0.25">
      <c r="T358" s="8">
        <f>SUM(T348:T357)</f>
        <v>79</v>
      </c>
      <c r="U358" s="8">
        <f t="shared" ref="U358:X358" si="61">SUM(U348:U357)</f>
        <v>173</v>
      </c>
      <c r="V358" s="8">
        <f t="shared" si="61"/>
        <v>47</v>
      </c>
      <c r="W358" s="8">
        <f t="shared" si="61"/>
        <v>372</v>
      </c>
      <c r="X358" s="8">
        <f t="shared" si="61"/>
        <v>1142</v>
      </c>
      <c r="Y358" s="15">
        <f>SUM(T358:W358)</f>
        <v>671</v>
      </c>
      <c r="BF358" s="53" t="s">
        <v>2177</v>
      </c>
    </row>
    <row r="359" spans="1:99" ht="15.6" x14ac:dyDescent="0.25">
      <c r="AU359" s="53" t="s">
        <v>2178</v>
      </c>
    </row>
    <row r="360" spans="1:99" ht="39.6" x14ac:dyDescent="0.25">
      <c r="A360" s="27" t="s">
        <v>2179</v>
      </c>
      <c r="B360" s="27" t="s">
        <v>1600</v>
      </c>
      <c r="C360" s="27" t="s">
        <v>1576</v>
      </c>
      <c r="D360" s="27" t="s">
        <v>2147</v>
      </c>
      <c r="E360" s="28" t="s">
        <v>2148</v>
      </c>
      <c r="F360" s="27" t="s">
        <v>2149</v>
      </c>
      <c r="G360" s="27" t="s">
        <v>2150</v>
      </c>
      <c r="H360" s="27" t="s">
        <v>2151</v>
      </c>
      <c r="I360" s="27" t="s">
        <v>2152</v>
      </c>
      <c r="J360" s="29" t="s">
        <v>2153</v>
      </c>
      <c r="K360" s="13" t="s">
        <v>2154</v>
      </c>
      <c r="L360" s="35" t="s">
        <v>2180</v>
      </c>
      <c r="S360" s="6" t="s">
        <v>2179</v>
      </c>
      <c r="AP360" s="54" t="s">
        <v>2181</v>
      </c>
      <c r="AQ360" s="55"/>
      <c r="AR360" s="12"/>
      <c r="AS360" s="12"/>
      <c r="AT360" s="12"/>
      <c r="BR360" s="6"/>
      <c r="BV360" s="6"/>
      <c r="BW360" s="19"/>
    </row>
    <row r="361" spans="1:99" x14ac:dyDescent="0.25">
      <c r="A361" s="31" t="s">
        <v>1270</v>
      </c>
      <c r="B361" s="31" t="s">
        <v>458</v>
      </c>
      <c r="C361" s="32">
        <v>1</v>
      </c>
      <c r="D361" s="33">
        <v>1</v>
      </c>
      <c r="E361" s="33">
        <v>0</v>
      </c>
      <c r="F361" s="33">
        <v>1</v>
      </c>
      <c r="G361" s="33">
        <v>0</v>
      </c>
      <c r="H361" s="33">
        <v>0</v>
      </c>
      <c r="I361" s="33">
        <v>0</v>
      </c>
      <c r="J361" s="34">
        <v>0</v>
      </c>
      <c r="K361" s="34">
        <f t="shared" ref="K361:K374" si="62">SUM(E361:J361)</f>
        <v>1</v>
      </c>
      <c r="L361" s="8">
        <v>1</v>
      </c>
      <c r="S361" s="10" t="s">
        <v>2156</v>
      </c>
      <c r="T361" s="10" t="s">
        <v>70</v>
      </c>
      <c r="U361" s="10" t="s">
        <v>85</v>
      </c>
      <c r="V361" s="10" t="s">
        <v>73</v>
      </c>
      <c r="W361" s="10" t="s">
        <v>79</v>
      </c>
      <c r="X361" s="10" t="s">
        <v>82</v>
      </c>
      <c r="Y361" s="10" t="s">
        <v>1578</v>
      </c>
      <c r="AP361" s="6" t="s">
        <v>2182</v>
      </c>
      <c r="AQ361" s="56">
        <v>2009</v>
      </c>
      <c r="AR361" s="56"/>
      <c r="AS361" s="56"/>
      <c r="AT361" s="56"/>
      <c r="AU361" s="57">
        <v>2010</v>
      </c>
      <c r="AV361" s="57"/>
      <c r="AW361" s="57"/>
      <c r="AX361" s="57"/>
      <c r="AY361" s="58">
        <v>2011</v>
      </c>
      <c r="AZ361" s="58"/>
      <c r="BA361" s="58"/>
      <c r="BB361" s="58"/>
      <c r="BC361" s="57">
        <v>2012</v>
      </c>
      <c r="BD361" s="57"/>
      <c r="BE361" s="57"/>
      <c r="BF361" s="57"/>
      <c r="BG361" s="58">
        <v>2013</v>
      </c>
      <c r="BH361" s="58"/>
      <c r="BI361" s="58"/>
      <c r="BJ361" s="58"/>
      <c r="BK361" s="57">
        <v>2014</v>
      </c>
      <c r="BL361" s="57"/>
      <c r="BM361" s="57"/>
      <c r="BN361" s="57"/>
      <c r="BO361" s="58">
        <v>2015</v>
      </c>
      <c r="BP361" s="58"/>
      <c r="BQ361" s="58"/>
      <c r="BR361" s="58"/>
      <c r="BS361" s="57">
        <v>2016</v>
      </c>
      <c r="BT361" s="57"/>
      <c r="BU361" s="59"/>
      <c r="BV361" s="59"/>
      <c r="BW361" s="60" t="s">
        <v>2183</v>
      </c>
      <c r="BX361" s="61"/>
      <c r="BY361" s="61"/>
      <c r="BZ361" s="61"/>
      <c r="CA361" s="57">
        <v>2018</v>
      </c>
      <c r="CB361" s="59"/>
      <c r="CC361" s="59"/>
      <c r="CD361" s="59"/>
      <c r="CE361" s="58">
        <v>2019</v>
      </c>
      <c r="CF361" s="61"/>
      <c r="CG361" s="61"/>
      <c r="CH361" s="61"/>
      <c r="CI361" s="57">
        <v>2020</v>
      </c>
      <c r="CJ361" s="59"/>
      <c r="CK361" s="59"/>
      <c r="CL361" s="59"/>
      <c r="CM361" s="58">
        <v>2021</v>
      </c>
      <c r="CN361" s="58"/>
      <c r="CO361" s="61"/>
      <c r="CP361" s="61"/>
      <c r="CQ361" s="62">
        <v>2022</v>
      </c>
      <c r="CR361" s="59"/>
      <c r="CS361" s="59"/>
      <c r="CT361" s="59"/>
    </row>
    <row r="362" spans="1:99" x14ac:dyDescent="0.25">
      <c r="A362" s="36" t="s">
        <v>1271</v>
      </c>
      <c r="B362" s="36" t="s">
        <v>654</v>
      </c>
      <c r="C362" s="37">
        <v>1</v>
      </c>
      <c r="D362" s="38">
        <v>1</v>
      </c>
      <c r="E362" s="38">
        <v>0</v>
      </c>
      <c r="F362" s="38">
        <v>1</v>
      </c>
      <c r="G362" s="38">
        <v>0</v>
      </c>
      <c r="H362" s="38">
        <v>0</v>
      </c>
      <c r="I362" s="38">
        <v>0</v>
      </c>
      <c r="J362" s="39">
        <v>0</v>
      </c>
      <c r="K362" s="34">
        <f t="shared" si="62"/>
        <v>1</v>
      </c>
      <c r="S362" s="10" t="s">
        <v>1587</v>
      </c>
      <c r="T362" s="15">
        <v>0</v>
      </c>
      <c r="U362" s="15">
        <v>0</v>
      </c>
      <c r="V362" s="15">
        <v>0</v>
      </c>
      <c r="W362" s="15">
        <v>0</v>
      </c>
      <c r="X362" s="15">
        <v>0</v>
      </c>
      <c r="Y362" s="10">
        <f t="shared" ref="Y362:Y371" si="63">SUM(T362:X362)</f>
        <v>0</v>
      </c>
      <c r="AP362" s="6" t="s">
        <v>2184</v>
      </c>
      <c r="AQ362" s="8" t="s">
        <v>2185</v>
      </c>
      <c r="AR362" s="8" t="s">
        <v>2186</v>
      </c>
      <c r="AS362" s="8" t="s">
        <v>2186</v>
      </c>
      <c r="AT362" s="8" t="s">
        <v>2186</v>
      </c>
      <c r="AU362" s="8" t="s">
        <v>2186</v>
      </c>
      <c r="AV362" s="8" t="s">
        <v>2186</v>
      </c>
      <c r="AW362" s="8" t="s">
        <v>2186</v>
      </c>
      <c r="AX362" s="8" t="s">
        <v>2186</v>
      </c>
      <c r="AY362" s="8" t="s">
        <v>2186</v>
      </c>
      <c r="AZ362" s="8" t="s">
        <v>2186</v>
      </c>
      <c r="BA362" s="8" t="s">
        <v>2186</v>
      </c>
      <c r="BB362" s="8" t="s">
        <v>2186</v>
      </c>
      <c r="BC362" s="8" t="s">
        <v>2186</v>
      </c>
      <c r="BD362" s="8" t="s">
        <v>2186</v>
      </c>
      <c r="BE362" s="8" t="s">
        <v>2186</v>
      </c>
      <c r="BF362" s="8" t="s">
        <v>2186</v>
      </c>
      <c r="BG362" s="8" t="s">
        <v>2186</v>
      </c>
      <c r="BH362" s="8" t="s">
        <v>2187</v>
      </c>
      <c r="BI362" s="8" t="s">
        <v>2187</v>
      </c>
      <c r="BJ362" s="8" t="s">
        <v>2187</v>
      </c>
      <c r="BK362" s="8" t="s">
        <v>2187</v>
      </c>
      <c r="BL362" s="8" t="s">
        <v>2187</v>
      </c>
      <c r="BM362" s="8" t="s">
        <v>2187</v>
      </c>
      <c r="BN362" s="8" t="s">
        <v>2187</v>
      </c>
      <c r="BO362" s="8" t="s">
        <v>2187</v>
      </c>
      <c r="BP362" s="8" t="s">
        <v>2187</v>
      </c>
      <c r="BQ362" s="8" t="s">
        <v>2187</v>
      </c>
      <c r="BR362" s="8" t="s">
        <v>2187</v>
      </c>
      <c r="BS362" s="8" t="s">
        <v>2187</v>
      </c>
      <c r="BT362" s="8" t="s">
        <v>2187</v>
      </c>
      <c r="BU362" s="8" t="s">
        <v>2187</v>
      </c>
      <c r="BV362" s="8" t="s">
        <v>2187</v>
      </c>
      <c r="BW362" s="8" t="s">
        <v>2187</v>
      </c>
      <c r="BX362" s="8" t="s">
        <v>2188</v>
      </c>
      <c r="BY362" s="8" t="s">
        <v>2188</v>
      </c>
      <c r="BZ362" s="8" t="s">
        <v>2188</v>
      </c>
      <c r="CA362" s="8" t="s">
        <v>2188</v>
      </c>
      <c r="CB362" s="8" t="s">
        <v>2188</v>
      </c>
      <c r="CC362" s="8" t="s">
        <v>2188</v>
      </c>
      <c r="CD362" s="8" t="s">
        <v>2188</v>
      </c>
      <c r="CE362" s="8" t="s">
        <v>2188</v>
      </c>
      <c r="CF362" s="8" t="s">
        <v>2188</v>
      </c>
      <c r="CG362" s="8" t="s">
        <v>2188</v>
      </c>
      <c r="CH362" s="8" t="s">
        <v>2188</v>
      </c>
      <c r="CI362" s="8" t="s">
        <v>2188</v>
      </c>
      <c r="CJ362" s="8" t="s">
        <v>2188</v>
      </c>
      <c r="CK362" s="8" t="s">
        <v>2188</v>
      </c>
      <c r="CL362" s="8" t="s">
        <v>2188</v>
      </c>
      <c r="CM362" s="8" t="s">
        <v>2188</v>
      </c>
      <c r="CN362" s="8" t="s">
        <v>2189</v>
      </c>
      <c r="CO362" s="8" t="s">
        <v>2189</v>
      </c>
      <c r="CP362" s="8" t="s">
        <v>2189</v>
      </c>
      <c r="CQ362" s="8" t="s">
        <v>2189</v>
      </c>
      <c r="CR362" s="8" t="s">
        <v>2189</v>
      </c>
      <c r="CS362" s="8" t="s">
        <v>2189</v>
      </c>
      <c r="CT362" s="8" t="s">
        <v>2189</v>
      </c>
    </row>
    <row r="363" spans="1:99" x14ac:dyDescent="0.25">
      <c r="A363" s="36" t="s">
        <v>1271</v>
      </c>
      <c r="B363" s="36" t="s">
        <v>458</v>
      </c>
      <c r="C363" s="37">
        <v>4</v>
      </c>
      <c r="D363" s="38">
        <v>4</v>
      </c>
      <c r="E363" s="38">
        <v>0</v>
      </c>
      <c r="F363" s="38">
        <v>0</v>
      </c>
      <c r="G363" s="38">
        <v>0</v>
      </c>
      <c r="H363" s="38">
        <v>4</v>
      </c>
      <c r="I363" s="38">
        <v>0</v>
      </c>
      <c r="J363" s="39">
        <v>0</v>
      </c>
      <c r="K363" s="34">
        <f t="shared" si="62"/>
        <v>4</v>
      </c>
      <c r="L363" s="8">
        <v>5</v>
      </c>
      <c r="S363" s="40" t="s">
        <v>1588</v>
      </c>
      <c r="T363" s="41">
        <v>0</v>
      </c>
      <c r="U363" s="41">
        <v>0</v>
      </c>
      <c r="V363" s="41">
        <v>0</v>
      </c>
      <c r="W363" s="41">
        <v>0</v>
      </c>
      <c r="X363" s="41">
        <v>0</v>
      </c>
      <c r="Y363" s="10">
        <f t="shared" si="63"/>
        <v>0</v>
      </c>
      <c r="AP363" s="6" t="s">
        <v>53</v>
      </c>
      <c r="AQ363" s="8" t="s">
        <v>2190</v>
      </c>
      <c r="AR363" s="8" t="s">
        <v>2190</v>
      </c>
      <c r="AS363" s="8" t="s">
        <v>2190</v>
      </c>
      <c r="AT363" s="8" t="s">
        <v>1585</v>
      </c>
      <c r="AU363" s="8" t="s">
        <v>1585</v>
      </c>
      <c r="AV363" s="8" t="s">
        <v>1585</v>
      </c>
      <c r="AW363" s="8" t="s">
        <v>1585</v>
      </c>
      <c r="AX363" s="8" t="s">
        <v>2191</v>
      </c>
      <c r="AY363" s="8" t="s">
        <v>2191</v>
      </c>
      <c r="AZ363" s="8" t="s">
        <v>1585</v>
      </c>
      <c r="BA363" s="8" t="s">
        <v>1585</v>
      </c>
      <c r="BB363" s="8" t="s">
        <v>1585</v>
      </c>
      <c r="BC363" s="8" t="s">
        <v>1585</v>
      </c>
      <c r="BD363" s="8" t="s">
        <v>1585</v>
      </c>
      <c r="BE363" s="8" t="s">
        <v>1585</v>
      </c>
      <c r="BF363" s="8" t="s">
        <v>1585</v>
      </c>
      <c r="BG363" s="8" t="s">
        <v>1585</v>
      </c>
      <c r="BH363" s="8" t="s">
        <v>1585</v>
      </c>
      <c r="BI363" s="8" t="s">
        <v>1585</v>
      </c>
      <c r="BJ363" s="8" t="s">
        <v>1585</v>
      </c>
      <c r="BK363" s="8" t="s">
        <v>1585</v>
      </c>
      <c r="BL363" s="8" t="s">
        <v>1585</v>
      </c>
      <c r="BM363" s="8" t="s">
        <v>1585</v>
      </c>
      <c r="BN363" s="8" t="s">
        <v>1585</v>
      </c>
      <c r="BO363" s="8" t="s">
        <v>1585</v>
      </c>
      <c r="BP363" s="8" t="s">
        <v>1585</v>
      </c>
      <c r="BQ363" s="8" t="s">
        <v>1585</v>
      </c>
      <c r="BR363" s="8" t="s">
        <v>1585</v>
      </c>
      <c r="BS363" s="8" t="s">
        <v>1585</v>
      </c>
      <c r="BT363" s="8" t="s">
        <v>1585</v>
      </c>
      <c r="BU363" s="8" t="s">
        <v>1585</v>
      </c>
      <c r="BV363" s="8" t="s">
        <v>1585</v>
      </c>
      <c r="BW363" s="8" t="s">
        <v>1585</v>
      </c>
      <c r="BX363" s="8" t="s">
        <v>1585</v>
      </c>
      <c r="BY363" s="8" t="s">
        <v>1585</v>
      </c>
      <c r="BZ363" s="8" t="s">
        <v>1585</v>
      </c>
      <c r="CA363" s="8" t="s">
        <v>1585</v>
      </c>
      <c r="CB363" s="8" t="s">
        <v>1585</v>
      </c>
      <c r="CC363" s="8" t="s">
        <v>1585</v>
      </c>
      <c r="CD363" s="8" t="s">
        <v>1585</v>
      </c>
      <c r="CE363" s="8" t="s">
        <v>1585</v>
      </c>
      <c r="CF363" s="8" t="s">
        <v>1585</v>
      </c>
      <c r="CG363" s="8" t="s">
        <v>1585</v>
      </c>
      <c r="CH363" s="8" t="s">
        <v>1585</v>
      </c>
      <c r="CI363" s="8" t="s">
        <v>1585</v>
      </c>
      <c r="CJ363" s="8" t="s">
        <v>1585</v>
      </c>
      <c r="CK363" s="8" t="s">
        <v>1585</v>
      </c>
      <c r="CL363" s="8" t="s">
        <v>1585</v>
      </c>
      <c r="CM363" s="8" t="s">
        <v>1585</v>
      </c>
      <c r="CN363" s="8" t="s">
        <v>1585</v>
      </c>
      <c r="CO363" s="8" t="s">
        <v>1585</v>
      </c>
      <c r="CP363" s="8" t="s">
        <v>1585</v>
      </c>
      <c r="CQ363" s="8" t="s">
        <v>1585</v>
      </c>
      <c r="CR363" s="8" t="s">
        <v>1585</v>
      </c>
      <c r="CS363" s="8" t="s">
        <v>1585</v>
      </c>
      <c r="CT363" s="8" t="s">
        <v>1585</v>
      </c>
    </row>
    <row r="364" spans="1:99" x14ac:dyDescent="0.25">
      <c r="A364" s="31" t="s">
        <v>264</v>
      </c>
      <c r="B364" s="31" t="s">
        <v>654</v>
      </c>
      <c r="C364" s="32">
        <v>5</v>
      </c>
      <c r="D364" s="33">
        <v>5</v>
      </c>
      <c r="E364" s="33">
        <v>0</v>
      </c>
      <c r="F364" s="33">
        <v>1</v>
      </c>
      <c r="G364" s="33">
        <v>0</v>
      </c>
      <c r="H364" s="33">
        <v>4</v>
      </c>
      <c r="I364" s="33">
        <v>0</v>
      </c>
      <c r="J364" s="34">
        <v>0</v>
      </c>
      <c r="K364" s="34">
        <f t="shared" si="62"/>
        <v>5</v>
      </c>
      <c r="S364" s="10" t="s">
        <v>1589</v>
      </c>
      <c r="T364" s="15">
        <v>0</v>
      </c>
      <c r="U364" s="15">
        <v>0</v>
      </c>
      <c r="V364" s="15">
        <v>0</v>
      </c>
      <c r="W364" s="15">
        <v>0</v>
      </c>
      <c r="X364" s="15">
        <v>0</v>
      </c>
      <c r="Y364" s="10">
        <f t="shared" si="63"/>
        <v>0</v>
      </c>
      <c r="AP364" s="6" t="s">
        <v>2192</v>
      </c>
      <c r="AQ364" s="12"/>
      <c r="AR364" s="12"/>
      <c r="AS364" s="12"/>
      <c r="AT364" s="6" t="s">
        <v>1588</v>
      </c>
      <c r="AY364" s="6" t="s">
        <v>1589</v>
      </c>
      <c r="BE364" s="6" t="s">
        <v>1590</v>
      </c>
      <c r="BM364" s="6" t="s">
        <v>1591</v>
      </c>
      <c r="BR364" s="6" t="s">
        <v>1592</v>
      </c>
      <c r="BV364" s="6"/>
      <c r="BW364" s="6" t="s">
        <v>1593</v>
      </c>
      <c r="BZ364" s="6" t="s">
        <v>2193</v>
      </c>
      <c r="CB364" s="6" t="s">
        <v>1594</v>
      </c>
      <c r="CE364" s="6" t="s">
        <v>2194</v>
      </c>
      <c r="CJ364" s="6" t="s">
        <v>1595</v>
      </c>
      <c r="CQ364" s="6" t="s">
        <v>1596</v>
      </c>
    </row>
    <row r="365" spans="1:99" x14ac:dyDescent="0.25">
      <c r="A365" s="31" t="s">
        <v>264</v>
      </c>
      <c r="B365" s="31" t="s">
        <v>458</v>
      </c>
      <c r="C365" s="32">
        <v>33</v>
      </c>
      <c r="D365" s="33">
        <v>33</v>
      </c>
      <c r="E365" s="33">
        <v>0</v>
      </c>
      <c r="F365" s="33">
        <v>2</v>
      </c>
      <c r="G365" s="33">
        <v>0</v>
      </c>
      <c r="H365" s="33">
        <v>5</v>
      </c>
      <c r="I365" s="33">
        <v>26</v>
      </c>
      <c r="J365" s="34">
        <v>0</v>
      </c>
      <c r="K365" s="34">
        <f t="shared" si="62"/>
        <v>33</v>
      </c>
      <c r="L365" s="8">
        <v>38</v>
      </c>
      <c r="S365" s="40" t="s">
        <v>1590</v>
      </c>
      <c r="T365" s="41">
        <v>0</v>
      </c>
      <c r="U365" s="41">
        <v>0</v>
      </c>
      <c r="V365" s="41">
        <v>0</v>
      </c>
      <c r="W365" s="41">
        <v>0</v>
      </c>
      <c r="X365" s="41">
        <v>0</v>
      </c>
      <c r="Y365" s="10">
        <f t="shared" si="63"/>
        <v>0</v>
      </c>
      <c r="AP365" s="20" t="s">
        <v>2195</v>
      </c>
      <c r="AQ365" s="20" t="s">
        <v>1587</v>
      </c>
      <c r="AU365" s="20" t="s">
        <v>1588</v>
      </c>
      <c r="AZ365" s="20" t="s">
        <v>1589</v>
      </c>
      <c r="BG365" s="20" t="s">
        <v>1590</v>
      </c>
      <c r="BO365" s="20" t="s">
        <v>1591</v>
      </c>
      <c r="BS365" s="20" t="s">
        <v>1592</v>
      </c>
      <c r="BX365" s="20" t="s">
        <v>1593</v>
      </c>
      <c r="BZ365" s="20"/>
      <c r="CA365" s="20" t="s">
        <v>2193</v>
      </c>
      <c r="CC365" s="20" t="s">
        <v>1594</v>
      </c>
      <c r="CF365" s="20" t="s">
        <v>2194</v>
      </c>
      <c r="CJ365" s="20" t="s">
        <v>1595</v>
      </c>
      <c r="CR365" s="20" t="s">
        <v>60</v>
      </c>
      <c r="CS365" s="20"/>
    </row>
    <row r="366" spans="1:99" x14ac:dyDescent="0.25">
      <c r="A366" s="36" t="s">
        <v>154</v>
      </c>
      <c r="B366" s="36" t="s">
        <v>654</v>
      </c>
      <c r="C366" s="37">
        <v>11</v>
      </c>
      <c r="D366" s="38">
        <v>11</v>
      </c>
      <c r="E366" s="38">
        <v>0</v>
      </c>
      <c r="F366" s="38">
        <v>2</v>
      </c>
      <c r="G366" s="38">
        <v>0</v>
      </c>
      <c r="H366" s="38">
        <v>9</v>
      </c>
      <c r="I366" s="38">
        <v>0</v>
      </c>
      <c r="J366" s="39">
        <v>0</v>
      </c>
      <c r="K366" s="34">
        <f t="shared" si="62"/>
        <v>11</v>
      </c>
      <c r="S366" s="10" t="s">
        <v>1591</v>
      </c>
      <c r="T366" s="15">
        <v>0</v>
      </c>
      <c r="U366" s="15">
        <v>1</v>
      </c>
      <c r="V366" s="15">
        <v>0</v>
      </c>
      <c r="W366" s="15">
        <v>0</v>
      </c>
      <c r="X366" s="15">
        <v>0</v>
      </c>
      <c r="Y366" s="10">
        <f t="shared" si="63"/>
        <v>1</v>
      </c>
      <c r="AP366" s="6" t="s">
        <v>2192</v>
      </c>
      <c r="AQ366" s="8"/>
      <c r="AR366" s="8"/>
      <c r="AS366" s="8"/>
      <c r="AT366" s="8">
        <v>700</v>
      </c>
      <c r="AU366" s="8"/>
      <c r="AV366" s="8"/>
      <c r="AW366" s="8"/>
      <c r="AX366" s="8"/>
      <c r="AY366" s="8">
        <v>700</v>
      </c>
      <c r="AZ366" s="8"/>
      <c r="BA366" s="8"/>
      <c r="BB366" s="8"/>
      <c r="BC366" s="8"/>
      <c r="BD366" s="8"/>
      <c r="BE366" s="8">
        <v>700</v>
      </c>
      <c r="BF366" s="8"/>
      <c r="BG366" s="8"/>
      <c r="BH366" s="8"/>
      <c r="BI366" s="8"/>
      <c r="BJ366" s="8"/>
      <c r="BK366" s="8"/>
      <c r="BL366" s="8"/>
      <c r="BM366" s="8">
        <v>700</v>
      </c>
      <c r="BN366" s="8"/>
      <c r="BO366" s="8"/>
      <c r="BP366" s="8"/>
      <c r="BQ366" s="8"/>
      <c r="BR366" s="8">
        <v>700</v>
      </c>
      <c r="BS366" s="63"/>
      <c r="BT366" s="8"/>
      <c r="BU366" s="8"/>
      <c r="BV366" s="8"/>
      <c r="BW366" s="8">
        <v>700</v>
      </c>
      <c r="BX366" s="8"/>
      <c r="BY366" s="8"/>
      <c r="BZ366" s="8"/>
      <c r="CA366" s="8"/>
      <c r="CB366" s="8">
        <v>700</v>
      </c>
      <c r="CC366" s="8"/>
      <c r="CD366" s="8"/>
      <c r="CE366" s="8"/>
      <c r="CF366" s="8"/>
      <c r="CG366" s="8"/>
      <c r="CH366" s="52"/>
      <c r="CI366" s="52"/>
      <c r="CJ366" s="8">
        <v>700</v>
      </c>
      <c r="CK366" s="8"/>
      <c r="CL366" s="8"/>
      <c r="CM366" s="8"/>
      <c r="CN366" s="8"/>
      <c r="CQ366" s="8">
        <v>700</v>
      </c>
    </row>
    <row r="367" spans="1:99" x14ac:dyDescent="0.25">
      <c r="A367" s="36" t="s">
        <v>154</v>
      </c>
      <c r="B367" s="36" t="s">
        <v>479</v>
      </c>
      <c r="C367" s="37">
        <v>33</v>
      </c>
      <c r="D367" s="38">
        <v>33</v>
      </c>
      <c r="E367" s="38">
        <v>0</v>
      </c>
      <c r="F367" s="38">
        <v>0</v>
      </c>
      <c r="G367" s="38">
        <v>0</v>
      </c>
      <c r="H367" s="42">
        <v>2</v>
      </c>
      <c r="I367" s="38">
        <v>31</v>
      </c>
      <c r="J367" s="39">
        <v>0</v>
      </c>
      <c r="K367" s="34">
        <f t="shared" si="62"/>
        <v>33</v>
      </c>
      <c r="S367" s="40" t="s">
        <v>1592</v>
      </c>
      <c r="T367" s="41">
        <v>0</v>
      </c>
      <c r="U367" s="41">
        <v>1</v>
      </c>
      <c r="V367" s="41">
        <v>0</v>
      </c>
      <c r="W367" s="41">
        <v>4</v>
      </c>
      <c r="X367" s="41">
        <v>0</v>
      </c>
      <c r="Y367" s="10">
        <f t="shared" si="63"/>
        <v>5</v>
      </c>
      <c r="AP367" s="6" t="s">
        <v>2196</v>
      </c>
      <c r="AQ367" s="35">
        <v>0</v>
      </c>
      <c r="AR367" s="35">
        <v>0</v>
      </c>
      <c r="AS367" s="35">
        <v>0</v>
      </c>
      <c r="AT367" s="35">
        <v>0</v>
      </c>
      <c r="AU367" s="35">
        <v>0</v>
      </c>
      <c r="AV367" s="35">
        <v>0</v>
      </c>
      <c r="AW367" s="35">
        <v>0</v>
      </c>
      <c r="AX367" s="64">
        <v>0</v>
      </c>
      <c r="AY367" s="64">
        <v>0</v>
      </c>
      <c r="AZ367" s="35">
        <v>0</v>
      </c>
      <c r="BA367" s="35">
        <v>0</v>
      </c>
      <c r="BB367" s="35">
        <v>0</v>
      </c>
      <c r="BC367" s="35">
        <v>0</v>
      </c>
      <c r="BD367" s="35">
        <v>0</v>
      </c>
      <c r="BE367" s="35">
        <v>0</v>
      </c>
      <c r="BF367" s="35">
        <v>0</v>
      </c>
      <c r="BG367" s="35">
        <v>0</v>
      </c>
      <c r="BH367" s="35">
        <v>0</v>
      </c>
      <c r="BI367" s="35">
        <v>0</v>
      </c>
      <c r="BJ367" s="35">
        <v>0</v>
      </c>
      <c r="BK367" s="35">
        <v>0</v>
      </c>
      <c r="BL367" s="35">
        <v>0</v>
      </c>
      <c r="BM367" s="65">
        <v>0</v>
      </c>
      <c r="BN367" s="35">
        <v>0</v>
      </c>
      <c r="BO367" s="35">
        <v>0</v>
      </c>
      <c r="BP367" s="35">
        <v>0</v>
      </c>
      <c r="BQ367" s="35">
        <v>0</v>
      </c>
      <c r="BR367" s="8">
        <v>0</v>
      </c>
      <c r="BS367" s="8">
        <v>0</v>
      </c>
      <c r="BT367" s="8">
        <v>0</v>
      </c>
      <c r="BU367" s="8">
        <v>0</v>
      </c>
      <c r="BV367" s="8">
        <v>0</v>
      </c>
      <c r="BW367" s="8">
        <v>0</v>
      </c>
      <c r="BX367" s="8">
        <v>0</v>
      </c>
      <c r="BY367" s="8">
        <v>0</v>
      </c>
      <c r="BZ367" s="8">
        <v>0</v>
      </c>
      <c r="CA367" s="8">
        <v>0</v>
      </c>
      <c r="CB367" s="8">
        <v>0</v>
      </c>
      <c r="CC367" s="8">
        <v>0</v>
      </c>
      <c r="CD367" s="8">
        <v>0</v>
      </c>
      <c r="CE367" s="8">
        <v>0</v>
      </c>
      <c r="CF367" s="8">
        <v>0</v>
      </c>
      <c r="CG367" s="8">
        <v>0</v>
      </c>
      <c r="CH367" s="52">
        <v>0</v>
      </c>
      <c r="CI367" s="52">
        <v>0</v>
      </c>
      <c r="CJ367" s="8">
        <v>0</v>
      </c>
      <c r="CK367" s="8">
        <v>0</v>
      </c>
      <c r="CL367" s="8">
        <v>0</v>
      </c>
      <c r="CM367" s="52">
        <v>0</v>
      </c>
      <c r="CN367" s="52">
        <v>0</v>
      </c>
      <c r="CO367" s="52">
        <v>0</v>
      </c>
      <c r="CP367" s="52">
        <v>0</v>
      </c>
      <c r="CQ367" s="52">
        <v>0</v>
      </c>
      <c r="CR367" s="8">
        <v>0</v>
      </c>
      <c r="CS367" s="8">
        <v>0</v>
      </c>
      <c r="CT367" s="8">
        <v>0</v>
      </c>
      <c r="CU367" s="6" t="s">
        <v>2196</v>
      </c>
    </row>
    <row r="368" spans="1:99" x14ac:dyDescent="0.25">
      <c r="A368" s="36" t="s">
        <v>154</v>
      </c>
      <c r="B368" s="36" t="s">
        <v>458</v>
      </c>
      <c r="C368" s="37">
        <v>336</v>
      </c>
      <c r="D368" s="38">
        <v>330</v>
      </c>
      <c r="E368" s="38">
        <v>7</v>
      </c>
      <c r="F368" s="38">
        <v>38</v>
      </c>
      <c r="G368" s="38">
        <v>4</v>
      </c>
      <c r="H368" s="38">
        <v>123</v>
      </c>
      <c r="I368" s="38">
        <v>158</v>
      </c>
      <c r="J368" s="39">
        <v>0</v>
      </c>
      <c r="K368" s="34">
        <f t="shared" si="62"/>
        <v>330</v>
      </c>
      <c r="L368" s="8">
        <f>SUM(K366:K368)</f>
        <v>374</v>
      </c>
      <c r="S368" s="10" t="s">
        <v>1593</v>
      </c>
      <c r="T368" s="15">
        <v>0</v>
      </c>
      <c r="U368" s="15">
        <v>3</v>
      </c>
      <c r="V368" s="15">
        <v>0</v>
      </c>
      <c r="W368" s="15">
        <v>9</v>
      </c>
      <c r="X368" s="15">
        <v>26</v>
      </c>
      <c r="Y368" s="10">
        <f t="shared" si="63"/>
        <v>38</v>
      </c>
      <c r="AP368" s="6" t="s">
        <v>2197</v>
      </c>
      <c r="AQ368" s="35">
        <v>0</v>
      </c>
      <c r="AR368" s="35">
        <v>0</v>
      </c>
      <c r="AS368" s="35">
        <v>0</v>
      </c>
      <c r="AT368" s="35">
        <v>0</v>
      </c>
      <c r="AU368" s="35">
        <v>0</v>
      </c>
      <c r="AV368" s="35">
        <v>0</v>
      </c>
      <c r="AW368" s="35">
        <v>0</v>
      </c>
      <c r="AX368" s="64">
        <v>0</v>
      </c>
      <c r="AY368" s="64">
        <v>0</v>
      </c>
      <c r="AZ368" s="35">
        <v>0</v>
      </c>
      <c r="BA368" s="35">
        <v>0</v>
      </c>
      <c r="BB368" s="35">
        <v>0</v>
      </c>
      <c r="BC368" s="35">
        <v>0</v>
      </c>
      <c r="BD368" s="35">
        <v>0</v>
      </c>
      <c r="BE368" s="35">
        <v>0</v>
      </c>
      <c r="BF368" s="35">
        <v>0</v>
      </c>
      <c r="BG368" s="35">
        <v>0</v>
      </c>
      <c r="BH368" s="35">
        <v>0</v>
      </c>
      <c r="BI368" s="35">
        <v>0</v>
      </c>
      <c r="BJ368" s="35">
        <v>0</v>
      </c>
      <c r="BK368" s="35">
        <v>0</v>
      </c>
      <c r="BL368" s="35">
        <v>0</v>
      </c>
      <c r="BM368" s="65">
        <v>0</v>
      </c>
      <c r="BN368" s="35">
        <v>0</v>
      </c>
      <c r="BO368" s="35">
        <v>0</v>
      </c>
      <c r="BP368" s="35">
        <v>0</v>
      </c>
      <c r="BQ368" s="35">
        <v>0</v>
      </c>
      <c r="BR368" s="8">
        <v>0</v>
      </c>
      <c r="BS368" s="8">
        <v>0</v>
      </c>
      <c r="BT368" s="8">
        <v>0</v>
      </c>
      <c r="BU368" s="8">
        <v>0</v>
      </c>
      <c r="BV368" s="8">
        <v>0</v>
      </c>
      <c r="BW368" s="8">
        <v>0</v>
      </c>
      <c r="BX368" s="8">
        <v>0</v>
      </c>
      <c r="BY368" s="8">
        <v>0</v>
      </c>
      <c r="BZ368" s="8">
        <v>0</v>
      </c>
      <c r="CA368" s="8">
        <v>0</v>
      </c>
      <c r="CB368" s="8">
        <v>0</v>
      </c>
      <c r="CC368" s="8">
        <v>0</v>
      </c>
      <c r="CD368" s="8">
        <v>0</v>
      </c>
      <c r="CE368" s="8">
        <v>0</v>
      </c>
      <c r="CF368" s="8">
        <v>0</v>
      </c>
      <c r="CG368" s="8">
        <v>0</v>
      </c>
      <c r="CH368" s="52">
        <v>0</v>
      </c>
      <c r="CI368" s="52">
        <v>0</v>
      </c>
      <c r="CJ368" s="8">
        <v>0</v>
      </c>
      <c r="CK368" s="8">
        <v>0</v>
      </c>
      <c r="CL368" s="8">
        <v>0</v>
      </c>
      <c r="CM368" s="52">
        <v>0</v>
      </c>
      <c r="CN368" s="52">
        <v>0</v>
      </c>
      <c r="CO368" s="52">
        <v>0</v>
      </c>
      <c r="CP368" s="52">
        <v>0</v>
      </c>
      <c r="CQ368" s="52">
        <v>0</v>
      </c>
      <c r="CR368" s="8">
        <v>0</v>
      </c>
      <c r="CS368" s="8">
        <v>0</v>
      </c>
      <c r="CT368" s="8">
        <v>0</v>
      </c>
      <c r="CU368" s="6" t="s">
        <v>2197</v>
      </c>
    </row>
    <row r="369" spans="1:117" x14ac:dyDescent="0.25">
      <c r="A369" s="31" t="s">
        <v>80</v>
      </c>
      <c r="B369" s="31" t="s">
        <v>654</v>
      </c>
      <c r="C369" s="32">
        <v>163</v>
      </c>
      <c r="D369" s="33">
        <v>157</v>
      </c>
      <c r="E369" s="33">
        <v>7</v>
      </c>
      <c r="F369" s="33">
        <v>28</v>
      </c>
      <c r="G369" s="33">
        <v>3</v>
      </c>
      <c r="H369" s="33">
        <v>119</v>
      </c>
      <c r="I369" s="33">
        <v>0</v>
      </c>
      <c r="J369" s="34">
        <v>0</v>
      </c>
      <c r="K369" s="34">
        <f t="shared" si="62"/>
        <v>157</v>
      </c>
      <c r="S369" s="40" t="s">
        <v>1594</v>
      </c>
      <c r="T369" s="41">
        <v>7</v>
      </c>
      <c r="U369" s="41">
        <v>40</v>
      </c>
      <c r="V369" s="41">
        <v>4</v>
      </c>
      <c r="W369" s="41">
        <v>134</v>
      </c>
      <c r="X369" s="41">
        <v>189</v>
      </c>
      <c r="Y369" s="10">
        <f t="shared" si="63"/>
        <v>374</v>
      </c>
      <c r="Z369" s="8"/>
      <c r="AP369" s="6" t="s">
        <v>2198</v>
      </c>
      <c r="AQ369" s="35">
        <v>0</v>
      </c>
      <c r="AR369" s="35">
        <v>0</v>
      </c>
      <c r="AS369" s="35">
        <v>0</v>
      </c>
      <c r="AT369" s="35">
        <v>0</v>
      </c>
      <c r="AU369" s="35">
        <v>0</v>
      </c>
      <c r="AV369" s="35">
        <v>0</v>
      </c>
      <c r="AW369" s="35">
        <v>0</v>
      </c>
      <c r="AX369" s="64">
        <v>0</v>
      </c>
      <c r="AY369" s="64">
        <v>0</v>
      </c>
      <c r="AZ369" s="35">
        <v>0</v>
      </c>
      <c r="BA369" s="35">
        <v>0</v>
      </c>
      <c r="BB369" s="66">
        <v>1</v>
      </c>
      <c r="BC369" s="35">
        <v>0</v>
      </c>
      <c r="BD369" s="35">
        <v>0</v>
      </c>
      <c r="BE369" s="35">
        <v>0</v>
      </c>
      <c r="BF369" s="35">
        <v>0</v>
      </c>
      <c r="BG369" s="35">
        <v>0</v>
      </c>
      <c r="BH369" s="35">
        <v>0</v>
      </c>
      <c r="BI369" s="35">
        <v>0</v>
      </c>
      <c r="BJ369" s="35">
        <v>0</v>
      </c>
      <c r="BK369" s="35">
        <v>0</v>
      </c>
      <c r="BL369" s="35">
        <v>0</v>
      </c>
      <c r="BM369" s="65">
        <v>0</v>
      </c>
      <c r="BN369" s="35">
        <v>0</v>
      </c>
      <c r="BO369" s="35">
        <v>0</v>
      </c>
      <c r="BP369" s="35">
        <v>0</v>
      </c>
      <c r="BQ369" s="35">
        <v>0</v>
      </c>
      <c r="BR369" s="8">
        <v>0</v>
      </c>
      <c r="BS369" s="8">
        <v>0</v>
      </c>
      <c r="BT369" s="8">
        <v>0</v>
      </c>
      <c r="BU369" s="8">
        <v>0</v>
      </c>
      <c r="BV369" s="8">
        <v>0</v>
      </c>
      <c r="BW369" s="8">
        <v>0</v>
      </c>
      <c r="BX369" s="8">
        <v>0</v>
      </c>
      <c r="BY369" s="8">
        <v>0</v>
      </c>
      <c r="BZ369" s="8">
        <v>0</v>
      </c>
      <c r="CA369" s="8">
        <v>0</v>
      </c>
      <c r="CB369" s="8">
        <v>0</v>
      </c>
      <c r="CC369" s="8">
        <v>0</v>
      </c>
      <c r="CD369" s="8">
        <v>0</v>
      </c>
      <c r="CE369" s="8">
        <v>0</v>
      </c>
      <c r="CF369" s="8">
        <v>0</v>
      </c>
      <c r="CG369" s="8">
        <v>0</v>
      </c>
      <c r="CH369" s="52">
        <v>0</v>
      </c>
      <c r="CI369" s="52">
        <v>0</v>
      </c>
      <c r="CJ369" s="8">
        <v>0</v>
      </c>
      <c r="CK369" s="8">
        <v>0</v>
      </c>
      <c r="CL369" s="8">
        <v>0</v>
      </c>
      <c r="CM369" s="52">
        <v>0</v>
      </c>
      <c r="CN369" s="52">
        <v>0</v>
      </c>
      <c r="CO369" s="52">
        <v>0</v>
      </c>
      <c r="CP369" s="52">
        <v>0</v>
      </c>
      <c r="CQ369" s="52">
        <v>0</v>
      </c>
      <c r="CR369" s="8">
        <v>0</v>
      </c>
      <c r="CS369" s="8">
        <v>0</v>
      </c>
      <c r="CT369" s="8">
        <v>0</v>
      </c>
      <c r="CU369" s="6" t="s">
        <v>2198</v>
      </c>
      <c r="DA369" s="8"/>
    </row>
    <row r="370" spans="1:117" x14ac:dyDescent="0.25">
      <c r="A370" s="31" t="s">
        <v>80</v>
      </c>
      <c r="B370" s="31" t="s">
        <v>479</v>
      </c>
      <c r="C370" s="32">
        <v>86</v>
      </c>
      <c r="D370" s="33">
        <v>86</v>
      </c>
      <c r="E370" s="33">
        <v>0</v>
      </c>
      <c r="F370" s="43">
        <v>6</v>
      </c>
      <c r="G370" s="33">
        <v>0</v>
      </c>
      <c r="H370" s="43">
        <v>79</v>
      </c>
      <c r="I370" s="33">
        <v>1</v>
      </c>
      <c r="J370" s="34">
        <v>0</v>
      </c>
      <c r="K370" s="34">
        <f t="shared" si="62"/>
        <v>86</v>
      </c>
      <c r="S370" s="10" t="s">
        <v>1595</v>
      </c>
      <c r="T370" s="15">
        <v>93</v>
      </c>
      <c r="U370" s="15">
        <v>190</v>
      </c>
      <c r="V370" s="15">
        <v>66</v>
      </c>
      <c r="W370" s="15">
        <v>355</v>
      </c>
      <c r="X370" s="15">
        <v>820</v>
      </c>
      <c r="Y370" s="10">
        <f t="shared" si="63"/>
        <v>1524</v>
      </c>
      <c r="Z370" s="8"/>
      <c r="AP370" s="6" t="s">
        <v>2199</v>
      </c>
      <c r="AQ370" s="35">
        <v>0</v>
      </c>
      <c r="AR370" s="35">
        <v>0</v>
      </c>
      <c r="AS370" s="35">
        <v>0</v>
      </c>
      <c r="AT370" s="35">
        <v>0</v>
      </c>
      <c r="AU370" s="35">
        <v>0</v>
      </c>
      <c r="AV370" s="35">
        <v>0</v>
      </c>
      <c r="AW370" s="35">
        <v>0</v>
      </c>
      <c r="AX370" s="64">
        <v>0</v>
      </c>
      <c r="AY370" s="64">
        <v>0</v>
      </c>
      <c r="AZ370" s="35">
        <v>0</v>
      </c>
      <c r="BA370" s="35">
        <v>0</v>
      </c>
      <c r="BB370" s="66">
        <v>1</v>
      </c>
      <c r="BC370" s="35">
        <v>0</v>
      </c>
      <c r="BD370" s="35">
        <v>0</v>
      </c>
      <c r="BE370" s="35">
        <v>0</v>
      </c>
      <c r="BF370" s="35">
        <v>0</v>
      </c>
      <c r="BG370" s="35">
        <v>0</v>
      </c>
      <c r="BH370" s="35">
        <v>0</v>
      </c>
      <c r="BI370" s="35">
        <v>0</v>
      </c>
      <c r="BJ370" s="35">
        <v>0</v>
      </c>
      <c r="BK370" s="35">
        <v>0</v>
      </c>
      <c r="BL370" s="35">
        <v>0</v>
      </c>
      <c r="BM370" s="67">
        <v>0</v>
      </c>
      <c r="BN370" s="35">
        <v>0</v>
      </c>
      <c r="BO370" s="35">
        <v>0</v>
      </c>
      <c r="BP370" s="35">
        <v>0</v>
      </c>
      <c r="BQ370" s="35">
        <v>0</v>
      </c>
      <c r="BR370" s="8">
        <v>0</v>
      </c>
      <c r="BS370" s="8">
        <v>0</v>
      </c>
      <c r="BT370" s="8">
        <v>0</v>
      </c>
      <c r="BU370" s="8">
        <v>0</v>
      </c>
      <c r="BV370" s="8">
        <v>0</v>
      </c>
      <c r="BW370" s="8">
        <v>0</v>
      </c>
      <c r="BX370" s="8">
        <v>0</v>
      </c>
      <c r="BY370" s="8">
        <v>0</v>
      </c>
      <c r="BZ370" s="8">
        <v>0</v>
      </c>
      <c r="CA370" s="8">
        <v>0</v>
      </c>
      <c r="CB370" s="8">
        <v>0</v>
      </c>
      <c r="CC370" s="8">
        <v>0</v>
      </c>
      <c r="CD370" s="8">
        <v>0</v>
      </c>
      <c r="CE370" s="8">
        <v>0</v>
      </c>
      <c r="CF370" s="8">
        <v>0</v>
      </c>
      <c r="CG370" s="8">
        <v>0</v>
      </c>
      <c r="CH370" s="52">
        <v>0</v>
      </c>
      <c r="CI370" s="52">
        <v>0</v>
      </c>
      <c r="CJ370" s="8">
        <v>0</v>
      </c>
      <c r="CK370" s="8">
        <v>0</v>
      </c>
      <c r="CL370" s="8">
        <v>0</v>
      </c>
      <c r="CM370" s="52">
        <v>0</v>
      </c>
      <c r="CN370" s="52">
        <v>0</v>
      </c>
      <c r="CO370" s="52">
        <v>0</v>
      </c>
      <c r="CP370" s="52">
        <v>0</v>
      </c>
      <c r="CQ370" s="52">
        <v>0</v>
      </c>
      <c r="CR370" s="8">
        <v>0</v>
      </c>
      <c r="CS370" s="8">
        <v>0</v>
      </c>
      <c r="CT370" s="8">
        <v>0</v>
      </c>
      <c r="CU370" s="6" t="s">
        <v>2199</v>
      </c>
      <c r="CW370" s="68" t="s">
        <v>2200</v>
      </c>
      <c r="DA370" s="8"/>
      <c r="DE370" s="8"/>
      <c r="DF370" s="8"/>
      <c r="DG370" s="8"/>
      <c r="DH370" s="8"/>
      <c r="DI370" s="8"/>
      <c r="DJ370" s="8"/>
    </row>
    <row r="371" spans="1:117" x14ac:dyDescent="0.25">
      <c r="A371" s="31" t="s">
        <v>80</v>
      </c>
      <c r="B371" s="31" t="s">
        <v>650</v>
      </c>
      <c r="C371" s="32">
        <v>3</v>
      </c>
      <c r="D371" s="33">
        <v>3</v>
      </c>
      <c r="E371" s="33">
        <v>0</v>
      </c>
      <c r="F371" s="43">
        <v>3</v>
      </c>
      <c r="G371" s="33">
        <v>0</v>
      </c>
      <c r="H371" s="33">
        <v>0</v>
      </c>
      <c r="I371" s="33">
        <v>0</v>
      </c>
      <c r="J371" s="34">
        <v>0</v>
      </c>
      <c r="K371" s="34">
        <f t="shared" si="62"/>
        <v>3</v>
      </c>
      <c r="S371" s="40" t="s">
        <v>1596</v>
      </c>
      <c r="T371" s="41">
        <v>0</v>
      </c>
      <c r="U371" s="41">
        <v>0</v>
      </c>
      <c r="V371" s="41">
        <v>0</v>
      </c>
      <c r="W371" s="41">
        <v>71</v>
      </c>
      <c r="X371" s="41">
        <v>0</v>
      </c>
      <c r="Y371" s="10">
        <f t="shared" si="63"/>
        <v>71</v>
      </c>
      <c r="AP371" s="6" t="s">
        <v>2201</v>
      </c>
      <c r="AQ371" s="69">
        <v>43</v>
      </c>
      <c r="AR371" s="69">
        <v>44</v>
      </c>
      <c r="AS371" s="69">
        <v>45</v>
      </c>
      <c r="AT371" s="69">
        <v>46</v>
      </c>
      <c r="AU371" s="69">
        <v>47</v>
      </c>
      <c r="AV371" s="69">
        <v>48</v>
      </c>
      <c r="AW371" s="69">
        <v>49</v>
      </c>
      <c r="AX371" s="69">
        <v>50</v>
      </c>
      <c r="AY371" s="69">
        <v>51</v>
      </c>
      <c r="AZ371" s="69">
        <v>52</v>
      </c>
      <c r="BA371" s="69">
        <v>53</v>
      </c>
      <c r="BB371" s="69">
        <v>54</v>
      </c>
      <c r="BC371" s="69">
        <v>55</v>
      </c>
      <c r="BD371" s="69">
        <v>56</v>
      </c>
      <c r="BE371" s="69">
        <v>57</v>
      </c>
      <c r="BF371" s="69">
        <v>58</v>
      </c>
      <c r="BG371" s="69">
        <v>59</v>
      </c>
      <c r="BH371" s="69">
        <v>60</v>
      </c>
      <c r="BI371" s="69">
        <v>61</v>
      </c>
      <c r="BJ371" s="69">
        <v>62</v>
      </c>
      <c r="BK371" s="69">
        <v>63</v>
      </c>
      <c r="BL371" s="69">
        <v>64</v>
      </c>
      <c r="BM371" s="69">
        <v>65</v>
      </c>
      <c r="BN371" s="69">
        <v>66</v>
      </c>
      <c r="BO371" s="69">
        <v>67</v>
      </c>
      <c r="BP371" s="69">
        <v>68</v>
      </c>
      <c r="BQ371" s="69">
        <v>69</v>
      </c>
      <c r="BR371" s="69">
        <v>70</v>
      </c>
      <c r="BS371" s="69">
        <v>71</v>
      </c>
      <c r="BT371" s="69">
        <v>72</v>
      </c>
      <c r="BU371" s="69">
        <v>73</v>
      </c>
      <c r="BV371" s="69">
        <v>74</v>
      </c>
      <c r="BW371" s="69">
        <v>75</v>
      </c>
      <c r="BX371" s="69">
        <v>76</v>
      </c>
      <c r="BY371" s="69">
        <v>77</v>
      </c>
      <c r="BZ371" s="69">
        <v>78</v>
      </c>
      <c r="CA371" s="69">
        <v>79</v>
      </c>
      <c r="CB371" s="69">
        <v>80</v>
      </c>
      <c r="CC371" s="69">
        <v>81</v>
      </c>
      <c r="CD371" s="69">
        <v>82</v>
      </c>
      <c r="CE371" s="69">
        <v>83</v>
      </c>
      <c r="CF371" s="69">
        <v>84</v>
      </c>
      <c r="CG371" s="69">
        <v>85</v>
      </c>
      <c r="CH371" s="69">
        <v>86</v>
      </c>
      <c r="CI371" s="69" t="s">
        <v>1571</v>
      </c>
      <c r="CJ371" s="69" t="s">
        <v>1567</v>
      </c>
      <c r="CK371" s="69" t="s">
        <v>1572</v>
      </c>
      <c r="CL371" s="69" t="s">
        <v>1568</v>
      </c>
      <c r="CM371" s="69" t="s">
        <v>1573</v>
      </c>
      <c r="CN371" s="69" t="s">
        <v>1569</v>
      </c>
      <c r="CO371" s="69" t="s">
        <v>1574</v>
      </c>
      <c r="CP371" s="69" t="s">
        <v>1570</v>
      </c>
      <c r="CQ371" s="69" t="s">
        <v>1575</v>
      </c>
      <c r="CR371" s="69">
        <v>96</v>
      </c>
      <c r="CS371" s="69" t="s">
        <v>2507</v>
      </c>
      <c r="CT371" s="69" t="s">
        <v>2530</v>
      </c>
      <c r="CW371" s="70" t="s">
        <v>2202</v>
      </c>
      <c r="CX371" s="6" t="s">
        <v>2203</v>
      </c>
      <c r="CY371" s="6" t="s">
        <v>2195</v>
      </c>
      <c r="DA371" s="6" t="s">
        <v>2204</v>
      </c>
      <c r="DE371" s="8"/>
      <c r="DF371" s="8"/>
      <c r="DG371" s="8"/>
      <c r="DH371" s="8"/>
      <c r="DI371" s="8"/>
      <c r="DJ371" s="8"/>
    </row>
    <row r="372" spans="1:117" x14ac:dyDescent="0.25">
      <c r="A372" s="31" t="s">
        <v>80</v>
      </c>
      <c r="B372" s="31" t="s">
        <v>1305</v>
      </c>
      <c r="C372" s="32">
        <v>1</v>
      </c>
      <c r="D372" s="33">
        <v>1</v>
      </c>
      <c r="E372" s="33">
        <v>0</v>
      </c>
      <c r="F372" s="33">
        <v>0</v>
      </c>
      <c r="G372" s="33">
        <v>0</v>
      </c>
      <c r="H372" s="33">
        <v>1</v>
      </c>
      <c r="I372" s="33">
        <v>0</v>
      </c>
      <c r="J372" s="34">
        <v>0</v>
      </c>
      <c r="K372" s="34">
        <f t="shared" si="62"/>
        <v>1</v>
      </c>
      <c r="T372" s="6">
        <f>SUM(T361:T371)</f>
        <v>100</v>
      </c>
      <c r="U372" s="6">
        <f>SUM(U361:U371)</f>
        <v>235</v>
      </c>
      <c r="V372" s="6">
        <f>SUM(V361:V371)</f>
        <v>70</v>
      </c>
      <c r="W372" s="6">
        <f>SUM(W361:W371)</f>
        <v>573</v>
      </c>
      <c r="X372" s="6">
        <f>SUM(X361:X371)</f>
        <v>1035</v>
      </c>
      <c r="Y372" s="10">
        <f>SUM(T372:X372)</f>
        <v>2013</v>
      </c>
      <c r="Z372" s="8"/>
      <c r="AP372" s="10" t="s">
        <v>2205</v>
      </c>
      <c r="AQ372" s="69">
        <v>364</v>
      </c>
      <c r="AR372" s="69">
        <v>349</v>
      </c>
      <c r="AS372" s="69">
        <v>510</v>
      </c>
      <c r="AT372" s="69">
        <v>535</v>
      </c>
      <c r="AU372" s="71">
        <v>579</v>
      </c>
      <c r="AV372" s="69">
        <v>91</v>
      </c>
      <c r="AW372" s="69">
        <v>181</v>
      </c>
      <c r="AX372" s="51">
        <v>166</v>
      </c>
      <c r="AY372" s="51">
        <v>123</v>
      </c>
      <c r="AZ372" s="69">
        <v>6</v>
      </c>
      <c r="BA372" s="69">
        <v>0</v>
      </c>
      <c r="BB372" s="69">
        <v>1</v>
      </c>
      <c r="BC372" s="69">
        <v>0</v>
      </c>
      <c r="BD372" s="69">
        <v>0</v>
      </c>
      <c r="BE372" s="69">
        <v>0</v>
      </c>
      <c r="BF372" s="69">
        <v>0</v>
      </c>
      <c r="BG372" s="69">
        <v>0</v>
      </c>
      <c r="BH372" s="69">
        <v>0</v>
      </c>
      <c r="BI372" s="69">
        <v>0</v>
      </c>
      <c r="BJ372" s="69">
        <v>0</v>
      </c>
      <c r="BK372" s="69">
        <v>0</v>
      </c>
      <c r="BL372" s="69">
        <v>0</v>
      </c>
      <c r="BM372" s="69">
        <v>0</v>
      </c>
      <c r="BN372" s="69">
        <v>0</v>
      </c>
      <c r="BO372" s="69">
        <v>0</v>
      </c>
      <c r="BP372" s="72">
        <v>1</v>
      </c>
      <c r="BQ372" s="69">
        <v>0</v>
      </c>
      <c r="BR372" s="15">
        <v>0</v>
      </c>
      <c r="BS372" s="15">
        <v>0</v>
      </c>
      <c r="BT372" s="15">
        <v>0</v>
      </c>
      <c r="BU372" s="15">
        <v>0</v>
      </c>
      <c r="BV372" s="15">
        <v>0</v>
      </c>
      <c r="BW372" s="15">
        <v>0</v>
      </c>
      <c r="BX372" s="15">
        <v>0</v>
      </c>
      <c r="BY372" s="15">
        <v>0</v>
      </c>
      <c r="BZ372" s="15">
        <v>0</v>
      </c>
      <c r="CA372" s="15">
        <v>0</v>
      </c>
      <c r="CB372" s="15">
        <v>0</v>
      </c>
      <c r="CC372" s="15">
        <v>0</v>
      </c>
      <c r="CD372" s="15">
        <v>0</v>
      </c>
      <c r="CE372" s="15">
        <v>0</v>
      </c>
      <c r="CF372" s="15">
        <v>0</v>
      </c>
      <c r="CG372" s="15">
        <v>0</v>
      </c>
      <c r="CH372" s="48">
        <v>0</v>
      </c>
      <c r="CI372" s="48">
        <v>0</v>
      </c>
      <c r="CJ372" s="15">
        <v>0</v>
      </c>
      <c r="CK372" s="15">
        <v>0</v>
      </c>
      <c r="CL372" s="15">
        <v>0</v>
      </c>
      <c r="CM372" s="48">
        <v>0</v>
      </c>
      <c r="CN372" s="48">
        <v>0</v>
      </c>
      <c r="CO372" s="48">
        <v>0</v>
      </c>
      <c r="CP372" s="48">
        <v>0</v>
      </c>
      <c r="CQ372" s="48">
        <v>0</v>
      </c>
      <c r="CR372" s="48">
        <v>0</v>
      </c>
      <c r="CS372" s="48">
        <v>0</v>
      </c>
      <c r="CT372" s="48">
        <v>0</v>
      </c>
      <c r="CU372" s="6" t="s">
        <v>2205</v>
      </c>
      <c r="CW372" s="6" t="s">
        <v>2206</v>
      </c>
      <c r="CX372" s="6" t="s">
        <v>2207</v>
      </c>
      <c r="CY372" s="6" t="s">
        <v>2208</v>
      </c>
      <c r="DA372" s="8">
        <v>4</v>
      </c>
      <c r="DC372" s="8"/>
      <c r="DD372" s="8"/>
      <c r="DE372" s="8"/>
      <c r="DF372" s="8"/>
      <c r="DG372" s="8"/>
      <c r="DH372" s="8"/>
      <c r="DI372" s="8"/>
      <c r="DJ372" s="8"/>
    </row>
    <row r="373" spans="1:117" x14ac:dyDescent="0.25">
      <c r="A373" s="31" t="s">
        <v>80</v>
      </c>
      <c r="B373" s="31" t="s">
        <v>458</v>
      </c>
      <c r="C373" s="32">
        <v>1285</v>
      </c>
      <c r="D373" s="33">
        <v>1277</v>
      </c>
      <c r="E373" s="33">
        <v>86</v>
      </c>
      <c r="F373" s="33">
        <v>153</v>
      </c>
      <c r="G373" s="33">
        <v>63</v>
      </c>
      <c r="H373" s="33">
        <v>156</v>
      </c>
      <c r="I373" s="33">
        <v>819</v>
      </c>
      <c r="J373" s="34">
        <v>0</v>
      </c>
      <c r="K373" s="34">
        <f t="shared" si="62"/>
        <v>1277</v>
      </c>
      <c r="L373" s="8">
        <f>SUM(K369:K373)</f>
        <v>1524</v>
      </c>
      <c r="AP373" s="10" t="s">
        <v>2209</v>
      </c>
      <c r="AQ373" s="69">
        <v>0</v>
      </c>
      <c r="AR373" s="69">
        <v>0</v>
      </c>
      <c r="AS373" s="69">
        <v>0</v>
      </c>
      <c r="AT373" s="69">
        <v>0</v>
      </c>
      <c r="AU373" s="69">
        <v>0</v>
      </c>
      <c r="AV373" s="69">
        <v>415</v>
      </c>
      <c r="AW373" s="69">
        <v>435</v>
      </c>
      <c r="AX373" s="51">
        <v>345</v>
      </c>
      <c r="AY373" s="51">
        <v>433</v>
      </c>
      <c r="AZ373" s="69">
        <v>457</v>
      </c>
      <c r="BA373" s="71">
        <v>568</v>
      </c>
      <c r="BB373" s="69">
        <v>453</v>
      </c>
      <c r="BC373" s="69">
        <v>391</v>
      </c>
      <c r="BD373" s="69">
        <v>236</v>
      </c>
      <c r="BE373" s="69">
        <v>35</v>
      </c>
      <c r="BF373" s="69">
        <v>44</v>
      </c>
      <c r="BG373" s="69">
        <v>12</v>
      </c>
      <c r="BH373" s="15">
        <v>15</v>
      </c>
      <c r="BI373" s="15">
        <v>11</v>
      </c>
      <c r="BJ373" s="15">
        <v>1</v>
      </c>
      <c r="BK373" s="69">
        <v>0</v>
      </c>
      <c r="BL373" s="48">
        <v>0</v>
      </c>
      <c r="BM373" s="69">
        <v>0</v>
      </c>
      <c r="BN373" s="69">
        <v>0</v>
      </c>
      <c r="BO373" s="69">
        <v>0</v>
      </c>
      <c r="BP373" s="72">
        <v>1</v>
      </c>
      <c r="BQ373" s="69">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v>0</v>
      </c>
      <c r="CH373" s="48">
        <v>0</v>
      </c>
      <c r="CI373" s="48">
        <v>0</v>
      </c>
      <c r="CJ373" s="15">
        <v>0</v>
      </c>
      <c r="CK373" s="15">
        <v>0</v>
      </c>
      <c r="CL373" s="15">
        <v>0</v>
      </c>
      <c r="CM373" s="48">
        <v>0</v>
      </c>
      <c r="CN373" s="48">
        <v>0</v>
      </c>
      <c r="CO373" s="48">
        <v>0</v>
      </c>
      <c r="CP373" s="48">
        <v>0</v>
      </c>
      <c r="CQ373" s="48">
        <v>0</v>
      </c>
      <c r="CR373" s="48">
        <v>0</v>
      </c>
      <c r="CS373" s="48">
        <v>0</v>
      </c>
      <c r="CT373" s="48">
        <v>0</v>
      </c>
      <c r="CU373" s="6" t="s">
        <v>2209</v>
      </c>
      <c r="CW373" s="6" t="s">
        <v>2210</v>
      </c>
      <c r="CX373" s="6" t="s">
        <v>2211</v>
      </c>
      <c r="CY373" s="6" t="s">
        <v>2206</v>
      </c>
      <c r="DA373" s="8">
        <v>6</v>
      </c>
      <c r="DE373" s="8"/>
      <c r="DF373" s="8"/>
      <c r="DG373" s="8"/>
      <c r="DH373" s="8"/>
      <c r="DI373" s="8"/>
      <c r="DJ373" s="8"/>
    </row>
    <row r="374" spans="1:117" x14ac:dyDescent="0.25">
      <c r="A374" s="36" t="s">
        <v>60</v>
      </c>
      <c r="B374" s="36" t="s">
        <v>479</v>
      </c>
      <c r="C374" s="37">
        <v>72</v>
      </c>
      <c r="D374" s="38">
        <v>71</v>
      </c>
      <c r="E374" s="38">
        <v>0</v>
      </c>
      <c r="F374" s="38">
        <v>0</v>
      </c>
      <c r="G374" s="38">
        <v>0</v>
      </c>
      <c r="H374" s="38">
        <v>71</v>
      </c>
      <c r="I374" s="38">
        <v>0</v>
      </c>
      <c r="J374" s="39">
        <v>0</v>
      </c>
      <c r="K374" s="34">
        <f t="shared" si="62"/>
        <v>71</v>
      </c>
      <c r="L374" s="8">
        <v>71</v>
      </c>
      <c r="AP374" s="10" t="s">
        <v>2212</v>
      </c>
      <c r="AQ374" s="69">
        <v>0</v>
      </c>
      <c r="AR374" s="69">
        <v>0</v>
      </c>
      <c r="AS374" s="69">
        <v>0</v>
      </c>
      <c r="AT374" s="69">
        <v>0</v>
      </c>
      <c r="AU374" s="69">
        <v>0</v>
      </c>
      <c r="AV374" s="69">
        <v>0</v>
      </c>
      <c r="AW374" s="69">
        <v>0</v>
      </c>
      <c r="AX374" s="69">
        <v>0</v>
      </c>
      <c r="AY374" s="69">
        <v>0</v>
      </c>
      <c r="AZ374" s="69">
        <v>2</v>
      </c>
      <c r="BA374" s="69">
        <v>10</v>
      </c>
      <c r="BB374" s="69">
        <v>51</v>
      </c>
      <c r="BC374" s="69">
        <v>115</v>
      </c>
      <c r="BD374" s="69">
        <v>428</v>
      </c>
      <c r="BE374" s="71">
        <v>525</v>
      </c>
      <c r="BF374" s="69">
        <v>467</v>
      </c>
      <c r="BG374" s="69">
        <v>379</v>
      </c>
      <c r="BH374" s="15">
        <v>320</v>
      </c>
      <c r="BI374" s="15">
        <v>115</v>
      </c>
      <c r="BJ374" s="69">
        <v>91</v>
      </c>
      <c r="BK374" s="69">
        <v>54</v>
      </c>
      <c r="BL374" s="48">
        <v>62</v>
      </c>
      <c r="BM374" s="69">
        <v>37</v>
      </c>
      <c r="BN374" s="69">
        <v>45</v>
      </c>
      <c r="BO374" s="69">
        <v>34</v>
      </c>
      <c r="BP374" s="69">
        <v>33</v>
      </c>
      <c r="BQ374" s="69">
        <v>0</v>
      </c>
      <c r="BR374" s="15">
        <v>7</v>
      </c>
      <c r="BS374" s="15">
        <v>0</v>
      </c>
      <c r="BT374" s="15">
        <v>0</v>
      </c>
      <c r="BU374" s="15">
        <v>0</v>
      </c>
      <c r="BV374" s="15">
        <v>0</v>
      </c>
      <c r="BW374" s="15">
        <v>0</v>
      </c>
      <c r="BX374" s="15">
        <v>0</v>
      </c>
      <c r="BY374" s="15">
        <v>0</v>
      </c>
      <c r="BZ374" s="15">
        <v>0</v>
      </c>
      <c r="CA374" s="15">
        <v>0</v>
      </c>
      <c r="CB374" s="15">
        <v>0</v>
      </c>
      <c r="CC374" s="15">
        <v>0</v>
      </c>
      <c r="CD374" s="15">
        <v>0</v>
      </c>
      <c r="CE374" s="15">
        <v>0</v>
      </c>
      <c r="CF374" s="73">
        <v>1</v>
      </c>
      <c r="CG374" s="15">
        <v>0</v>
      </c>
      <c r="CH374" s="48">
        <v>0</v>
      </c>
      <c r="CI374" s="48">
        <v>0</v>
      </c>
      <c r="CJ374" s="15">
        <v>0</v>
      </c>
      <c r="CK374" s="15">
        <v>0</v>
      </c>
      <c r="CL374" s="15">
        <v>0</v>
      </c>
      <c r="CM374" s="48">
        <v>0</v>
      </c>
      <c r="CN374" s="48">
        <v>0</v>
      </c>
      <c r="CO374" s="48">
        <v>0</v>
      </c>
      <c r="CP374" s="48">
        <v>0</v>
      </c>
      <c r="CQ374" s="48">
        <v>0</v>
      </c>
      <c r="CR374" s="48">
        <v>0</v>
      </c>
      <c r="CS374" s="48">
        <v>0</v>
      </c>
      <c r="CT374" s="48">
        <v>0</v>
      </c>
      <c r="CU374" s="6" t="s">
        <v>2212</v>
      </c>
      <c r="CW374" s="6" t="s">
        <v>2213</v>
      </c>
      <c r="CX374" s="6" t="s">
        <v>2214</v>
      </c>
      <c r="CY374" s="6" t="s">
        <v>2215</v>
      </c>
      <c r="CZ374" s="6" t="s">
        <v>2216</v>
      </c>
      <c r="DA374" s="8">
        <v>5</v>
      </c>
      <c r="DD374" s="8"/>
      <c r="DE374" s="8"/>
      <c r="DF374" s="8"/>
      <c r="DG374" s="8"/>
      <c r="DH374" s="8"/>
      <c r="DI374" s="8"/>
      <c r="DJ374" s="8"/>
    </row>
    <row r="375" spans="1:117" x14ac:dyDescent="0.25">
      <c r="A375" s="31" t="s">
        <v>2159</v>
      </c>
      <c r="B375" s="51"/>
      <c r="C375" s="51">
        <f t="shared" ref="C375:L375" si="64">SUM(C361:C374)</f>
        <v>2034</v>
      </c>
      <c r="D375" s="51">
        <f t="shared" si="64"/>
        <v>2013</v>
      </c>
      <c r="E375" s="51">
        <f t="shared" si="64"/>
        <v>100</v>
      </c>
      <c r="F375" s="51">
        <f t="shared" si="64"/>
        <v>235</v>
      </c>
      <c r="G375" s="51">
        <f t="shared" si="64"/>
        <v>70</v>
      </c>
      <c r="H375" s="51">
        <f t="shared" si="64"/>
        <v>573</v>
      </c>
      <c r="I375" s="51">
        <f t="shared" si="64"/>
        <v>1035</v>
      </c>
      <c r="J375" s="51">
        <f t="shared" si="64"/>
        <v>0</v>
      </c>
      <c r="K375" s="51">
        <f t="shared" si="64"/>
        <v>2013</v>
      </c>
      <c r="L375" s="8">
        <f t="shared" si="64"/>
        <v>2013</v>
      </c>
      <c r="S375" s="10" t="s">
        <v>2158</v>
      </c>
      <c r="T375" s="10" t="s">
        <v>70</v>
      </c>
      <c r="U375" s="10" t="s">
        <v>85</v>
      </c>
      <c r="V375" s="10" t="s">
        <v>73</v>
      </c>
      <c r="W375" s="10" t="s">
        <v>79</v>
      </c>
      <c r="X375" s="10" t="s">
        <v>82</v>
      </c>
      <c r="Y375" s="10" t="s">
        <v>1578</v>
      </c>
      <c r="AP375" s="47" t="s">
        <v>2217</v>
      </c>
      <c r="AQ375" s="69">
        <v>0</v>
      </c>
      <c r="AR375" s="69">
        <v>0</v>
      </c>
      <c r="AS375" s="69">
        <v>0</v>
      </c>
      <c r="AT375" s="69">
        <v>0</v>
      </c>
      <c r="AU375" s="69">
        <v>0</v>
      </c>
      <c r="AV375" s="69">
        <v>0</v>
      </c>
      <c r="AW375" s="69">
        <v>0</v>
      </c>
      <c r="AX375" s="69">
        <v>0</v>
      </c>
      <c r="AY375" s="69">
        <v>0</v>
      </c>
      <c r="AZ375" s="69">
        <v>0</v>
      </c>
      <c r="BA375" s="69">
        <v>0</v>
      </c>
      <c r="BB375" s="69">
        <v>13</v>
      </c>
      <c r="BC375" s="69">
        <v>33</v>
      </c>
      <c r="BD375" s="69">
        <v>51</v>
      </c>
      <c r="BE375" s="69">
        <v>28</v>
      </c>
      <c r="BF375" s="69">
        <v>181</v>
      </c>
      <c r="BG375" s="69">
        <v>177</v>
      </c>
      <c r="BH375" s="48">
        <v>386</v>
      </c>
      <c r="BI375" s="48">
        <v>395</v>
      </c>
      <c r="BJ375" s="71">
        <v>522</v>
      </c>
      <c r="BK375" s="69">
        <v>271</v>
      </c>
      <c r="BL375" s="48">
        <v>333</v>
      </c>
      <c r="BM375" s="69">
        <v>316</v>
      </c>
      <c r="BN375" s="69">
        <v>325</v>
      </c>
      <c r="BO375" s="69">
        <v>83</v>
      </c>
      <c r="BP375" s="69">
        <v>73</v>
      </c>
      <c r="BQ375" s="69">
        <v>14</v>
      </c>
      <c r="BR375" s="48">
        <v>43</v>
      </c>
      <c r="BS375" s="48">
        <v>23</v>
      </c>
      <c r="BT375" s="48">
        <v>17</v>
      </c>
      <c r="BU375" s="74">
        <v>4</v>
      </c>
      <c r="BV375" s="48">
        <v>0</v>
      </c>
      <c r="BW375" s="48">
        <v>0</v>
      </c>
      <c r="BX375" s="48">
        <v>0</v>
      </c>
      <c r="BY375" s="48">
        <v>0</v>
      </c>
      <c r="BZ375" s="48">
        <v>0</v>
      </c>
      <c r="CA375" s="48">
        <v>0</v>
      </c>
      <c r="CB375" s="15">
        <v>0</v>
      </c>
      <c r="CC375" s="15">
        <v>0</v>
      </c>
      <c r="CD375" s="15">
        <v>0</v>
      </c>
      <c r="CE375" s="15">
        <v>0</v>
      </c>
      <c r="CF375" s="15">
        <v>0</v>
      </c>
      <c r="CG375" s="15">
        <v>0</v>
      </c>
      <c r="CH375" s="48">
        <v>0</v>
      </c>
      <c r="CI375" s="48">
        <v>0</v>
      </c>
      <c r="CJ375" s="15">
        <v>0</v>
      </c>
      <c r="CK375" s="15">
        <v>0</v>
      </c>
      <c r="CL375" s="15">
        <v>0</v>
      </c>
      <c r="CM375" s="48">
        <v>0</v>
      </c>
      <c r="CN375" s="48">
        <v>0</v>
      </c>
      <c r="CO375" s="48">
        <v>0</v>
      </c>
      <c r="CP375" s="48">
        <v>0</v>
      </c>
      <c r="CQ375" s="48">
        <v>0</v>
      </c>
      <c r="CR375" s="48">
        <v>0</v>
      </c>
      <c r="CS375" s="48">
        <v>0</v>
      </c>
      <c r="CT375" s="48">
        <v>0</v>
      </c>
      <c r="CU375" s="75" t="s">
        <v>2217</v>
      </c>
      <c r="CW375" s="6" t="s">
        <v>2218</v>
      </c>
      <c r="CX375" s="6" t="s">
        <v>2213</v>
      </c>
      <c r="CY375" s="6" t="s">
        <v>2219</v>
      </c>
      <c r="DA375" s="8">
        <v>4</v>
      </c>
      <c r="DD375" s="8"/>
      <c r="DE375" s="8"/>
      <c r="DF375" s="8"/>
      <c r="DG375" s="8"/>
      <c r="DH375" s="8"/>
      <c r="DJ375" s="8"/>
    </row>
    <row r="376" spans="1:117" x14ac:dyDescent="0.25">
      <c r="I376" s="6" t="s">
        <v>2220</v>
      </c>
      <c r="S376" s="10" t="s">
        <v>1587</v>
      </c>
      <c r="T376" s="15">
        <v>0</v>
      </c>
      <c r="U376" s="15">
        <v>0</v>
      </c>
      <c r="V376" s="15">
        <v>0</v>
      </c>
      <c r="W376" s="15">
        <v>0</v>
      </c>
      <c r="X376" s="15">
        <v>0</v>
      </c>
      <c r="Y376" s="10">
        <f t="shared" ref="Y376:Y385" si="65">SUM(T376:X376)</f>
        <v>0</v>
      </c>
      <c r="AP376" s="47" t="s">
        <v>2221</v>
      </c>
      <c r="AQ376" s="69">
        <v>0</v>
      </c>
      <c r="AR376" s="69">
        <v>0</v>
      </c>
      <c r="AS376" s="69">
        <v>0</v>
      </c>
      <c r="AT376" s="69">
        <v>0</v>
      </c>
      <c r="AU376" s="69">
        <v>0</v>
      </c>
      <c r="AV376" s="69">
        <v>0</v>
      </c>
      <c r="AW376" s="69">
        <v>0</v>
      </c>
      <c r="AX376" s="69">
        <v>0</v>
      </c>
      <c r="AY376" s="69">
        <v>0</v>
      </c>
      <c r="AZ376" s="69">
        <v>0</v>
      </c>
      <c r="BA376" s="69">
        <v>0</v>
      </c>
      <c r="BB376" s="69">
        <v>0</v>
      </c>
      <c r="BC376" s="69">
        <v>0</v>
      </c>
      <c r="BD376" s="69">
        <v>0</v>
      </c>
      <c r="BE376" s="69">
        <v>0</v>
      </c>
      <c r="BF376" s="69">
        <v>0</v>
      </c>
      <c r="BG376" s="69">
        <v>0</v>
      </c>
      <c r="BH376" s="48">
        <v>0</v>
      </c>
      <c r="BI376" s="48">
        <v>0</v>
      </c>
      <c r="BJ376" s="69">
        <v>76</v>
      </c>
      <c r="BK376" s="69">
        <v>315</v>
      </c>
      <c r="BL376" s="48">
        <v>456</v>
      </c>
      <c r="BM376" s="69">
        <v>337</v>
      </c>
      <c r="BN376" s="69">
        <v>386</v>
      </c>
      <c r="BO376" s="69">
        <v>515</v>
      </c>
      <c r="BP376" s="69">
        <v>623</v>
      </c>
      <c r="BQ376" s="71">
        <v>676</v>
      </c>
      <c r="BR376" s="48">
        <v>642</v>
      </c>
      <c r="BS376" s="48">
        <v>484</v>
      </c>
      <c r="BT376" s="48">
        <v>335</v>
      </c>
      <c r="BU376" s="48">
        <v>282</v>
      </c>
      <c r="BV376" s="48">
        <v>34</v>
      </c>
      <c r="BW376" s="48">
        <v>24</v>
      </c>
      <c r="BX376" s="48">
        <v>0</v>
      </c>
      <c r="BY376" s="73">
        <v>5</v>
      </c>
      <c r="BZ376" s="15">
        <v>0</v>
      </c>
      <c r="CA376" s="15">
        <v>0</v>
      </c>
      <c r="CB376" s="15">
        <v>0</v>
      </c>
      <c r="CC376" s="15">
        <v>0</v>
      </c>
      <c r="CD376" s="15">
        <v>0</v>
      </c>
      <c r="CE376" s="15">
        <v>0</v>
      </c>
      <c r="CF376" s="15">
        <v>0</v>
      </c>
      <c r="CG376" s="15">
        <v>0</v>
      </c>
      <c r="CH376" s="48">
        <v>0</v>
      </c>
      <c r="CI376" s="48">
        <v>0</v>
      </c>
      <c r="CJ376" s="15">
        <v>0</v>
      </c>
      <c r="CK376" s="15">
        <v>0</v>
      </c>
      <c r="CL376" s="15">
        <v>0</v>
      </c>
      <c r="CM376" s="48">
        <v>0</v>
      </c>
      <c r="CN376" s="48">
        <v>0</v>
      </c>
      <c r="CO376" s="48">
        <v>0</v>
      </c>
      <c r="CP376" s="48">
        <v>0</v>
      </c>
      <c r="CQ376" s="48">
        <v>0</v>
      </c>
      <c r="CR376" s="48">
        <v>0</v>
      </c>
      <c r="CS376" s="48">
        <v>0</v>
      </c>
      <c r="CT376" s="48">
        <v>0</v>
      </c>
      <c r="CU376" s="75" t="s">
        <v>2221</v>
      </c>
      <c r="CW376" s="6" t="s">
        <v>2222</v>
      </c>
      <c r="CX376" s="6" t="s">
        <v>2223</v>
      </c>
      <c r="CY376" s="6" t="s">
        <v>2224</v>
      </c>
      <c r="DA376" s="8">
        <v>3</v>
      </c>
      <c r="DJ376" s="8"/>
    </row>
    <row r="377" spans="1:117" x14ac:dyDescent="0.25">
      <c r="S377" s="40" t="s">
        <v>1588</v>
      </c>
      <c r="T377" s="41">
        <v>0</v>
      </c>
      <c r="U377" s="41">
        <v>0</v>
      </c>
      <c r="V377" s="41">
        <v>0</v>
      </c>
      <c r="W377" s="44">
        <v>0</v>
      </c>
      <c r="X377" s="41">
        <v>0</v>
      </c>
      <c r="Y377" s="10">
        <f t="shared" si="65"/>
        <v>0</v>
      </c>
      <c r="AP377" s="76" t="s">
        <v>2225</v>
      </c>
      <c r="AQ377" s="77">
        <v>0</v>
      </c>
      <c r="AR377" s="77">
        <v>0</v>
      </c>
      <c r="AS377" s="77">
        <v>0</v>
      </c>
      <c r="AT377" s="77">
        <v>0</v>
      </c>
      <c r="AU377" s="77">
        <v>0</v>
      </c>
      <c r="AV377" s="77">
        <v>0</v>
      </c>
      <c r="AW377" s="77">
        <v>0</v>
      </c>
      <c r="AX377" s="77">
        <v>0</v>
      </c>
      <c r="AY377" s="77">
        <v>0</v>
      </c>
      <c r="AZ377" s="77">
        <v>0</v>
      </c>
      <c r="BA377" s="77">
        <v>0</v>
      </c>
      <c r="BB377" s="77">
        <v>0</v>
      </c>
      <c r="BC377" s="77">
        <v>0</v>
      </c>
      <c r="BD377" s="77">
        <v>0</v>
      </c>
      <c r="BE377" s="77">
        <v>0</v>
      </c>
      <c r="BF377" s="77">
        <v>0</v>
      </c>
      <c r="BG377" s="77">
        <v>0</v>
      </c>
      <c r="BH377" s="78">
        <v>0</v>
      </c>
      <c r="BI377" s="78">
        <v>0</v>
      </c>
      <c r="BJ377" s="78">
        <v>0</v>
      </c>
      <c r="BK377" s="78">
        <v>0</v>
      </c>
      <c r="BL377" s="78">
        <v>0</v>
      </c>
      <c r="BM377" s="78">
        <v>0</v>
      </c>
      <c r="BN377" s="78">
        <v>0</v>
      </c>
      <c r="BO377" s="78">
        <v>0</v>
      </c>
      <c r="BP377" s="78">
        <v>0</v>
      </c>
      <c r="BQ377" s="78">
        <v>1</v>
      </c>
      <c r="BR377" s="78">
        <v>17</v>
      </c>
      <c r="BS377" s="78">
        <v>191</v>
      </c>
      <c r="BT377" s="78">
        <v>358</v>
      </c>
      <c r="BU377" s="79">
        <v>504</v>
      </c>
      <c r="BV377" s="78">
        <v>472</v>
      </c>
      <c r="BW377" s="78">
        <v>341</v>
      </c>
      <c r="BX377" s="78">
        <v>212</v>
      </c>
      <c r="BY377" s="41">
        <v>104</v>
      </c>
      <c r="BZ377" s="41">
        <v>6</v>
      </c>
      <c r="CA377" s="41">
        <v>10</v>
      </c>
      <c r="CB377" s="41">
        <v>18</v>
      </c>
      <c r="CC377" s="41">
        <v>8</v>
      </c>
      <c r="CD377" s="41">
        <v>1</v>
      </c>
      <c r="CE377" s="41">
        <v>5</v>
      </c>
      <c r="CF377" s="41">
        <v>4</v>
      </c>
      <c r="CG377" s="41">
        <v>1</v>
      </c>
      <c r="CH377" s="78">
        <v>3</v>
      </c>
      <c r="CI377" s="78">
        <v>4</v>
      </c>
      <c r="CJ377" s="41">
        <v>1</v>
      </c>
      <c r="CK377" s="41">
        <v>1</v>
      </c>
      <c r="CL377" s="41">
        <v>0</v>
      </c>
      <c r="CM377" s="78">
        <v>0</v>
      </c>
      <c r="CN377" s="78">
        <v>1</v>
      </c>
      <c r="CO377" s="78">
        <v>1</v>
      </c>
      <c r="CP377" s="78">
        <v>5</v>
      </c>
      <c r="CQ377" s="78">
        <v>5</v>
      </c>
      <c r="CR377" s="78">
        <v>0</v>
      </c>
      <c r="CS377" s="78">
        <v>0</v>
      </c>
      <c r="CT377" s="78">
        <v>0</v>
      </c>
      <c r="CU377" s="75" t="s">
        <v>2225</v>
      </c>
      <c r="CW377" s="6" t="s">
        <v>2226</v>
      </c>
      <c r="CX377" s="6" t="s">
        <v>2227</v>
      </c>
      <c r="CY377" s="6" t="s">
        <v>2228</v>
      </c>
      <c r="CZ377" s="6" t="s">
        <v>2229</v>
      </c>
      <c r="DA377" s="8">
        <v>1</v>
      </c>
      <c r="DD377" s="260"/>
      <c r="DE377" s="260"/>
      <c r="DF377" s="260"/>
      <c r="DG377" s="260"/>
      <c r="DH377" s="260"/>
      <c r="DI377" s="260"/>
      <c r="DJ377" s="260"/>
      <c r="DK377" s="260"/>
      <c r="DL377" s="260"/>
      <c r="DM377" s="260"/>
    </row>
    <row r="378" spans="1:117" x14ac:dyDescent="0.25">
      <c r="S378" s="10" t="s">
        <v>1589</v>
      </c>
      <c r="T378" s="45">
        <v>0</v>
      </c>
      <c r="U378" s="45">
        <v>0</v>
      </c>
      <c r="V378" s="45">
        <v>0</v>
      </c>
      <c r="W378" s="15">
        <v>0</v>
      </c>
      <c r="X378" s="45">
        <v>0</v>
      </c>
      <c r="Y378" s="10">
        <f t="shared" si="65"/>
        <v>0</v>
      </c>
      <c r="AP378" s="80" t="s">
        <v>2230</v>
      </c>
      <c r="AQ378" s="81">
        <v>0</v>
      </c>
      <c r="AR378" s="81">
        <v>0</v>
      </c>
      <c r="AS378" s="81">
        <v>0</v>
      </c>
      <c r="AT378" s="81">
        <v>0</v>
      </c>
      <c r="AU378" s="81">
        <v>0</v>
      </c>
      <c r="AV378" s="81">
        <v>0</v>
      </c>
      <c r="AW378" s="81">
        <v>0</v>
      </c>
      <c r="AX378" s="81">
        <v>0</v>
      </c>
      <c r="AY378" s="81">
        <v>0</v>
      </c>
      <c r="AZ378" s="81">
        <v>0</v>
      </c>
      <c r="BA378" s="81">
        <v>0</v>
      </c>
      <c r="BB378" s="81">
        <v>0</v>
      </c>
      <c r="BC378" s="81">
        <v>0</v>
      </c>
      <c r="BD378" s="81">
        <v>0</v>
      </c>
      <c r="BE378" s="81">
        <v>0</v>
      </c>
      <c r="BF378" s="81">
        <v>0</v>
      </c>
      <c r="BG378" s="81">
        <v>0</v>
      </c>
      <c r="BH378" s="82">
        <v>0</v>
      </c>
      <c r="BI378" s="82">
        <v>0</v>
      </c>
      <c r="BJ378" s="82">
        <v>0</v>
      </c>
      <c r="BK378" s="82">
        <v>0</v>
      </c>
      <c r="BL378" s="82">
        <v>0</v>
      </c>
      <c r="BM378" s="82">
        <v>0</v>
      </c>
      <c r="BN378" s="82">
        <v>0</v>
      </c>
      <c r="BO378" s="82">
        <v>0</v>
      </c>
      <c r="BP378" s="82">
        <v>0</v>
      </c>
      <c r="BQ378" s="82">
        <v>0</v>
      </c>
      <c r="BR378" s="82">
        <v>0</v>
      </c>
      <c r="BS378" s="78">
        <v>0</v>
      </c>
      <c r="BT378" s="78">
        <v>0</v>
      </c>
      <c r="BU378" s="78">
        <v>6</v>
      </c>
      <c r="BV378" s="78">
        <v>246</v>
      </c>
      <c r="BW378" s="78">
        <v>415</v>
      </c>
      <c r="BX378" s="78">
        <v>512</v>
      </c>
      <c r="BY378" s="83">
        <v>673</v>
      </c>
      <c r="BZ378" s="41">
        <v>630</v>
      </c>
      <c r="CA378" s="41">
        <v>167</v>
      </c>
      <c r="CB378" s="41">
        <v>133</v>
      </c>
      <c r="CC378" s="41">
        <v>58</v>
      </c>
      <c r="CD378" s="41">
        <v>37</v>
      </c>
      <c r="CE378" s="41">
        <v>54</v>
      </c>
      <c r="CF378" s="41">
        <v>20</v>
      </c>
      <c r="CG378" s="41">
        <v>29</v>
      </c>
      <c r="CH378" s="78">
        <v>19</v>
      </c>
      <c r="CI378" s="78">
        <v>13</v>
      </c>
      <c r="CJ378" s="41">
        <v>15</v>
      </c>
      <c r="CK378" s="41">
        <v>17</v>
      </c>
      <c r="CL378" s="41">
        <v>26</v>
      </c>
      <c r="CM378" s="78">
        <v>37</v>
      </c>
      <c r="CN378" s="78">
        <v>44</v>
      </c>
      <c r="CO378" s="78">
        <v>6</v>
      </c>
      <c r="CP378" s="78">
        <v>30</v>
      </c>
      <c r="CQ378" s="78">
        <v>12</v>
      </c>
      <c r="CR378" s="78">
        <v>1</v>
      </c>
      <c r="CS378" s="78">
        <v>5</v>
      </c>
      <c r="CT378" s="78">
        <v>2</v>
      </c>
      <c r="CU378" s="75" t="s">
        <v>2230</v>
      </c>
      <c r="CW378" s="6" t="s">
        <v>2231</v>
      </c>
      <c r="CX378" s="6" t="s">
        <v>2232</v>
      </c>
      <c r="CY378" s="6" t="s">
        <v>2233</v>
      </c>
      <c r="DA378" s="8">
        <v>1</v>
      </c>
      <c r="DD378" s="260"/>
      <c r="DE378" s="261"/>
      <c r="DF378" s="261"/>
      <c r="DG378" s="261"/>
      <c r="DH378" s="261"/>
      <c r="DI378" s="261"/>
      <c r="DJ378" s="260"/>
      <c r="DK378" s="260"/>
      <c r="DL378" s="260"/>
      <c r="DM378" s="260"/>
    </row>
    <row r="379" spans="1:117" x14ac:dyDescent="0.25">
      <c r="S379" s="40" t="s">
        <v>1590</v>
      </c>
      <c r="T379" s="46">
        <v>0</v>
      </c>
      <c r="U379" s="46">
        <v>0</v>
      </c>
      <c r="V379" s="46">
        <v>0</v>
      </c>
      <c r="W379" s="46">
        <v>0</v>
      </c>
      <c r="X379" s="46">
        <v>0</v>
      </c>
      <c r="Y379" s="10">
        <f t="shared" si="65"/>
        <v>0</v>
      </c>
      <c r="AP379" s="80" t="s">
        <v>2234</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23</v>
      </c>
      <c r="CA379" s="41">
        <v>411</v>
      </c>
      <c r="CB379" s="41">
        <v>433</v>
      </c>
      <c r="CC379" s="41">
        <v>597</v>
      </c>
      <c r="CD379" s="17">
        <v>867</v>
      </c>
      <c r="CE379" s="41">
        <v>827</v>
      </c>
      <c r="CF379" s="41">
        <v>693</v>
      </c>
      <c r="CG379" s="41">
        <v>241</v>
      </c>
      <c r="CH379" s="78">
        <v>137</v>
      </c>
      <c r="CI379" s="78">
        <v>205</v>
      </c>
      <c r="CJ379" s="41">
        <v>220</v>
      </c>
      <c r="CK379" s="41">
        <v>213</v>
      </c>
      <c r="CL379" s="41">
        <v>189</v>
      </c>
      <c r="CM379" s="78">
        <v>72</v>
      </c>
      <c r="CN379" s="78">
        <v>99</v>
      </c>
      <c r="CO379" s="78">
        <v>137</v>
      </c>
      <c r="CP379" s="78">
        <v>134</v>
      </c>
      <c r="CQ379" s="78">
        <v>58</v>
      </c>
      <c r="CR379" s="78">
        <v>50</v>
      </c>
      <c r="CS379" s="78">
        <v>22</v>
      </c>
      <c r="CT379" s="78">
        <v>35</v>
      </c>
      <c r="CU379" s="75" t="s">
        <v>2234</v>
      </c>
      <c r="CW379" s="6" t="s">
        <v>2235</v>
      </c>
      <c r="CX379" s="6" t="s">
        <v>2236</v>
      </c>
      <c r="CY379" s="6" t="s">
        <v>2237</v>
      </c>
      <c r="DA379" s="8">
        <v>0</v>
      </c>
      <c r="DD379" s="260"/>
    </row>
    <row r="380" spans="1:117" x14ac:dyDescent="0.25">
      <c r="S380" s="47" t="s">
        <v>1591</v>
      </c>
      <c r="T380" s="48">
        <v>0</v>
      </c>
      <c r="U380" s="48">
        <v>0</v>
      </c>
      <c r="V380" s="48">
        <v>0</v>
      </c>
      <c r="W380" s="48">
        <v>0</v>
      </c>
      <c r="X380" s="48">
        <v>0</v>
      </c>
      <c r="Y380" s="47">
        <f t="shared" si="65"/>
        <v>0</v>
      </c>
      <c r="AP380" s="80" t="s">
        <v>2238</v>
      </c>
      <c r="AQ380" s="41">
        <v>0</v>
      </c>
      <c r="AR380" s="41">
        <v>0</v>
      </c>
      <c r="AS380" s="41">
        <v>0</v>
      </c>
      <c r="AT380" s="41">
        <v>0</v>
      </c>
      <c r="AU380" s="41">
        <v>0</v>
      </c>
      <c r="AV380" s="41">
        <v>0</v>
      </c>
      <c r="AW380" s="41">
        <v>0</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16</v>
      </c>
      <c r="CF380" s="41">
        <v>305</v>
      </c>
      <c r="CG380" s="78">
        <v>915</v>
      </c>
      <c r="CH380" s="78">
        <v>766</v>
      </c>
      <c r="CI380" s="78">
        <v>582</v>
      </c>
      <c r="CJ380" s="41">
        <v>801</v>
      </c>
      <c r="CK380" s="41">
        <v>815</v>
      </c>
      <c r="CL380" s="41">
        <v>821</v>
      </c>
      <c r="CM380" s="79">
        <v>1021</v>
      </c>
      <c r="CN380" s="78">
        <v>669</v>
      </c>
      <c r="CO380" s="78">
        <v>752</v>
      </c>
      <c r="CP380" s="78">
        <v>402</v>
      </c>
      <c r="CQ380" s="78">
        <v>403</v>
      </c>
      <c r="CR380" s="78">
        <v>370</v>
      </c>
      <c r="CS380" s="78">
        <v>371</v>
      </c>
      <c r="CT380" s="78">
        <v>113</v>
      </c>
      <c r="CU380" s="75" t="s">
        <v>2238</v>
      </c>
      <c r="CW380" s="6" t="s">
        <v>2174</v>
      </c>
      <c r="CX380" s="6" t="s">
        <v>2239</v>
      </c>
      <c r="CY380" s="6" t="s">
        <v>2239</v>
      </c>
      <c r="DA380" s="8">
        <v>3</v>
      </c>
      <c r="DD380" s="260"/>
      <c r="DE380" s="10" t="s">
        <v>2161</v>
      </c>
      <c r="DF380" s="10" t="s">
        <v>70</v>
      </c>
      <c r="DG380" s="10" t="s">
        <v>85</v>
      </c>
      <c r="DH380" s="10" t="s">
        <v>73</v>
      </c>
      <c r="DI380" s="10" t="s">
        <v>79</v>
      </c>
      <c r="DJ380" s="10" t="s">
        <v>82</v>
      </c>
      <c r="DK380" s="10" t="s">
        <v>2162</v>
      </c>
    </row>
    <row r="381" spans="1:117" x14ac:dyDescent="0.25">
      <c r="S381" s="40" t="s">
        <v>1592</v>
      </c>
      <c r="T381" s="49">
        <v>0</v>
      </c>
      <c r="U381" s="49">
        <v>1</v>
      </c>
      <c r="V381" s="49">
        <v>0</v>
      </c>
      <c r="W381" s="49">
        <v>0</v>
      </c>
      <c r="X381" s="49">
        <v>0</v>
      </c>
      <c r="Y381" s="10">
        <f t="shared" si="65"/>
        <v>1</v>
      </c>
      <c r="AP381" s="80" t="s">
        <v>2240</v>
      </c>
      <c r="AQ381" s="41">
        <v>0</v>
      </c>
      <c r="AR381" s="41">
        <v>0</v>
      </c>
      <c r="AS381" s="41">
        <v>0</v>
      </c>
      <c r="AT381" s="41">
        <v>0</v>
      </c>
      <c r="AU381" s="41">
        <v>0</v>
      </c>
      <c r="AV381" s="41">
        <v>0</v>
      </c>
      <c r="AW381" s="41">
        <v>0</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41">
        <v>0</v>
      </c>
      <c r="BW381" s="41">
        <v>0</v>
      </c>
      <c r="BX381" s="41">
        <v>0</v>
      </c>
      <c r="BY381" s="41">
        <v>0</v>
      </c>
      <c r="BZ381" s="41">
        <v>0</v>
      </c>
      <c r="CA381" s="41">
        <v>0</v>
      </c>
      <c r="CB381" s="41">
        <v>0</v>
      </c>
      <c r="CC381" s="41">
        <v>0</v>
      </c>
      <c r="CD381" s="41">
        <v>0</v>
      </c>
      <c r="CE381" s="41">
        <v>0</v>
      </c>
      <c r="CF381" s="41">
        <v>0</v>
      </c>
      <c r="CG381" s="41">
        <v>0</v>
      </c>
      <c r="CH381" s="78">
        <v>0</v>
      </c>
      <c r="CI381" s="78">
        <v>0</v>
      </c>
      <c r="CJ381" s="41">
        <v>0</v>
      </c>
      <c r="CK381" s="41">
        <v>0</v>
      </c>
      <c r="CL381" s="41">
        <v>0</v>
      </c>
      <c r="CM381" s="41">
        <v>12</v>
      </c>
      <c r="CN381" s="41">
        <v>366</v>
      </c>
      <c r="CO381" s="41">
        <v>420</v>
      </c>
      <c r="CP381" s="78">
        <v>634</v>
      </c>
      <c r="CQ381" s="78">
        <v>763</v>
      </c>
      <c r="CR381" s="78">
        <v>559</v>
      </c>
      <c r="CS381" s="78">
        <v>676</v>
      </c>
      <c r="CT381" s="79">
        <v>1066</v>
      </c>
      <c r="CU381" s="75" t="s">
        <v>2240</v>
      </c>
      <c r="CW381" s="6" t="s">
        <v>8919</v>
      </c>
      <c r="CX381" s="6" t="s">
        <v>2163</v>
      </c>
      <c r="CY381" s="6" t="s">
        <v>2146</v>
      </c>
      <c r="DA381" s="8">
        <v>2</v>
      </c>
      <c r="DD381" s="260"/>
      <c r="DE381" s="10" t="s">
        <v>1587</v>
      </c>
      <c r="DF381" s="15">
        <v>0</v>
      </c>
      <c r="DG381" s="15">
        <v>0</v>
      </c>
      <c r="DH381" s="15">
        <v>0</v>
      </c>
      <c r="DI381" s="15">
        <v>0</v>
      </c>
      <c r="DJ381" s="15">
        <v>0</v>
      </c>
      <c r="DK381" s="15">
        <f t="shared" ref="DK381:DK386" si="66">SUM(DF381:DJ381)</f>
        <v>0</v>
      </c>
      <c r="DL381" s="10" t="s">
        <v>1587</v>
      </c>
    </row>
    <row r="382" spans="1:117" x14ac:dyDescent="0.25">
      <c r="S382" s="10" t="s">
        <v>1593</v>
      </c>
      <c r="T382" s="50">
        <v>0</v>
      </c>
      <c r="U382" s="50">
        <v>1</v>
      </c>
      <c r="V382" s="50">
        <v>0</v>
      </c>
      <c r="W382" s="50">
        <v>4</v>
      </c>
      <c r="X382" s="50">
        <v>0</v>
      </c>
      <c r="Y382" s="10">
        <f t="shared" si="65"/>
        <v>5</v>
      </c>
      <c r="AP382" s="47" t="s">
        <v>2241</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v>0</v>
      </c>
      <c r="CH382" s="48">
        <v>0</v>
      </c>
      <c r="CI382" s="48">
        <v>0</v>
      </c>
      <c r="CJ382" s="15">
        <v>0</v>
      </c>
      <c r="CK382" s="15">
        <v>0</v>
      </c>
      <c r="CL382" s="15">
        <v>0</v>
      </c>
      <c r="CM382" s="15">
        <v>0</v>
      </c>
      <c r="CN382" s="15">
        <v>0</v>
      </c>
      <c r="CO382" s="15">
        <v>0</v>
      </c>
      <c r="CP382" s="15">
        <v>0</v>
      </c>
      <c r="CQ382" s="15">
        <v>0</v>
      </c>
      <c r="CR382" s="15">
        <v>0</v>
      </c>
      <c r="CS382" s="15">
        <v>1</v>
      </c>
      <c r="CT382" s="15">
        <v>0</v>
      </c>
      <c r="CU382" s="75" t="s">
        <v>2241</v>
      </c>
      <c r="CX382" s="6" t="s">
        <v>2242</v>
      </c>
      <c r="CY382" s="6" t="s">
        <v>8922</v>
      </c>
      <c r="DD382" s="260"/>
      <c r="DE382" s="40" t="s">
        <v>1588</v>
      </c>
      <c r="DF382" s="41">
        <v>0</v>
      </c>
      <c r="DG382" s="41">
        <v>0</v>
      </c>
      <c r="DH382" s="41">
        <v>0</v>
      </c>
      <c r="DI382" s="41">
        <v>0</v>
      </c>
      <c r="DJ382" s="41">
        <v>0</v>
      </c>
      <c r="DK382" s="15">
        <f t="shared" si="66"/>
        <v>0</v>
      </c>
      <c r="DL382" s="40" t="s">
        <v>1588</v>
      </c>
    </row>
    <row r="383" spans="1:117" x14ac:dyDescent="0.25">
      <c r="S383" s="40" t="s">
        <v>1594</v>
      </c>
      <c r="T383" s="49">
        <v>0</v>
      </c>
      <c r="U383" s="49">
        <v>2</v>
      </c>
      <c r="V383" s="49">
        <v>0</v>
      </c>
      <c r="W383" s="49">
        <v>9</v>
      </c>
      <c r="X383" s="49">
        <v>0</v>
      </c>
      <c r="Y383" s="10">
        <f t="shared" si="65"/>
        <v>11</v>
      </c>
      <c r="AP383" s="47" t="s">
        <v>2243</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0</v>
      </c>
      <c r="CF383" s="15">
        <v>0</v>
      </c>
      <c r="CG383" s="15">
        <v>0</v>
      </c>
      <c r="CH383" s="48">
        <v>0</v>
      </c>
      <c r="CI383" s="48">
        <v>0</v>
      </c>
      <c r="CJ383" s="15">
        <v>0</v>
      </c>
      <c r="CK383" s="15">
        <v>0</v>
      </c>
      <c r="CL383" s="15">
        <v>0</v>
      </c>
      <c r="CM383" s="15">
        <v>0</v>
      </c>
      <c r="CN383" s="15">
        <v>0</v>
      </c>
      <c r="CO383" s="15">
        <v>0</v>
      </c>
      <c r="CP383" s="15">
        <v>0</v>
      </c>
      <c r="CQ383" s="15">
        <v>0</v>
      </c>
      <c r="CR383" s="15">
        <v>0</v>
      </c>
      <c r="CS383" s="15">
        <v>0</v>
      </c>
      <c r="CT383" s="15">
        <v>0</v>
      </c>
      <c r="CU383" s="75" t="s">
        <v>2243</v>
      </c>
      <c r="DD383" s="260"/>
      <c r="DE383" s="10" t="s">
        <v>1589</v>
      </c>
      <c r="DF383" s="15">
        <v>0</v>
      </c>
      <c r="DG383" s="15">
        <v>0</v>
      </c>
      <c r="DH383" s="15">
        <v>0</v>
      </c>
      <c r="DI383" s="15">
        <v>0</v>
      </c>
      <c r="DJ383" s="15">
        <v>0</v>
      </c>
      <c r="DK383" s="15">
        <f t="shared" si="66"/>
        <v>0</v>
      </c>
      <c r="DL383" s="10" t="s">
        <v>1589</v>
      </c>
    </row>
    <row r="384" spans="1:117" x14ac:dyDescent="0.25">
      <c r="S384" s="10" t="s">
        <v>1595</v>
      </c>
      <c r="T384" s="50">
        <v>7</v>
      </c>
      <c r="U384" s="50">
        <v>28</v>
      </c>
      <c r="V384" s="50">
        <v>3</v>
      </c>
      <c r="W384" s="50">
        <v>119</v>
      </c>
      <c r="X384" s="50">
        <v>0</v>
      </c>
      <c r="Y384" s="10">
        <f t="shared" si="65"/>
        <v>157</v>
      </c>
      <c r="DD384" s="260"/>
      <c r="DE384" s="40" t="s">
        <v>1590</v>
      </c>
      <c r="DF384" s="41">
        <v>0</v>
      </c>
      <c r="DG384" s="41">
        <v>0</v>
      </c>
      <c r="DH384" s="41">
        <v>0</v>
      </c>
      <c r="DI384" s="41">
        <v>0</v>
      </c>
      <c r="DJ384" s="41">
        <v>0</v>
      </c>
      <c r="DK384" s="15">
        <f t="shared" si="66"/>
        <v>0</v>
      </c>
      <c r="DL384" s="40" t="s">
        <v>1590</v>
      </c>
    </row>
    <row r="385" spans="19:116" x14ac:dyDescent="0.25">
      <c r="S385" s="40" t="s">
        <v>1596</v>
      </c>
      <c r="T385" s="49">
        <v>0</v>
      </c>
      <c r="U385" s="49">
        <v>0</v>
      </c>
      <c r="V385" s="49">
        <v>0</v>
      </c>
      <c r="W385" s="49">
        <v>0</v>
      </c>
      <c r="X385" s="49">
        <v>0</v>
      </c>
      <c r="Y385" s="10">
        <f t="shared" si="65"/>
        <v>0</v>
      </c>
      <c r="AP385" s="6" t="s">
        <v>2244</v>
      </c>
      <c r="AT385" s="8">
        <v>700</v>
      </c>
      <c r="AU385" s="8"/>
      <c r="AV385" s="8"/>
      <c r="AW385" s="8"/>
      <c r="AX385" s="8"/>
      <c r="AY385" s="8">
        <v>700</v>
      </c>
      <c r="AZ385" s="8"/>
      <c r="BA385" s="8"/>
      <c r="BB385" s="8"/>
      <c r="BC385" s="8"/>
      <c r="BD385" s="8"/>
      <c r="BE385" s="8">
        <v>700</v>
      </c>
      <c r="BF385" s="8"/>
      <c r="BG385" s="8"/>
      <c r="BH385" s="8"/>
      <c r="BI385" s="8"/>
      <c r="BJ385" s="8"/>
      <c r="BK385" s="8"/>
      <c r="BL385" s="8"/>
      <c r="BM385" s="8">
        <v>700</v>
      </c>
      <c r="BN385" s="8"/>
      <c r="BO385" s="8"/>
      <c r="BP385" s="8"/>
      <c r="BQ385" s="8"/>
      <c r="BR385" s="8">
        <v>700</v>
      </c>
      <c r="BS385" s="63"/>
      <c r="BT385" s="8"/>
      <c r="BU385" s="8"/>
      <c r="BV385" s="8"/>
      <c r="BW385" s="8">
        <v>700</v>
      </c>
      <c r="BX385" s="8"/>
      <c r="BY385" s="8"/>
      <c r="BZ385" s="8"/>
      <c r="CA385" s="8"/>
      <c r="CB385" s="8">
        <v>700</v>
      </c>
      <c r="CC385" s="8"/>
      <c r="CD385" s="8"/>
      <c r="CE385" s="8"/>
      <c r="CF385" s="8"/>
      <c r="CG385" s="8"/>
      <c r="CH385" s="8"/>
      <c r="CI385" s="8"/>
      <c r="CJ385" s="8">
        <v>700</v>
      </c>
      <c r="CK385" s="8"/>
      <c r="CL385" s="8"/>
      <c r="CM385" s="8"/>
      <c r="CN385" s="8"/>
      <c r="CO385" s="8"/>
      <c r="CP385" s="8"/>
      <c r="CQ385" s="8">
        <v>700</v>
      </c>
      <c r="DD385" s="260"/>
      <c r="DE385" s="10" t="s">
        <v>1591</v>
      </c>
      <c r="DF385" s="15">
        <v>0</v>
      </c>
      <c r="DG385" s="15">
        <v>0</v>
      </c>
      <c r="DH385" s="15">
        <v>0</v>
      </c>
      <c r="DI385" s="15">
        <v>0</v>
      </c>
      <c r="DJ385" s="15">
        <v>0</v>
      </c>
      <c r="DK385" s="15">
        <f t="shared" si="66"/>
        <v>0</v>
      </c>
      <c r="DL385" s="10" t="s">
        <v>1591</v>
      </c>
    </row>
    <row r="386" spans="19:116" x14ac:dyDescent="0.25">
      <c r="T386" s="75">
        <f>SUM(T376:T384)</f>
        <v>7</v>
      </c>
      <c r="U386" s="75">
        <f>SUM(U376:U384)</f>
        <v>32</v>
      </c>
      <c r="V386" s="75">
        <f>SUM(V376:V384)</f>
        <v>3</v>
      </c>
      <c r="W386" s="75">
        <f>SUM(W376:W384)</f>
        <v>132</v>
      </c>
      <c r="X386" s="75">
        <f>SUM(X376:X384)</f>
        <v>0</v>
      </c>
      <c r="Y386" s="47">
        <f>SUM(T386:X386)</f>
        <v>174</v>
      </c>
      <c r="AP386" s="6" t="s">
        <v>2245</v>
      </c>
      <c r="AQ386" s="35">
        <v>3</v>
      </c>
      <c r="AR386" s="35">
        <v>0</v>
      </c>
      <c r="AS386" s="35">
        <v>1</v>
      </c>
      <c r="AT386" s="35">
        <v>1</v>
      </c>
      <c r="AU386" s="35">
        <v>1</v>
      </c>
      <c r="AV386" s="35">
        <v>0</v>
      </c>
      <c r="AW386" s="35">
        <v>0</v>
      </c>
      <c r="AX386" s="64">
        <v>0</v>
      </c>
      <c r="AY386" s="64">
        <v>0</v>
      </c>
      <c r="AZ386" s="35">
        <v>1</v>
      </c>
      <c r="BA386" s="35">
        <v>2</v>
      </c>
      <c r="BB386" s="35">
        <v>1</v>
      </c>
      <c r="BC386" s="35">
        <v>1</v>
      </c>
      <c r="BD386" s="35">
        <v>0</v>
      </c>
      <c r="BE386" s="35">
        <v>0</v>
      </c>
      <c r="BF386" s="35">
        <v>1</v>
      </c>
      <c r="BG386" s="35">
        <v>0</v>
      </c>
      <c r="BH386" s="35">
        <v>0</v>
      </c>
      <c r="BI386" s="35">
        <v>0</v>
      </c>
      <c r="BJ386" s="35">
        <v>1</v>
      </c>
      <c r="BK386" s="66">
        <v>1</v>
      </c>
      <c r="BL386" s="35">
        <v>0</v>
      </c>
      <c r="BM386" s="65">
        <v>0</v>
      </c>
      <c r="BN386" s="35">
        <v>0</v>
      </c>
      <c r="BO386" s="35">
        <v>0</v>
      </c>
      <c r="BP386" s="35">
        <v>0</v>
      </c>
      <c r="BQ386" s="35">
        <v>0</v>
      </c>
      <c r="BR386" s="8">
        <v>0</v>
      </c>
      <c r="BS386" s="8">
        <v>0</v>
      </c>
      <c r="BT386" s="8">
        <v>0</v>
      </c>
      <c r="BU386" s="8">
        <v>0</v>
      </c>
      <c r="BV386" s="8">
        <v>0</v>
      </c>
      <c r="BW386" s="8">
        <v>0</v>
      </c>
      <c r="BX386" s="8">
        <v>0</v>
      </c>
      <c r="BY386" s="8">
        <v>0</v>
      </c>
      <c r="BZ386" s="8">
        <v>0</v>
      </c>
      <c r="CA386" s="8">
        <v>0</v>
      </c>
      <c r="CB386" s="8">
        <v>0</v>
      </c>
      <c r="CC386" s="8">
        <v>0</v>
      </c>
      <c r="CD386" s="8">
        <v>0</v>
      </c>
      <c r="CE386" s="8">
        <v>0</v>
      </c>
      <c r="CF386" s="8">
        <v>0</v>
      </c>
      <c r="CG386" s="8">
        <v>0</v>
      </c>
      <c r="CH386" s="52">
        <v>0</v>
      </c>
      <c r="CI386" s="52">
        <v>0</v>
      </c>
      <c r="CJ386" s="8">
        <v>0</v>
      </c>
      <c r="CK386" s="8">
        <v>0</v>
      </c>
      <c r="CL386" s="8">
        <v>0</v>
      </c>
      <c r="CM386" s="8">
        <v>0</v>
      </c>
      <c r="CN386" s="8">
        <v>0</v>
      </c>
      <c r="CO386" s="8">
        <v>0</v>
      </c>
      <c r="CP386" s="8">
        <v>0</v>
      </c>
      <c r="CQ386" s="8">
        <v>0</v>
      </c>
      <c r="CR386" s="8">
        <v>0</v>
      </c>
      <c r="CS386" s="8">
        <v>0</v>
      </c>
      <c r="CT386" s="8">
        <v>0</v>
      </c>
      <c r="CU386" s="6" t="s">
        <v>2245</v>
      </c>
      <c r="DD386" s="260"/>
      <c r="DE386" s="40" t="s">
        <v>1592</v>
      </c>
      <c r="DF386" s="41">
        <v>0</v>
      </c>
      <c r="DG386" s="41">
        <v>0</v>
      </c>
      <c r="DH386" s="41">
        <v>0</v>
      </c>
      <c r="DI386" s="41">
        <v>0</v>
      </c>
      <c r="DJ386" s="41">
        <v>0</v>
      </c>
      <c r="DK386" s="15">
        <f t="shared" si="66"/>
        <v>0</v>
      </c>
      <c r="DL386" s="40" t="s">
        <v>1592</v>
      </c>
    </row>
    <row r="387" spans="19:116" x14ac:dyDescent="0.25">
      <c r="AP387" s="6" t="s">
        <v>2246</v>
      </c>
      <c r="AQ387" s="35">
        <v>3</v>
      </c>
      <c r="AR387" s="35">
        <v>3</v>
      </c>
      <c r="AS387" s="35">
        <v>1</v>
      </c>
      <c r="AT387" s="35">
        <v>1</v>
      </c>
      <c r="AU387" s="35">
        <v>1</v>
      </c>
      <c r="AV387" s="35">
        <v>0</v>
      </c>
      <c r="AW387" s="35">
        <v>0</v>
      </c>
      <c r="AX387" s="64">
        <v>0</v>
      </c>
      <c r="AY387" s="64">
        <v>1</v>
      </c>
      <c r="AZ387" s="35">
        <v>1</v>
      </c>
      <c r="BA387" s="35">
        <v>0</v>
      </c>
      <c r="BB387" s="35">
        <v>0</v>
      </c>
      <c r="BC387" s="35">
        <v>1</v>
      </c>
      <c r="BD387" s="35">
        <v>0</v>
      </c>
      <c r="BE387" s="35">
        <v>0</v>
      </c>
      <c r="BF387" s="35">
        <v>1</v>
      </c>
      <c r="BG387" s="35">
        <v>0</v>
      </c>
      <c r="BH387" s="35">
        <v>0</v>
      </c>
      <c r="BI387" s="35">
        <v>0</v>
      </c>
      <c r="BJ387" s="35">
        <v>0</v>
      </c>
      <c r="BK387" s="66">
        <v>1</v>
      </c>
      <c r="BL387" s="35">
        <v>0</v>
      </c>
      <c r="BM387" s="65">
        <v>0</v>
      </c>
      <c r="BN387" s="35">
        <v>0</v>
      </c>
      <c r="BO387" s="35">
        <v>0</v>
      </c>
      <c r="BP387" s="35">
        <v>0</v>
      </c>
      <c r="BQ387" s="35">
        <v>0</v>
      </c>
      <c r="BR387" s="8">
        <v>0</v>
      </c>
      <c r="BS387" s="8">
        <v>0</v>
      </c>
      <c r="BT387" s="8">
        <v>0</v>
      </c>
      <c r="BU387" s="8">
        <v>0</v>
      </c>
      <c r="BV387" s="8">
        <v>0</v>
      </c>
      <c r="BW387" s="8">
        <v>0</v>
      </c>
      <c r="BX387" s="8">
        <v>0</v>
      </c>
      <c r="BY387" s="8">
        <v>0</v>
      </c>
      <c r="BZ387" s="8">
        <v>0</v>
      </c>
      <c r="CA387" s="8">
        <v>0</v>
      </c>
      <c r="CB387" s="8">
        <v>0</v>
      </c>
      <c r="CC387" s="8">
        <v>0</v>
      </c>
      <c r="CD387" s="8">
        <v>0</v>
      </c>
      <c r="CE387" s="8">
        <v>0</v>
      </c>
      <c r="CF387" s="8">
        <v>0</v>
      </c>
      <c r="CG387" s="8">
        <v>0</v>
      </c>
      <c r="CH387" s="52">
        <v>0</v>
      </c>
      <c r="CI387" s="52">
        <v>0</v>
      </c>
      <c r="CJ387" s="8">
        <v>0</v>
      </c>
      <c r="CK387" s="8">
        <v>0</v>
      </c>
      <c r="CL387" s="8">
        <v>0</v>
      </c>
      <c r="CM387" s="8">
        <v>0</v>
      </c>
      <c r="CN387" s="8">
        <v>0</v>
      </c>
      <c r="CO387" s="8">
        <v>0</v>
      </c>
      <c r="CP387" s="8">
        <v>0</v>
      </c>
      <c r="CQ387" s="8">
        <v>0</v>
      </c>
      <c r="CR387" s="8">
        <v>0</v>
      </c>
      <c r="CS387" s="8">
        <v>0</v>
      </c>
      <c r="CT387" s="8">
        <v>0</v>
      </c>
      <c r="CU387" s="6" t="s">
        <v>2246</v>
      </c>
      <c r="DD387" s="260"/>
      <c r="DE387" s="10" t="s">
        <v>1593</v>
      </c>
      <c r="DF387" s="15">
        <v>0</v>
      </c>
      <c r="DG387" s="15">
        <v>0</v>
      </c>
      <c r="DH387" s="15">
        <v>0</v>
      </c>
      <c r="DI387" s="15">
        <v>0</v>
      </c>
      <c r="DJ387" s="15">
        <v>2</v>
      </c>
      <c r="DK387" s="15">
        <f t="shared" ref="DK387:DK392" si="67">SUM(DF387:DI387)</f>
        <v>0</v>
      </c>
      <c r="DL387" s="10" t="s">
        <v>1593</v>
      </c>
    </row>
    <row r="388" spans="19:116" x14ac:dyDescent="0.25">
      <c r="AP388" s="6" t="s">
        <v>2247</v>
      </c>
      <c r="AQ388" s="35">
        <v>10</v>
      </c>
      <c r="AR388" s="35">
        <v>3</v>
      </c>
      <c r="AS388" s="35">
        <v>5</v>
      </c>
      <c r="AT388" s="35">
        <v>3</v>
      </c>
      <c r="AU388" s="35">
        <v>2</v>
      </c>
      <c r="AV388" s="35">
        <v>0</v>
      </c>
      <c r="AW388" s="35">
        <v>0</v>
      </c>
      <c r="AX388" s="64">
        <v>0</v>
      </c>
      <c r="AY388" s="64">
        <v>1</v>
      </c>
      <c r="AZ388" s="35">
        <v>1</v>
      </c>
      <c r="BA388" s="35">
        <v>0</v>
      </c>
      <c r="BB388" s="35">
        <v>0</v>
      </c>
      <c r="BC388" s="35">
        <v>1</v>
      </c>
      <c r="BD388" s="35">
        <v>0</v>
      </c>
      <c r="BE388" s="35">
        <v>0</v>
      </c>
      <c r="BF388" s="35">
        <v>1</v>
      </c>
      <c r="BG388" s="35">
        <v>0</v>
      </c>
      <c r="BH388" s="35">
        <v>0</v>
      </c>
      <c r="BI388" s="35">
        <v>0</v>
      </c>
      <c r="BJ388" s="35">
        <v>0</v>
      </c>
      <c r="BK388" s="66">
        <v>1</v>
      </c>
      <c r="BL388" s="35">
        <v>0</v>
      </c>
      <c r="BM388" s="65">
        <v>0</v>
      </c>
      <c r="BN388" s="35">
        <v>0</v>
      </c>
      <c r="BO388" s="35">
        <v>0</v>
      </c>
      <c r="BP388" s="35">
        <v>0</v>
      </c>
      <c r="BQ388" s="35">
        <v>0</v>
      </c>
      <c r="BR388" s="8">
        <v>0</v>
      </c>
      <c r="BS388" s="8">
        <v>0</v>
      </c>
      <c r="BT388" s="8">
        <v>0</v>
      </c>
      <c r="BU388" s="8">
        <v>0</v>
      </c>
      <c r="BV388" s="8">
        <v>0</v>
      </c>
      <c r="BW388" s="8">
        <v>0</v>
      </c>
      <c r="BX388" s="8">
        <v>0</v>
      </c>
      <c r="BY388" s="8">
        <v>0</v>
      </c>
      <c r="BZ388" s="8">
        <v>0</v>
      </c>
      <c r="CA388" s="8">
        <v>0</v>
      </c>
      <c r="CB388" s="8">
        <v>0</v>
      </c>
      <c r="CC388" s="8">
        <v>0</v>
      </c>
      <c r="CD388" s="8">
        <v>0</v>
      </c>
      <c r="CE388" s="8">
        <v>0</v>
      </c>
      <c r="CF388" s="8">
        <v>0</v>
      </c>
      <c r="CG388" s="8">
        <v>0</v>
      </c>
      <c r="CH388" s="52">
        <v>0</v>
      </c>
      <c r="CI388" s="52">
        <v>0</v>
      </c>
      <c r="CJ388" s="8">
        <v>0</v>
      </c>
      <c r="CK388" s="8">
        <v>0</v>
      </c>
      <c r="CL388" s="8">
        <v>0</v>
      </c>
      <c r="CM388" s="8">
        <v>0</v>
      </c>
      <c r="CN388" s="8">
        <v>0</v>
      </c>
      <c r="CO388" s="8">
        <v>0</v>
      </c>
      <c r="CP388" s="8">
        <v>0</v>
      </c>
      <c r="CQ388" s="8">
        <v>0</v>
      </c>
      <c r="CR388" s="8">
        <v>0</v>
      </c>
      <c r="CS388" s="8">
        <v>0</v>
      </c>
      <c r="CT388" s="8">
        <v>0</v>
      </c>
      <c r="CU388" s="6" t="s">
        <v>2247</v>
      </c>
      <c r="DD388" s="260"/>
      <c r="DE388" s="40" t="s">
        <v>1594</v>
      </c>
      <c r="DF388" s="41">
        <v>0</v>
      </c>
      <c r="DG388" s="41">
        <v>8</v>
      </c>
      <c r="DH388" s="41">
        <v>0</v>
      </c>
      <c r="DI388" s="41">
        <v>24</v>
      </c>
      <c r="DJ388" s="41">
        <v>35</v>
      </c>
      <c r="DK388" s="15">
        <f t="shared" si="67"/>
        <v>32</v>
      </c>
      <c r="DL388" s="40" t="s">
        <v>1594</v>
      </c>
    </row>
    <row r="389" spans="19:116" x14ac:dyDescent="0.25">
      <c r="S389" s="10" t="s">
        <v>2161</v>
      </c>
      <c r="T389" s="10" t="s">
        <v>70</v>
      </c>
      <c r="U389" s="10" t="s">
        <v>85</v>
      </c>
      <c r="V389" s="10" t="s">
        <v>73</v>
      </c>
      <c r="W389" s="10" t="s">
        <v>79</v>
      </c>
      <c r="X389" s="10" t="s">
        <v>82</v>
      </c>
      <c r="Y389" s="10" t="s">
        <v>2162</v>
      </c>
      <c r="AP389" s="6" t="s">
        <v>2248</v>
      </c>
      <c r="AQ389" s="35">
        <v>51</v>
      </c>
      <c r="AR389" s="35">
        <v>46</v>
      </c>
      <c r="AS389" s="35">
        <v>37</v>
      </c>
      <c r="AT389" s="35">
        <v>28</v>
      </c>
      <c r="AU389" s="35">
        <v>23</v>
      </c>
      <c r="AV389" s="35">
        <v>12</v>
      </c>
      <c r="AW389" s="35">
        <v>18</v>
      </c>
      <c r="AX389" s="64">
        <v>8</v>
      </c>
      <c r="AY389" s="64">
        <v>10</v>
      </c>
      <c r="AZ389" s="35">
        <v>4</v>
      </c>
      <c r="BA389" s="35">
        <v>1</v>
      </c>
      <c r="BB389" s="35">
        <v>5</v>
      </c>
      <c r="BC389" s="35">
        <v>3</v>
      </c>
      <c r="BD389" s="35">
        <v>0</v>
      </c>
      <c r="BE389" s="35">
        <v>0</v>
      </c>
      <c r="BF389" s="35">
        <v>2</v>
      </c>
      <c r="BG389" s="35">
        <v>0</v>
      </c>
      <c r="BH389" s="35">
        <v>0</v>
      </c>
      <c r="BI389" s="35">
        <v>0</v>
      </c>
      <c r="BJ389" s="35">
        <v>4</v>
      </c>
      <c r="BK389" s="35">
        <v>1</v>
      </c>
      <c r="BL389" s="66">
        <v>1</v>
      </c>
      <c r="BM389" s="67">
        <v>0</v>
      </c>
      <c r="BN389" s="35">
        <v>0</v>
      </c>
      <c r="BO389" s="35">
        <v>0</v>
      </c>
      <c r="BP389" s="35">
        <v>0</v>
      </c>
      <c r="BQ389" s="35">
        <v>0</v>
      </c>
      <c r="BR389" s="8">
        <v>0</v>
      </c>
      <c r="BS389" s="8">
        <v>0</v>
      </c>
      <c r="BT389" s="8">
        <v>0</v>
      </c>
      <c r="BU389" s="8">
        <v>0</v>
      </c>
      <c r="BV389" s="8">
        <v>0</v>
      </c>
      <c r="BW389" s="8">
        <v>0</v>
      </c>
      <c r="BX389" s="8">
        <v>0</v>
      </c>
      <c r="BY389" s="8">
        <v>0</v>
      </c>
      <c r="BZ389" s="8">
        <v>0</v>
      </c>
      <c r="CA389" s="8">
        <v>0</v>
      </c>
      <c r="CB389" s="8">
        <v>0</v>
      </c>
      <c r="CC389" s="8">
        <v>0</v>
      </c>
      <c r="CD389" s="8">
        <v>0</v>
      </c>
      <c r="CE389" s="8">
        <v>0</v>
      </c>
      <c r="CF389" s="8">
        <v>0</v>
      </c>
      <c r="CG389" s="8">
        <v>0</v>
      </c>
      <c r="CH389" s="52">
        <v>0</v>
      </c>
      <c r="CI389" s="52">
        <v>0</v>
      </c>
      <c r="CJ389" s="8">
        <v>0</v>
      </c>
      <c r="CK389" s="8">
        <v>0</v>
      </c>
      <c r="CL389" s="8">
        <v>0</v>
      </c>
      <c r="CM389" s="8">
        <v>0</v>
      </c>
      <c r="CN389" s="8">
        <v>0</v>
      </c>
      <c r="CO389" s="8">
        <v>0</v>
      </c>
      <c r="CP389" s="8">
        <v>0</v>
      </c>
      <c r="CQ389" s="8">
        <v>0</v>
      </c>
      <c r="CR389" s="8">
        <v>0</v>
      </c>
      <c r="CS389" s="8">
        <v>0</v>
      </c>
      <c r="CT389" s="8">
        <v>0</v>
      </c>
      <c r="CU389" s="6" t="s">
        <v>2248</v>
      </c>
      <c r="CW389" s="68" t="s">
        <v>2200</v>
      </c>
      <c r="DD389" s="260"/>
      <c r="DE389" s="10" t="s">
        <v>1595</v>
      </c>
      <c r="DF389" s="15">
        <v>12</v>
      </c>
      <c r="DG389" s="15">
        <v>21</v>
      </c>
      <c r="DH389" s="15">
        <v>12</v>
      </c>
      <c r="DI389" s="15">
        <v>37</v>
      </c>
      <c r="DJ389" s="15">
        <v>113</v>
      </c>
      <c r="DK389" s="15">
        <f t="shared" si="67"/>
        <v>82</v>
      </c>
      <c r="DL389" s="10" t="s">
        <v>1595</v>
      </c>
    </row>
    <row r="390" spans="19:116" x14ac:dyDescent="0.25">
      <c r="S390" s="10" t="s">
        <v>1587</v>
      </c>
      <c r="T390" s="15">
        <v>0</v>
      </c>
      <c r="U390" s="15">
        <v>0</v>
      </c>
      <c r="V390" s="15">
        <v>0</v>
      </c>
      <c r="W390" s="15">
        <v>0</v>
      </c>
      <c r="X390" s="15">
        <v>0</v>
      </c>
      <c r="Y390" s="15">
        <f>SUM(T390:W390)</f>
        <v>0</v>
      </c>
      <c r="Z390" s="10" t="s">
        <v>1587</v>
      </c>
      <c r="AP390" s="6" t="s">
        <v>2201</v>
      </c>
      <c r="AQ390" s="69">
        <v>43</v>
      </c>
      <c r="AR390" s="69">
        <v>44</v>
      </c>
      <c r="AS390" s="69">
        <v>45</v>
      </c>
      <c r="AT390" s="69">
        <v>46</v>
      </c>
      <c r="AU390" s="69">
        <v>47</v>
      </c>
      <c r="AV390" s="69">
        <v>48</v>
      </c>
      <c r="AW390" s="69">
        <v>49</v>
      </c>
      <c r="AX390" s="69">
        <v>50</v>
      </c>
      <c r="AY390" s="69">
        <v>51</v>
      </c>
      <c r="AZ390" s="69">
        <v>52</v>
      </c>
      <c r="BA390" s="69">
        <v>53</v>
      </c>
      <c r="BB390" s="69">
        <v>54</v>
      </c>
      <c r="BC390" s="69">
        <v>55</v>
      </c>
      <c r="BD390" s="69">
        <v>56</v>
      </c>
      <c r="BE390" s="69">
        <v>57</v>
      </c>
      <c r="BF390" s="69">
        <v>58</v>
      </c>
      <c r="BG390" s="69">
        <v>59</v>
      </c>
      <c r="BH390" s="69">
        <v>60</v>
      </c>
      <c r="BI390" s="69">
        <v>61</v>
      </c>
      <c r="BJ390" s="69">
        <v>62</v>
      </c>
      <c r="BK390" s="69">
        <v>63</v>
      </c>
      <c r="BL390" s="69">
        <v>64</v>
      </c>
      <c r="BM390" s="69">
        <v>65</v>
      </c>
      <c r="BN390" s="69">
        <v>66</v>
      </c>
      <c r="BO390" s="69">
        <v>67</v>
      </c>
      <c r="BP390" s="69">
        <v>68</v>
      </c>
      <c r="BQ390" s="69">
        <v>69</v>
      </c>
      <c r="BR390" s="69">
        <v>70</v>
      </c>
      <c r="BS390" s="69">
        <v>71</v>
      </c>
      <c r="BT390" s="69">
        <v>72</v>
      </c>
      <c r="BU390" s="69">
        <v>73</v>
      </c>
      <c r="BV390" s="69">
        <v>74</v>
      </c>
      <c r="BW390" s="69">
        <v>75</v>
      </c>
      <c r="BX390" s="69">
        <v>76</v>
      </c>
      <c r="BY390" s="69">
        <v>77</v>
      </c>
      <c r="BZ390" s="69">
        <v>78</v>
      </c>
      <c r="CA390" s="69">
        <v>79</v>
      </c>
      <c r="CB390" s="69">
        <v>80</v>
      </c>
      <c r="CC390" s="69">
        <v>81</v>
      </c>
      <c r="CD390" s="69">
        <v>82</v>
      </c>
      <c r="CE390" s="69">
        <v>83</v>
      </c>
      <c r="CF390" s="69">
        <v>84</v>
      </c>
      <c r="CG390" s="69">
        <v>85</v>
      </c>
      <c r="CH390" s="69">
        <v>86</v>
      </c>
      <c r="CI390" s="69" t="s">
        <v>1571</v>
      </c>
      <c r="CJ390" s="69" t="s">
        <v>1567</v>
      </c>
      <c r="CK390" s="69" t="s">
        <v>1572</v>
      </c>
      <c r="CL390" s="69" t="s">
        <v>1568</v>
      </c>
      <c r="CM390" s="69" t="s">
        <v>1573</v>
      </c>
      <c r="CN390" s="69" t="s">
        <v>1569</v>
      </c>
      <c r="CO390" s="69" t="s">
        <v>1574</v>
      </c>
      <c r="CP390" s="69" t="s">
        <v>1570</v>
      </c>
      <c r="CQ390" s="69" t="s">
        <v>1575</v>
      </c>
      <c r="CR390" s="69">
        <v>96</v>
      </c>
      <c r="CS390" s="69" t="s">
        <v>2507</v>
      </c>
      <c r="CT390" s="69" t="s">
        <v>2530</v>
      </c>
      <c r="CW390" s="70" t="s">
        <v>2202</v>
      </c>
      <c r="CX390" s="6" t="s">
        <v>2203</v>
      </c>
      <c r="CY390" s="6" t="s">
        <v>2195</v>
      </c>
      <c r="DA390" s="6" t="s">
        <v>2249</v>
      </c>
      <c r="DD390" s="260"/>
      <c r="DE390" s="40" t="s">
        <v>1596</v>
      </c>
      <c r="DF390" s="41">
        <v>107</v>
      </c>
      <c r="DG390" s="41">
        <v>111</v>
      </c>
      <c r="DH390" s="41">
        <v>48</v>
      </c>
      <c r="DI390" s="41">
        <v>170</v>
      </c>
      <c r="DJ390" s="41">
        <v>1066</v>
      </c>
      <c r="DK390" s="15">
        <f t="shared" si="67"/>
        <v>436</v>
      </c>
      <c r="DL390" s="40" t="s">
        <v>1596</v>
      </c>
    </row>
    <row r="391" spans="19:116" x14ac:dyDescent="0.25">
      <c r="S391" s="40" t="s">
        <v>1588</v>
      </c>
      <c r="T391" s="41">
        <v>0</v>
      </c>
      <c r="U391" s="41">
        <v>0</v>
      </c>
      <c r="V391" s="41">
        <v>0</v>
      </c>
      <c r="W391" s="41">
        <v>0</v>
      </c>
      <c r="X391" s="41">
        <v>0</v>
      </c>
      <c r="Y391" s="15">
        <f t="shared" ref="Y391:Y399" si="68">SUM(T391:W391)</f>
        <v>0</v>
      </c>
      <c r="Z391" s="40" t="s">
        <v>1588</v>
      </c>
      <c r="AP391" s="10" t="s">
        <v>2250</v>
      </c>
      <c r="AQ391" s="71">
        <v>713</v>
      </c>
      <c r="AR391" s="69">
        <v>352</v>
      </c>
      <c r="AS391" s="69">
        <v>266</v>
      </c>
      <c r="AT391" s="69">
        <v>249</v>
      </c>
      <c r="AU391" s="69">
        <v>156</v>
      </c>
      <c r="AV391" s="69">
        <v>84</v>
      </c>
      <c r="AW391" s="69">
        <v>62</v>
      </c>
      <c r="AX391" s="51">
        <v>82</v>
      </c>
      <c r="AY391" s="51">
        <v>42</v>
      </c>
      <c r="AZ391" s="69">
        <v>52</v>
      </c>
      <c r="BA391" s="69">
        <v>37</v>
      </c>
      <c r="BB391" s="69">
        <v>17</v>
      </c>
      <c r="BC391" s="69">
        <v>19</v>
      </c>
      <c r="BD391" s="69">
        <v>37</v>
      </c>
      <c r="BE391" s="69">
        <v>13</v>
      </c>
      <c r="BF391" s="69">
        <v>19</v>
      </c>
      <c r="BG391" s="69">
        <v>16</v>
      </c>
      <c r="BH391" s="15">
        <v>11</v>
      </c>
      <c r="BI391" s="69">
        <v>3</v>
      </c>
      <c r="BJ391" s="69">
        <v>6</v>
      </c>
      <c r="BK391" s="69">
        <v>2</v>
      </c>
      <c r="BL391" s="69">
        <v>3</v>
      </c>
      <c r="BM391" s="69">
        <v>5</v>
      </c>
      <c r="BN391" s="69">
        <v>3</v>
      </c>
      <c r="BO391" s="69">
        <v>0</v>
      </c>
      <c r="BP391" s="69">
        <v>0</v>
      </c>
      <c r="BQ391" s="69">
        <v>0</v>
      </c>
      <c r="BR391" s="15">
        <v>1</v>
      </c>
      <c r="BS391" s="15">
        <v>2</v>
      </c>
      <c r="BT391" s="15">
        <v>1</v>
      </c>
      <c r="BU391" s="15">
        <v>1</v>
      </c>
      <c r="BV391" s="15">
        <v>1</v>
      </c>
      <c r="BW391" s="84" t="s">
        <v>2251</v>
      </c>
      <c r="BX391" s="15">
        <v>1</v>
      </c>
      <c r="BY391" s="15">
        <v>1</v>
      </c>
      <c r="BZ391" s="15">
        <v>1</v>
      </c>
      <c r="CA391" s="15">
        <v>0</v>
      </c>
      <c r="CB391" s="15">
        <v>0</v>
      </c>
      <c r="CC391" s="15">
        <v>0</v>
      </c>
      <c r="CD391" s="15">
        <v>0</v>
      </c>
      <c r="CE391" s="15">
        <v>4</v>
      </c>
      <c r="CF391" s="15">
        <v>0</v>
      </c>
      <c r="CG391" s="15">
        <v>0</v>
      </c>
      <c r="CH391" s="48">
        <v>0</v>
      </c>
      <c r="CI391" s="48">
        <v>0</v>
      </c>
      <c r="CJ391" s="15">
        <v>1</v>
      </c>
      <c r="CK391" s="15">
        <v>0</v>
      </c>
      <c r="CL391" s="15">
        <v>0</v>
      </c>
      <c r="CM391" s="15">
        <v>0</v>
      </c>
      <c r="CN391" s="15">
        <v>0</v>
      </c>
      <c r="CO391" s="15">
        <v>0</v>
      </c>
      <c r="CP391" s="15">
        <v>0</v>
      </c>
      <c r="CQ391" s="15">
        <v>0</v>
      </c>
      <c r="CR391" s="73">
        <v>1</v>
      </c>
      <c r="CS391" s="259">
        <v>0</v>
      </c>
      <c r="CT391" s="259">
        <v>0</v>
      </c>
      <c r="CU391" s="6" t="s">
        <v>2250</v>
      </c>
      <c r="CW391" s="6" t="s">
        <v>2208</v>
      </c>
      <c r="CX391" s="6" t="s">
        <v>2207</v>
      </c>
      <c r="CY391" s="6" t="s">
        <v>2208</v>
      </c>
      <c r="DA391" s="8">
        <v>0</v>
      </c>
      <c r="DD391" s="261"/>
      <c r="DE391" s="10" t="s">
        <v>2157</v>
      </c>
      <c r="DF391" s="15">
        <v>0</v>
      </c>
      <c r="DG391" s="15">
        <v>0</v>
      </c>
      <c r="DH391" s="15">
        <v>0</v>
      </c>
      <c r="DI391" s="15">
        <v>52</v>
      </c>
      <c r="DJ391" s="15">
        <v>0</v>
      </c>
      <c r="DK391" s="15">
        <f t="shared" si="67"/>
        <v>52</v>
      </c>
      <c r="DL391" s="10" t="s">
        <v>2157</v>
      </c>
    </row>
    <row r="392" spans="19:116" x14ac:dyDescent="0.25">
      <c r="S392" s="10" t="s">
        <v>1589</v>
      </c>
      <c r="T392" s="15">
        <v>0</v>
      </c>
      <c r="U392" s="15">
        <v>0</v>
      </c>
      <c r="V392" s="15">
        <v>0</v>
      </c>
      <c r="W392" s="15">
        <v>0</v>
      </c>
      <c r="X392" s="15">
        <v>0</v>
      </c>
      <c r="Y392" s="15">
        <f t="shared" si="68"/>
        <v>0</v>
      </c>
      <c r="Z392" s="10" t="s">
        <v>1589</v>
      </c>
      <c r="AP392" s="10" t="s">
        <v>2252</v>
      </c>
      <c r="AQ392" s="69">
        <v>1</v>
      </c>
      <c r="AR392" s="69">
        <v>28</v>
      </c>
      <c r="AS392" s="69">
        <v>72</v>
      </c>
      <c r="AT392" s="69">
        <v>273</v>
      </c>
      <c r="AU392" s="71">
        <v>355</v>
      </c>
      <c r="AV392" s="69">
        <v>161</v>
      </c>
      <c r="AW392" s="69">
        <v>145</v>
      </c>
      <c r="AX392" s="51">
        <v>92</v>
      </c>
      <c r="AY392" s="51">
        <v>72</v>
      </c>
      <c r="AZ392" s="69">
        <v>60</v>
      </c>
      <c r="BA392" s="69">
        <v>43</v>
      </c>
      <c r="BB392" s="69">
        <v>40</v>
      </c>
      <c r="BC392" s="69">
        <v>31</v>
      </c>
      <c r="BD392" s="69">
        <v>39</v>
      </c>
      <c r="BE392" s="69">
        <v>28</v>
      </c>
      <c r="BF392" s="69">
        <v>32</v>
      </c>
      <c r="BG392" s="69">
        <v>17</v>
      </c>
      <c r="BH392" s="15">
        <v>29</v>
      </c>
      <c r="BI392" s="69">
        <v>10</v>
      </c>
      <c r="BJ392" s="69">
        <v>15</v>
      </c>
      <c r="BK392" s="69">
        <v>6</v>
      </c>
      <c r="BL392" s="69">
        <v>14</v>
      </c>
      <c r="BM392" s="69">
        <v>7</v>
      </c>
      <c r="BN392" s="69">
        <v>4</v>
      </c>
      <c r="BO392" s="69">
        <v>1</v>
      </c>
      <c r="BP392" s="69">
        <v>0</v>
      </c>
      <c r="BQ392" s="69">
        <v>0</v>
      </c>
      <c r="BR392" s="15">
        <v>5</v>
      </c>
      <c r="BS392" s="15">
        <v>1</v>
      </c>
      <c r="BT392" s="15">
        <v>1</v>
      </c>
      <c r="BU392" s="15">
        <v>2</v>
      </c>
      <c r="BV392" s="15">
        <v>3</v>
      </c>
      <c r="BW392" s="84" t="s">
        <v>19</v>
      </c>
      <c r="BX392" s="15">
        <v>1</v>
      </c>
      <c r="BY392" s="15">
        <v>0</v>
      </c>
      <c r="BZ392" s="15">
        <v>0</v>
      </c>
      <c r="CA392" s="15">
        <v>0</v>
      </c>
      <c r="CB392" s="15">
        <v>0</v>
      </c>
      <c r="CC392" s="15">
        <v>0</v>
      </c>
      <c r="CD392" s="15">
        <v>0</v>
      </c>
      <c r="CE392" s="73">
        <v>5</v>
      </c>
      <c r="CF392" s="15">
        <v>0</v>
      </c>
      <c r="CG392" s="15">
        <v>0</v>
      </c>
      <c r="CH392" s="48">
        <v>0</v>
      </c>
      <c r="CI392" s="48">
        <v>0</v>
      </c>
      <c r="CJ392" s="15">
        <v>0</v>
      </c>
      <c r="CK392" s="15">
        <v>0</v>
      </c>
      <c r="CL392" s="15">
        <v>0</v>
      </c>
      <c r="CM392" s="15">
        <v>0</v>
      </c>
      <c r="CN392" s="15">
        <v>0</v>
      </c>
      <c r="CO392" s="15">
        <v>0</v>
      </c>
      <c r="CP392" s="15">
        <v>0</v>
      </c>
      <c r="CQ392" s="15">
        <v>0</v>
      </c>
      <c r="CR392" s="15">
        <v>0</v>
      </c>
      <c r="CS392" s="15">
        <v>0</v>
      </c>
      <c r="CT392" s="15">
        <v>0</v>
      </c>
      <c r="CU392" s="6" t="s">
        <v>2252</v>
      </c>
      <c r="CW392" s="6" t="s">
        <v>2206</v>
      </c>
      <c r="CX392" s="6" t="s">
        <v>2211</v>
      </c>
      <c r="CY392" s="6" t="s">
        <v>2206</v>
      </c>
      <c r="DA392" s="8">
        <v>0</v>
      </c>
      <c r="DD392" s="260"/>
      <c r="DF392" s="8">
        <f>SUM(DF381:DF391)</f>
        <v>119</v>
      </c>
      <c r="DG392" s="8">
        <f t="shared" ref="DG392:DJ392" si="69">SUM(DG381:DG391)</f>
        <v>140</v>
      </c>
      <c r="DH392" s="8">
        <f t="shared" si="69"/>
        <v>60</v>
      </c>
      <c r="DI392" s="8">
        <f t="shared" si="69"/>
        <v>283</v>
      </c>
      <c r="DJ392" s="8">
        <f t="shared" si="69"/>
        <v>1216</v>
      </c>
      <c r="DK392" s="15">
        <f t="shared" si="67"/>
        <v>602</v>
      </c>
    </row>
    <row r="393" spans="19:116" x14ac:dyDescent="0.25">
      <c r="S393" s="40" t="s">
        <v>1590</v>
      </c>
      <c r="T393" s="41">
        <v>0</v>
      </c>
      <c r="U393" s="41">
        <v>0</v>
      </c>
      <c r="V393" s="41">
        <v>0</v>
      </c>
      <c r="W393" s="41">
        <v>0</v>
      </c>
      <c r="X393" s="41">
        <v>0</v>
      </c>
      <c r="Y393" s="15">
        <f t="shared" si="68"/>
        <v>0</v>
      </c>
      <c r="Z393" s="40" t="s">
        <v>1590</v>
      </c>
      <c r="AP393" s="10" t="s">
        <v>2253</v>
      </c>
      <c r="AQ393" s="69">
        <v>0</v>
      </c>
      <c r="AR393" s="69">
        <v>0</v>
      </c>
      <c r="AS393" s="69">
        <v>0</v>
      </c>
      <c r="AT393" s="69">
        <v>0</v>
      </c>
      <c r="AU393" s="69">
        <v>2</v>
      </c>
      <c r="AV393" s="69">
        <v>15</v>
      </c>
      <c r="AW393" s="69">
        <v>39</v>
      </c>
      <c r="AX393" s="51">
        <v>174</v>
      </c>
      <c r="AY393" s="51">
        <v>257</v>
      </c>
      <c r="AZ393" s="71">
        <v>409</v>
      </c>
      <c r="BA393" s="69">
        <v>233</v>
      </c>
      <c r="BB393" s="69">
        <v>203</v>
      </c>
      <c r="BC393" s="69">
        <v>114</v>
      </c>
      <c r="BD393" s="69">
        <v>154</v>
      </c>
      <c r="BE393" s="69">
        <v>112</v>
      </c>
      <c r="BF393" s="69">
        <v>124</v>
      </c>
      <c r="BG393" s="69">
        <v>60</v>
      </c>
      <c r="BH393" s="15">
        <v>87</v>
      </c>
      <c r="BI393" s="69">
        <v>39</v>
      </c>
      <c r="BJ393" s="69">
        <v>57</v>
      </c>
      <c r="BK393" s="69">
        <v>29</v>
      </c>
      <c r="BL393" s="69">
        <v>50</v>
      </c>
      <c r="BM393" s="69">
        <v>34</v>
      </c>
      <c r="BN393" s="69">
        <v>35</v>
      </c>
      <c r="BO393" s="69">
        <v>18</v>
      </c>
      <c r="BP393" s="69">
        <v>21</v>
      </c>
      <c r="BQ393" s="69">
        <v>18</v>
      </c>
      <c r="BR393" s="15">
        <v>25</v>
      </c>
      <c r="BS393" s="15">
        <v>6</v>
      </c>
      <c r="BT393" s="15">
        <v>3</v>
      </c>
      <c r="BU393" s="15">
        <v>5</v>
      </c>
      <c r="BV393" s="15">
        <v>6</v>
      </c>
      <c r="BW393" s="84" t="s">
        <v>2251</v>
      </c>
      <c r="BX393" s="15">
        <v>2</v>
      </c>
      <c r="BY393" s="15">
        <v>2</v>
      </c>
      <c r="BZ393" s="15">
        <v>0</v>
      </c>
      <c r="CA393" s="15">
        <v>2</v>
      </c>
      <c r="CB393" s="15">
        <v>5</v>
      </c>
      <c r="CC393" s="15">
        <v>1</v>
      </c>
      <c r="CD393" s="15">
        <v>0</v>
      </c>
      <c r="CE393" s="15">
        <v>4</v>
      </c>
      <c r="CF393" s="15">
        <v>0</v>
      </c>
      <c r="CG393" s="15">
        <v>0</v>
      </c>
      <c r="CH393" s="48">
        <v>0</v>
      </c>
      <c r="CI393" s="48">
        <v>0</v>
      </c>
      <c r="CJ393" s="15">
        <v>0</v>
      </c>
      <c r="CK393" s="15">
        <v>0</v>
      </c>
      <c r="CL393" s="15">
        <v>0</v>
      </c>
      <c r="CM393" s="15">
        <v>5</v>
      </c>
      <c r="CN393" s="15">
        <v>1</v>
      </c>
      <c r="CO393" s="15">
        <v>1</v>
      </c>
      <c r="CP393" s="259">
        <v>1</v>
      </c>
      <c r="CQ393" s="15">
        <v>0</v>
      </c>
      <c r="CR393" s="15">
        <v>0</v>
      </c>
      <c r="CS393" s="73">
        <v>1</v>
      </c>
      <c r="CT393" s="259">
        <v>0</v>
      </c>
      <c r="CU393" s="6" t="s">
        <v>2253</v>
      </c>
      <c r="CW393" s="6" t="s">
        <v>2215</v>
      </c>
      <c r="CX393" s="6" t="s">
        <v>2214</v>
      </c>
      <c r="CY393" s="6" t="s">
        <v>2215</v>
      </c>
      <c r="CZ393" s="6" t="s">
        <v>2216</v>
      </c>
      <c r="DA393" s="8">
        <v>0</v>
      </c>
    </row>
    <row r="394" spans="19:116" x14ac:dyDescent="0.25">
      <c r="S394" s="10" t="s">
        <v>1591</v>
      </c>
      <c r="T394" s="15">
        <v>0</v>
      </c>
      <c r="U394" s="15">
        <v>1</v>
      </c>
      <c r="V394" s="15">
        <v>0</v>
      </c>
      <c r="W394" s="15">
        <v>0</v>
      </c>
      <c r="X394" s="15">
        <v>0</v>
      </c>
      <c r="Y394" s="15">
        <f t="shared" si="68"/>
        <v>1</v>
      </c>
      <c r="Z394" s="10" t="s">
        <v>1591</v>
      </c>
      <c r="AP394" s="47" t="s">
        <v>2254</v>
      </c>
      <c r="AQ394" s="69">
        <v>0</v>
      </c>
      <c r="AR394" s="69">
        <v>0</v>
      </c>
      <c r="AS394" s="69">
        <v>0</v>
      </c>
      <c r="AT394" s="69">
        <v>0</v>
      </c>
      <c r="AU394" s="69">
        <v>0</v>
      </c>
      <c r="AV394" s="69">
        <v>0</v>
      </c>
      <c r="AW394" s="69">
        <v>0</v>
      </c>
      <c r="AX394" s="69">
        <v>0</v>
      </c>
      <c r="AY394" s="69">
        <v>0</v>
      </c>
      <c r="AZ394" s="69">
        <v>1</v>
      </c>
      <c r="BA394" s="69">
        <v>7</v>
      </c>
      <c r="BB394" s="69">
        <v>40</v>
      </c>
      <c r="BC394" s="69">
        <v>42</v>
      </c>
      <c r="BD394" s="69">
        <v>161</v>
      </c>
      <c r="BE394" s="69">
        <v>182</v>
      </c>
      <c r="BF394" s="71">
        <v>349</v>
      </c>
      <c r="BG394" s="69">
        <v>202</v>
      </c>
      <c r="BH394" s="48">
        <v>211</v>
      </c>
      <c r="BI394" s="69">
        <v>120</v>
      </c>
      <c r="BJ394" s="69">
        <v>162</v>
      </c>
      <c r="BK394" s="69">
        <v>71</v>
      </c>
      <c r="BL394" s="69">
        <v>109</v>
      </c>
      <c r="BM394" s="69">
        <v>69</v>
      </c>
      <c r="BN394" s="69">
        <v>64</v>
      </c>
      <c r="BO394" s="69">
        <v>30</v>
      </c>
      <c r="BP394" s="69">
        <v>38</v>
      </c>
      <c r="BQ394" s="69">
        <v>21</v>
      </c>
      <c r="BR394" s="48">
        <v>59</v>
      </c>
      <c r="BS394" s="48">
        <v>18</v>
      </c>
      <c r="BT394" s="48">
        <v>8</v>
      </c>
      <c r="BU394" s="48">
        <v>7</v>
      </c>
      <c r="BV394" s="48">
        <v>6</v>
      </c>
      <c r="BW394" s="48">
        <v>3</v>
      </c>
      <c r="BX394" s="48">
        <v>1</v>
      </c>
      <c r="BY394" s="48">
        <v>2</v>
      </c>
      <c r="BZ394" s="48">
        <v>5</v>
      </c>
      <c r="CA394" s="48">
        <v>4</v>
      </c>
      <c r="CB394" s="15">
        <v>4</v>
      </c>
      <c r="CC394" s="15">
        <v>0</v>
      </c>
      <c r="CD394" s="15">
        <v>0</v>
      </c>
      <c r="CE394" s="73">
        <v>4</v>
      </c>
      <c r="CF394" s="15">
        <v>0</v>
      </c>
      <c r="CG394" s="15">
        <v>0</v>
      </c>
      <c r="CH394" s="48">
        <v>0</v>
      </c>
      <c r="CI394" s="48">
        <v>0</v>
      </c>
      <c r="CJ394" s="15">
        <v>0</v>
      </c>
      <c r="CK394" s="15">
        <v>0</v>
      </c>
      <c r="CL394" s="15">
        <v>0</v>
      </c>
      <c r="CM394" s="15">
        <v>0</v>
      </c>
      <c r="CN394" s="15">
        <v>0</v>
      </c>
      <c r="CO394" s="15">
        <v>0</v>
      </c>
      <c r="CP394" s="15">
        <v>0</v>
      </c>
      <c r="CQ394" s="15">
        <v>0</v>
      </c>
      <c r="CR394" s="15">
        <v>0</v>
      </c>
      <c r="CS394" s="15">
        <v>0</v>
      </c>
      <c r="CT394" s="15">
        <v>0</v>
      </c>
      <c r="CU394" s="75" t="s">
        <v>2254</v>
      </c>
      <c r="CW394" s="6" t="s">
        <v>2255</v>
      </c>
      <c r="CX394" s="6" t="s">
        <v>2213</v>
      </c>
      <c r="CY394" s="6" t="s">
        <v>2219</v>
      </c>
      <c r="DA394" s="8">
        <v>-1</v>
      </c>
    </row>
    <row r="395" spans="19:116" x14ac:dyDescent="0.25">
      <c r="S395" s="40" t="s">
        <v>1592</v>
      </c>
      <c r="T395" s="41">
        <v>0</v>
      </c>
      <c r="U395" s="41">
        <v>0</v>
      </c>
      <c r="V395" s="41">
        <v>0</v>
      </c>
      <c r="W395" s="41">
        <v>4</v>
      </c>
      <c r="X395" s="41">
        <v>0</v>
      </c>
      <c r="Y395" s="15">
        <f t="shared" si="68"/>
        <v>4</v>
      </c>
      <c r="Z395" s="40" t="s">
        <v>1592</v>
      </c>
      <c r="AP395" s="47" t="s">
        <v>2256</v>
      </c>
      <c r="AQ395" s="69">
        <v>0</v>
      </c>
      <c r="AR395" s="69">
        <v>0</v>
      </c>
      <c r="AS395" s="69">
        <v>0</v>
      </c>
      <c r="AT395" s="69">
        <v>0</v>
      </c>
      <c r="AU395" s="69">
        <v>0</v>
      </c>
      <c r="AV395" s="69">
        <v>0</v>
      </c>
      <c r="AW395" s="69">
        <v>0</v>
      </c>
      <c r="AX395" s="69">
        <v>0</v>
      </c>
      <c r="AY395" s="69">
        <v>0</v>
      </c>
      <c r="AZ395" s="69">
        <v>0</v>
      </c>
      <c r="BA395" s="69">
        <v>0</v>
      </c>
      <c r="BB395" s="69">
        <v>0</v>
      </c>
      <c r="BC395" s="69">
        <v>0</v>
      </c>
      <c r="BD395" s="69">
        <v>0</v>
      </c>
      <c r="BE395" s="69">
        <v>0</v>
      </c>
      <c r="BF395" s="69">
        <v>0</v>
      </c>
      <c r="BG395" s="69">
        <v>0</v>
      </c>
      <c r="BH395" s="48">
        <v>61</v>
      </c>
      <c r="BI395" s="69">
        <v>57</v>
      </c>
      <c r="BJ395" s="69">
        <v>152</v>
      </c>
      <c r="BK395" s="69">
        <v>72</v>
      </c>
      <c r="BL395" s="69">
        <v>204</v>
      </c>
      <c r="BM395" s="69">
        <v>229</v>
      </c>
      <c r="BN395" s="71">
        <v>320</v>
      </c>
      <c r="BO395" s="69">
        <v>186</v>
      </c>
      <c r="BP395" s="69">
        <v>291</v>
      </c>
      <c r="BQ395" s="69">
        <v>114</v>
      </c>
      <c r="BR395" s="48">
        <v>126</v>
      </c>
      <c r="BS395" s="48">
        <v>56</v>
      </c>
      <c r="BT395" s="48">
        <v>57</v>
      </c>
      <c r="BU395" s="48">
        <v>34</v>
      </c>
      <c r="BV395" s="48">
        <v>40</v>
      </c>
      <c r="BW395" s="48">
        <v>25</v>
      </c>
      <c r="BX395" s="48">
        <v>23</v>
      </c>
      <c r="BY395" s="15">
        <v>21</v>
      </c>
      <c r="BZ395" s="15">
        <v>7</v>
      </c>
      <c r="CA395" s="15">
        <v>4</v>
      </c>
      <c r="CB395" s="15">
        <v>8</v>
      </c>
      <c r="CC395" s="15">
        <v>3</v>
      </c>
      <c r="CD395" s="15">
        <v>4</v>
      </c>
      <c r="CE395" s="15">
        <v>7</v>
      </c>
      <c r="CF395" s="15">
        <v>0</v>
      </c>
      <c r="CG395" s="15">
        <v>0</v>
      </c>
      <c r="CH395" s="48">
        <v>1</v>
      </c>
      <c r="CI395" s="48">
        <v>0</v>
      </c>
      <c r="CJ395" s="15">
        <v>2</v>
      </c>
      <c r="CK395" s="15">
        <v>1</v>
      </c>
      <c r="CL395" s="15">
        <v>1</v>
      </c>
      <c r="CM395" s="15">
        <v>0</v>
      </c>
      <c r="CN395" s="73">
        <v>2</v>
      </c>
      <c r="CO395" s="15">
        <v>0</v>
      </c>
      <c r="CP395" s="15">
        <v>0</v>
      </c>
      <c r="CQ395" s="15">
        <v>0</v>
      </c>
      <c r="CR395" s="15">
        <v>0</v>
      </c>
      <c r="CS395" s="15">
        <v>0</v>
      </c>
      <c r="CT395" s="15">
        <v>0</v>
      </c>
      <c r="CU395" s="75" t="s">
        <v>2256</v>
      </c>
      <c r="CW395" s="6" t="s">
        <v>2257</v>
      </c>
      <c r="CX395" s="6" t="s">
        <v>2223</v>
      </c>
      <c r="CY395" s="6" t="s">
        <v>2224</v>
      </c>
      <c r="DA395" s="8">
        <v>-1</v>
      </c>
    </row>
    <row r="396" spans="19:116" x14ac:dyDescent="0.25">
      <c r="S396" s="10" t="s">
        <v>1593</v>
      </c>
      <c r="T396" s="15">
        <v>0</v>
      </c>
      <c r="U396" s="15">
        <v>2</v>
      </c>
      <c r="V396" s="15">
        <v>0</v>
      </c>
      <c r="W396" s="15">
        <v>5</v>
      </c>
      <c r="X396" s="15">
        <v>26</v>
      </c>
      <c r="Y396" s="15">
        <f t="shared" si="68"/>
        <v>7</v>
      </c>
      <c r="Z396" s="10" t="s">
        <v>1593</v>
      </c>
      <c r="AP396" s="76" t="s">
        <v>2258</v>
      </c>
      <c r="AQ396" s="77">
        <v>0</v>
      </c>
      <c r="AR396" s="77">
        <v>0</v>
      </c>
      <c r="AS396" s="77">
        <v>0</v>
      </c>
      <c r="AT396" s="77">
        <v>0</v>
      </c>
      <c r="AU396" s="77">
        <v>0</v>
      </c>
      <c r="AV396" s="77">
        <v>0</v>
      </c>
      <c r="AW396" s="77">
        <v>0</v>
      </c>
      <c r="AX396" s="77">
        <v>0</v>
      </c>
      <c r="AY396" s="77">
        <v>0</v>
      </c>
      <c r="AZ396" s="77">
        <v>0</v>
      </c>
      <c r="BA396" s="77">
        <v>0</v>
      </c>
      <c r="BB396" s="77">
        <v>0</v>
      </c>
      <c r="BC396" s="77">
        <v>0</v>
      </c>
      <c r="BD396" s="77">
        <v>0</v>
      </c>
      <c r="BE396" s="77">
        <v>0</v>
      </c>
      <c r="BF396" s="77">
        <v>0</v>
      </c>
      <c r="BG396" s="77">
        <v>0</v>
      </c>
      <c r="BH396" s="77">
        <v>0</v>
      </c>
      <c r="BI396" s="77">
        <v>0</v>
      </c>
      <c r="BJ396" s="77">
        <v>0</v>
      </c>
      <c r="BK396" s="77">
        <v>0</v>
      </c>
      <c r="BL396" s="77">
        <v>0</v>
      </c>
      <c r="BM396" s="77">
        <v>0</v>
      </c>
      <c r="BN396" s="77">
        <v>4</v>
      </c>
      <c r="BO396" s="77">
        <v>1</v>
      </c>
      <c r="BP396" s="77">
        <v>40</v>
      </c>
      <c r="BQ396" s="77">
        <v>50</v>
      </c>
      <c r="BR396" s="78">
        <v>364</v>
      </c>
      <c r="BS396" s="78">
        <v>319</v>
      </c>
      <c r="BT396" s="85">
        <v>559</v>
      </c>
      <c r="BU396" s="78">
        <v>390</v>
      </c>
      <c r="BV396" s="78">
        <v>319</v>
      </c>
      <c r="BW396" s="78">
        <v>190</v>
      </c>
      <c r="BX396" s="78">
        <v>187</v>
      </c>
      <c r="BY396" s="41">
        <v>94</v>
      </c>
      <c r="BZ396" s="41">
        <v>76</v>
      </c>
      <c r="CA396" s="41">
        <v>54</v>
      </c>
      <c r="CB396" s="41">
        <v>56</v>
      </c>
      <c r="CC396" s="41">
        <v>22</v>
      </c>
      <c r="CD396" s="41">
        <v>28</v>
      </c>
      <c r="CE396" s="41">
        <v>27</v>
      </c>
      <c r="CF396" s="41">
        <v>28</v>
      </c>
      <c r="CG396" s="41">
        <v>13</v>
      </c>
      <c r="CH396" s="78">
        <v>12</v>
      </c>
      <c r="CI396" s="78">
        <v>6</v>
      </c>
      <c r="CJ396" s="41">
        <v>6</v>
      </c>
      <c r="CK396" s="41">
        <v>5</v>
      </c>
      <c r="CL396" s="41">
        <v>4</v>
      </c>
      <c r="CM396" s="41">
        <v>3</v>
      </c>
      <c r="CN396" s="41">
        <v>2</v>
      </c>
      <c r="CO396" s="41">
        <v>3</v>
      </c>
      <c r="CP396" s="41">
        <v>0</v>
      </c>
      <c r="CQ396" s="41">
        <v>0</v>
      </c>
      <c r="CR396" s="41">
        <v>1</v>
      </c>
      <c r="CS396" s="41">
        <v>2</v>
      </c>
      <c r="CT396" s="41">
        <v>0</v>
      </c>
      <c r="CU396" s="75" t="s">
        <v>2258</v>
      </c>
      <c r="CW396" s="6" t="s">
        <v>2259</v>
      </c>
      <c r="CX396" s="6" t="s">
        <v>2227</v>
      </c>
      <c r="CY396" s="6" t="s">
        <v>2228</v>
      </c>
      <c r="CZ396" s="6" t="s">
        <v>2229</v>
      </c>
      <c r="DA396" s="8">
        <v>1</v>
      </c>
    </row>
    <row r="397" spans="19:116" x14ac:dyDescent="0.25">
      <c r="S397" s="40" t="s">
        <v>1594</v>
      </c>
      <c r="T397" s="41">
        <v>7</v>
      </c>
      <c r="U397" s="41">
        <v>38</v>
      </c>
      <c r="V397" s="41">
        <v>4</v>
      </c>
      <c r="W397" s="41">
        <v>125</v>
      </c>
      <c r="X397" s="41">
        <v>189</v>
      </c>
      <c r="Y397" s="15">
        <f t="shared" si="68"/>
        <v>174</v>
      </c>
      <c r="Z397" s="40" t="s">
        <v>1594</v>
      </c>
      <c r="AP397" s="76" t="s">
        <v>2260</v>
      </c>
      <c r="AQ397" s="77">
        <v>0</v>
      </c>
      <c r="AR397" s="77">
        <v>0</v>
      </c>
      <c r="AS397" s="77">
        <v>0</v>
      </c>
      <c r="AT397" s="77">
        <v>0</v>
      </c>
      <c r="AU397" s="77">
        <v>0</v>
      </c>
      <c r="AV397" s="77">
        <v>0</v>
      </c>
      <c r="AW397" s="77">
        <v>0</v>
      </c>
      <c r="AX397" s="77">
        <v>0</v>
      </c>
      <c r="AY397" s="77">
        <v>0</v>
      </c>
      <c r="AZ397" s="77">
        <v>0</v>
      </c>
      <c r="BA397" s="77">
        <v>0</v>
      </c>
      <c r="BB397" s="77">
        <v>0</v>
      </c>
      <c r="BC397" s="77">
        <v>0</v>
      </c>
      <c r="BD397" s="77">
        <v>0</v>
      </c>
      <c r="BE397" s="77">
        <v>0</v>
      </c>
      <c r="BF397" s="77">
        <v>0</v>
      </c>
      <c r="BG397" s="77">
        <v>0</v>
      </c>
      <c r="BH397" s="77">
        <v>0</v>
      </c>
      <c r="BI397" s="77">
        <v>0</v>
      </c>
      <c r="BJ397" s="77">
        <v>0</v>
      </c>
      <c r="BK397" s="77">
        <v>0</v>
      </c>
      <c r="BL397" s="77">
        <v>0</v>
      </c>
      <c r="BM397" s="77">
        <v>0</v>
      </c>
      <c r="BN397" s="77">
        <v>0</v>
      </c>
      <c r="BO397" s="77">
        <v>0</v>
      </c>
      <c r="BP397" s="77">
        <v>0</v>
      </c>
      <c r="BQ397" s="77">
        <v>0</v>
      </c>
      <c r="BR397" s="78">
        <v>0</v>
      </c>
      <c r="BS397" s="78">
        <v>0</v>
      </c>
      <c r="BT397" s="78">
        <v>45</v>
      </c>
      <c r="BU397" s="78">
        <v>113</v>
      </c>
      <c r="BV397" s="78">
        <v>239</v>
      </c>
      <c r="BW397" s="78">
        <v>294</v>
      </c>
      <c r="BX397" s="85">
        <v>438</v>
      </c>
      <c r="BY397" s="41">
        <v>227</v>
      </c>
      <c r="BZ397" s="41">
        <v>238</v>
      </c>
      <c r="CA397" s="41">
        <v>99</v>
      </c>
      <c r="CB397" s="41">
        <v>104</v>
      </c>
      <c r="CC397" s="41">
        <v>51</v>
      </c>
      <c r="CD397" s="41">
        <v>54</v>
      </c>
      <c r="CE397" s="41">
        <v>45</v>
      </c>
      <c r="CF397" s="41">
        <v>23</v>
      </c>
      <c r="CG397" s="41">
        <v>13</v>
      </c>
      <c r="CH397" s="78">
        <v>15</v>
      </c>
      <c r="CI397" s="78">
        <v>12</v>
      </c>
      <c r="CJ397" s="41">
        <v>10</v>
      </c>
      <c r="CK397" s="41">
        <v>6</v>
      </c>
      <c r="CL397" s="41">
        <v>7</v>
      </c>
      <c r="CM397" s="41">
        <v>41</v>
      </c>
      <c r="CN397" s="41">
        <v>7</v>
      </c>
      <c r="CO397" s="41">
        <v>4</v>
      </c>
      <c r="CP397" s="41">
        <v>7</v>
      </c>
      <c r="CQ397" s="41">
        <v>3</v>
      </c>
      <c r="CR397" s="41">
        <v>3</v>
      </c>
      <c r="CS397" s="41">
        <v>1</v>
      </c>
      <c r="CT397" s="41">
        <v>0</v>
      </c>
      <c r="CU397" s="75" t="s">
        <v>2260</v>
      </c>
      <c r="CW397" s="6" t="s">
        <v>2233</v>
      </c>
      <c r="CX397" s="6" t="s">
        <v>2232</v>
      </c>
      <c r="CY397" s="6" t="s">
        <v>2233</v>
      </c>
      <c r="DA397" s="8">
        <v>0</v>
      </c>
    </row>
    <row r="398" spans="19:116" x14ac:dyDescent="0.25">
      <c r="S398" s="10" t="s">
        <v>1595</v>
      </c>
      <c r="T398" s="15">
        <v>86</v>
      </c>
      <c r="U398" s="15">
        <v>162</v>
      </c>
      <c r="V398" s="15">
        <v>63</v>
      </c>
      <c r="W398" s="15">
        <v>236</v>
      </c>
      <c r="X398" s="15">
        <v>820</v>
      </c>
      <c r="Y398" s="15">
        <f t="shared" si="68"/>
        <v>547</v>
      </c>
      <c r="Z398" s="10" t="s">
        <v>1595</v>
      </c>
      <c r="AP398" s="76" t="s">
        <v>2261</v>
      </c>
      <c r="AQ398" s="41">
        <v>0</v>
      </c>
      <c r="AR398" s="41">
        <v>0</v>
      </c>
      <c r="AS398" s="41">
        <v>0</v>
      </c>
      <c r="AT398" s="41">
        <v>0</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124</v>
      </c>
      <c r="BZ398" s="41">
        <v>123</v>
      </c>
      <c r="CA398" s="41">
        <v>174</v>
      </c>
      <c r="CB398" s="41">
        <v>416</v>
      </c>
      <c r="CC398" s="41">
        <v>402</v>
      </c>
      <c r="CD398" s="17">
        <v>848</v>
      </c>
      <c r="CE398" s="41">
        <v>509</v>
      </c>
      <c r="CF398" s="41">
        <v>500</v>
      </c>
      <c r="CG398" s="41">
        <v>295</v>
      </c>
      <c r="CH398" s="78">
        <v>529</v>
      </c>
      <c r="CI398" s="78">
        <v>181</v>
      </c>
      <c r="CJ398" s="41">
        <v>341</v>
      </c>
      <c r="CK398" s="41">
        <v>172</v>
      </c>
      <c r="CL398" s="41">
        <v>174</v>
      </c>
      <c r="CM398" s="41">
        <v>134</v>
      </c>
      <c r="CN398" s="41">
        <v>157</v>
      </c>
      <c r="CO398" s="41">
        <v>62</v>
      </c>
      <c r="CP398" s="41">
        <v>41</v>
      </c>
      <c r="CQ398" s="41">
        <v>37</v>
      </c>
      <c r="CR398" s="41">
        <v>28</v>
      </c>
      <c r="CS398" s="41">
        <v>27</v>
      </c>
      <c r="CT398" s="41">
        <v>32</v>
      </c>
      <c r="CU398" s="75" t="s">
        <v>2261</v>
      </c>
      <c r="CW398" s="6" t="s">
        <v>2235</v>
      </c>
      <c r="CX398" s="6" t="s">
        <v>2236</v>
      </c>
      <c r="CY398" s="6" t="s">
        <v>2237</v>
      </c>
      <c r="DA398" s="8">
        <v>1</v>
      </c>
    </row>
    <row r="399" spans="19:116" x14ac:dyDescent="0.25">
      <c r="S399" s="40" t="s">
        <v>1596</v>
      </c>
      <c r="T399" s="41">
        <v>0</v>
      </c>
      <c r="U399" s="41">
        <v>0</v>
      </c>
      <c r="V399" s="41">
        <v>0</v>
      </c>
      <c r="W399" s="41">
        <v>71</v>
      </c>
      <c r="X399" s="41">
        <v>0</v>
      </c>
      <c r="Y399" s="15">
        <f t="shared" si="68"/>
        <v>71</v>
      </c>
      <c r="Z399" s="40" t="s">
        <v>1596</v>
      </c>
      <c r="AP399" s="76" t="s">
        <v>2262</v>
      </c>
      <c r="AQ399" s="41">
        <v>0</v>
      </c>
      <c r="AR399" s="41">
        <v>0</v>
      </c>
      <c r="AS399" s="41">
        <v>0</v>
      </c>
      <c r="AT399" s="41">
        <v>0</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30</v>
      </c>
      <c r="CE399" s="41">
        <v>10</v>
      </c>
      <c r="CF399" s="41">
        <v>95</v>
      </c>
      <c r="CG399" s="41">
        <v>100</v>
      </c>
      <c r="CH399" s="78">
        <v>266</v>
      </c>
      <c r="CI399" s="78">
        <v>401</v>
      </c>
      <c r="CJ399" s="17">
        <v>601</v>
      </c>
      <c r="CK399" s="41">
        <v>539</v>
      </c>
      <c r="CL399" s="41">
        <v>547</v>
      </c>
      <c r="CM399" s="41">
        <v>450</v>
      </c>
      <c r="CN399" s="41">
        <v>475</v>
      </c>
      <c r="CO399" s="41">
        <v>167</v>
      </c>
      <c r="CP399" s="41">
        <v>127</v>
      </c>
      <c r="CQ399" s="41">
        <v>133</v>
      </c>
      <c r="CR399" s="41">
        <v>115</v>
      </c>
      <c r="CS399" s="41">
        <v>78</v>
      </c>
      <c r="CT399" s="41">
        <v>82</v>
      </c>
      <c r="CU399" s="75" t="s">
        <v>2262</v>
      </c>
      <c r="CW399" s="6" t="s">
        <v>2239</v>
      </c>
      <c r="CX399" s="6" t="s">
        <v>2239</v>
      </c>
      <c r="CY399" s="6" t="s">
        <v>2239</v>
      </c>
      <c r="DA399" s="52">
        <v>0</v>
      </c>
    </row>
    <row r="400" spans="19:116" x14ac:dyDescent="0.25">
      <c r="T400" s="6">
        <f>SUM(T390:T399)</f>
        <v>93</v>
      </c>
      <c r="U400" s="6">
        <f t="shared" ref="U400:X400" si="70">SUM(U390:U399)</f>
        <v>203</v>
      </c>
      <c r="V400" s="6">
        <f t="shared" si="70"/>
        <v>67</v>
      </c>
      <c r="W400" s="6">
        <f t="shared" si="70"/>
        <v>441</v>
      </c>
      <c r="X400" s="6">
        <f t="shared" si="70"/>
        <v>1035</v>
      </c>
      <c r="Y400" s="10">
        <f>SUM(T400:W400)</f>
        <v>804</v>
      </c>
      <c r="AP400" s="86" t="s">
        <v>2263</v>
      </c>
      <c r="AQ400" s="78">
        <v>0</v>
      </c>
      <c r="AR400" s="78">
        <v>0</v>
      </c>
      <c r="AS400" s="78">
        <v>0</v>
      </c>
      <c r="AT400" s="78">
        <v>0</v>
      </c>
      <c r="AU400" s="78">
        <v>0</v>
      </c>
      <c r="AV400" s="78">
        <v>0</v>
      </c>
      <c r="AW400" s="78">
        <v>0</v>
      </c>
      <c r="AX400" s="78">
        <v>0</v>
      </c>
      <c r="AY400" s="78">
        <v>0</v>
      </c>
      <c r="AZ400" s="78">
        <v>0</v>
      </c>
      <c r="BA400" s="78">
        <v>0</v>
      </c>
      <c r="BB400" s="78">
        <v>0</v>
      </c>
      <c r="BC400" s="78">
        <v>0</v>
      </c>
      <c r="BD400" s="78">
        <v>0</v>
      </c>
      <c r="BE400" s="78">
        <v>0</v>
      </c>
      <c r="BF400" s="78">
        <v>0</v>
      </c>
      <c r="BG400" s="78">
        <v>0</v>
      </c>
      <c r="BH400" s="78">
        <v>0</v>
      </c>
      <c r="BI400" s="78">
        <v>0</v>
      </c>
      <c r="BJ400" s="78">
        <v>0</v>
      </c>
      <c r="BK400" s="78">
        <v>0</v>
      </c>
      <c r="BL400" s="78">
        <v>0</v>
      </c>
      <c r="BM400" s="78">
        <v>0</v>
      </c>
      <c r="BN400" s="78">
        <v>0</v>
      </c>
      <c r="BO400" s="78">
        <v>0</v>
      </c>
      <c r="BP400" s="78">
        <v>0</v>
      </c>
      <c r="BQ400" s="78">
        <v>0</v>
      </c>
      <c r="BR400" s="78">
        <v>0</v>
      </c>
      <c r="BS400" s="78">
        <v>0</v>
      </c>
      <c r="BT400" s="78">
        <v>0</v>
      </c>
      <c r="BU400" s="78">
        <v>0</v>
      </c>
      <c r="BV400" s="78">
        <v>0</v>
      </c>
      <c r="BW400" s="78">
        <v>0</v>
      </c>
      <c r="BX400" s="78">
        <v>0</v>
      </c>
      <c r="BY400" s="78">
        <v>0</v>
      </c>
      <c r="BZ400" s="78">
        <v>0</v>
      </c>
      <c r="CA400" s="78">
        <v>0</v>
      </c>
      <c r="CB400" s="78">
        <v>0</v>
      </c>
      <c r="CC400" s="78">
        <v>0</v>
      </c>
      <c r="CD400" s="78">
        <v>0</v>
      </c>
      <c r="CE400" s="78">
        <v>0</v>
      </c>
      <c r="CF400" s="78">
        <v>0</v>
      </c>
      <c r="CG400" s="78">
        <v>0</v>
      </c>
      <c r="CH400" s="78">
        <v>0</v>
      </c>
      <c r="CI400" s="78">
        <v>0</v>
      </c>
      <c r="CJ400" s="78">
        <v>0</v>
      </c>
      <c r="CK400" s="78">
        <v>0</v>
      </c>
      <c r="CL400" s="78">
        <v>71</v>
      </c>
      <c r="CM400" s="78">
        <v>75</v>
      </c>
      <c r="CN400" s="78">
        <v>100</v>
      </c>
      <c r="CO400" s="78">
        <v>88</v>
      </c>
      <c r="CP400" s="41">
        <v>138</v>
      </c>
      <c r="CQ400" s="41">
        <v>504</v>
      </c>
      <c r="CR400" s="17">
        <v>599</v>
      </c>
      <c r="CS400" s="41">
        <v>502</v>
      </c>
      <c r="CT400" s="41">
        <v>436</v>
      </c>
      <c r="CU400" s="87" t="s">
        <v>2263</v>
      </c>
      <c r="CV400" s="52"/>
      <c r="CW400" s="87" t="s">
        <v>2146</v>
      </c>
      <c r="CX400" s="87" t="s">
        <v>2163</v>
      </c>
      <c r="CY400" s="87" t="s">
        <v>2146</v>
      </c>
      <c r="DA400" s="8">
        <v>0</v>
      </c>
    </row>
    <row r="401" spans="1:103" x14ac:dyDescent="0.25">
      <c r="AP401" s="10" t="s">
        <v>2264</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0</v>
      </c>
      <c r="CE401" s="15">
        <v>0</v>
      </c>
      <c r="CF401" s="15">
        <v>0</v>
      </c>
      <c r="CG401" s="15">
        <v>0</v>
      </c>
      <c r="CH401" s="48">
        <v>0</v>
      </c>
      <c r="CI401" s="48">
        <v>0</v>
      </c>
      <c r="CJ401" s="15">
        <v>0</v>
      </c>
      <c r="CK401" s="15">
        <v>0</v>
      </c>
      <c r="CL401" s="15">
        <v>0</v>
      </c>
      <c r="CM401" s="15">
        <v>0</v>
      </c>
      <c r="CN401" s="15">
        <v>0</v>
      </c>
      <c r="CO401" s="15">
        <v>0</v>
      </c>
      <c r="CP401" s="15">
        <v>0</v>
      </c>
      <c r="CQ401" s="15">
        <v>0</v>
      </c>
      <c r="CR401" s="259">
        <v>1</v>
      </c>
      <c r="CS401" s="259">
        <v>1</v>
      </c>
      <c r="CT401" s="17">
        <v>52</v>
      </c>
      <c r="CU401" s="75" t="s">
        <v>2264</v>
      </c>
      <c r="CW401" s="6" t="s">
        <v>8919</v>
      </c>
      <c r="CX401" s="6" t="s">
        <v>2242</v>
      </c>
      <c r="CY401" s="6" t="s">
        <v>8922</v>
      </c>
    </row>
    <row r="402" spans="1:103" x14ac:dyDescent="0.25">
      <c r="AP402" s="10" t="s">
        <v>2265</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15">
        <v>0</v>
      </c>
      <c r="CH402" s="48">
        <v>0</v>
      </c>
      <c r="CI402" s="48">
        <v>0</v>
      </c>
      <c r="CJ402" s="15">
        <v>0</v>
      </c>
      <c r="CK402" s="15">
        <v>0</v>
      </c>
      <c r="CL402" s="15">
        <v>0</v>
      </c>
      <c r="CM402" s="15">
        <v>0</v>
      </c>
      <c r="CN402" s="15">
        <v>0</v>
      </c>
      <c r="CO402" s="15">
        <v>0</v>
      </c>
      <c r="CP402" s="15">
        <v>0</v>
      </c>
      <c r="CQ402" s="15">
        <v>0</v>
      </c>
      <c r="CR402" s="15">
        <v>0</v>
      </c>
      <c r="CS402" s="15">
        <v>0</v>
      </c>
      <c r="CT402" s="15">
        <v>0</v>
      </c>
      <c r="CU402" s="75" t="s">
        <v>2265</v>
      </c>
    </row>
    <row r="403" spans="1:103" ht="39.6" x14ac:dyDescent="0.25">
      <c r="A403" s="27" t="s">
        <v>2266</v>
      </c>
      <c r="B403" s="27" t="s">
        <v>1600</v>
      </c>
      <c r="C403" s="27" t="s">
        <v>1576</v>
      </c>
      <c r="D403" s="27" t="s">
        <v>2147</v>
      </c>
      <c r="E403" s="28" t="s">
        <v>2148</v>
      </c>
      <c r="F403" s="27" t="s">
        <v>2149</v>
      </c>
      <c r="G403" s="27" t="s">
        <v>2150</v>
      </c>
      <c r="H403" s="27" t="s">
        <v>2151</v>
      </c>
      <c r="I403" s="27" t="s">
        <v>2152</v>
      </c>
      <c r="J403" s="29" t="s">
        <v>2153</v>
      </c>
      <c r="K403" s="13" t="s">
        <v>2154</v>
      </c>
      <c r="L403" s="35" t="s">
        <v>2267</v>
      </c>
      <c r="Y403" s="6">
        <f>SUM(Y390:Y398)</f>
        <v>733</v>
      </c>
    </row>
    <row r="404" spans="1:103" x14ac:dyDescent="0.25">
      <c r="A404" s="31" t="s">
        <v>1270</v>
      </c>
      <c r="B404" s="31" t="s">
        <v>650</v>
      </c>
      <c r="C404" s="32">
        <v>2</v>
      </c>
      <c r="D404" s="88">
        <v>1</v>
      </c>
      <c r="E404" s="88">
        <v>0</v>
      </c>
      <c r="F404" s="43">
        <v>1</v>
      </c>
      <c r="G404" s="88">
        <v>0</v>
      </c>
      <c r="H404" s="88">
        <v>0</v>
      </c>
      <c r="I404" s="88">
        <v>0</v>
      </c>
      <c r="J404" s="50">
        <v>0</v>
      </c>
      <c r="K404" s="34">
        <f t="shared" ref="K404:K418" si="71">SUM(E404:J404)</f>
        <v>1</v>
      </c>
      <c r="L404" s="8">
        <v>1</v>
      </c>
    </row>
    <row r="405" spans="1:103" x14ac:dyDescent="0.25">
      <c r="A405" s="36" t="s">
        <v>1271</v>
      </c>
      <c r="B405" s="36" t="s">
        <v>650</v>
      </c>
      <c r="C405" s="37">
        <v>2</v>
      </c>
      <c r="D405" s="89">
        <v>1</v>
      </c>
      <c r="E405" s="89">
        <v>0</v>
      </c>
      <c r="F405" s="42">
        <v>1</v>
      </c>
      <c r="G405" s="89">
        <v>0</v>
      </c>
      <c r="H405" s="89">
        <v>0</v>
      </c>
      <c r="I405" s="89">
        <v>0</v>
      </c>
      <c r="J405" s="49">
        <v>0</v>
      </c>
      <c r="K405" s="34">
        <f t="shared" si="71"/>
        <v>1</v>
      </c>
      <c r="S405" s="10" t="s">
        <v>1587</v>
      </c>
      <c r="T405" s="15">
        <v>0</v>
      </c>
      <c r="U405" s="15">
        <v>0</v>
      </c>
      <c r="V405" s="15">
        <v>0</v>
      </c>
      <c r="W405" s="15">
        <v>0</v>
      </c>
      <c r="X405" s="15">
        <v>0</v>
      </c>
      <c r="Y405" s="10">
        <f t="shared" ref="Y405:Y414" si="72">SUM(T405:X405)</f>
        <v>0</v>
      </c>
    </row>
    <row r="406" spans="1:103" x14ac:dyDescent="0.25">
      <c r="A406" s="36" t="s">
        <v>1271</v>
      </c>
      <c r="B406" s="36" t="s">
        <v>458</v>
      </c>
      <c r="C406" s="37">
        <v>5</v>
      </c>
      <c r="D406" s="89">
        <v>5</v>
      </c>
      <c r="E406" s="89">
        <v>0</v>
      </c>
      <c r="F406" s="89">
        <v>0</v>
      </c>
      <c r="G406" s="89">
        <v>0</v>
      </c>
      <c r="H406" s="89">
        <v>4</v>
      </c>
      <c r="I406" s="89">
        <v>1</v>
      </c>
      <c r="J406" s="49">
        <v>0</v>
      </c>
      <c r="K406" s="34">
        <f t="shared" si="71"/>
        <v>5</v>
      </c>
      <c r="L406" s="8">
        <v>6</v>
      </c>
      <c r="S406" s="40" t="s">
        <v>1588</v>
      </c>
      <c r="T406" s="41">
        <v>0</v>
      </c>
      <c r="U406" s="41">
        <v>0</v>
      </c>
      <c r="V406" s="41">
        <v>0</v>
      </c>
      <c r="W406" s="41">
        <v>0</v>
      </c>
      <c r="X406" s="41">
        <v>0</v>
      </c>
      <c r="Y406" s="10">
        <f t="shared" si="72"/>
        <v>0</v>
      </c>
    </row>
    <row r="407" spans="1:103" x14ac:dyDescent="0.25">
      <c r="A407" s="31" t="s">
        <v>264</v>
      </c>
      <c r="B407" s="31" t="s">
        <v>654</v>
      </c>
      <c r="C407" s="32">
        <v>4</v>
      </c>
      <c r="D407" s="88">
        <v>4</v>
      </c>
      <c r="E407" s="88">
        <v>0</v>
      </c>
      <c r="F407" s="88">
        <v>0</v>
      </c>
      <c r="G407" s="88">
        <v>0</v>
      </c>
      <c r="H407" s="88">
        <v>4</v>
      </c>
      <c r="I407" s="88">
        <v>0</v>
      </c>
      <c r="J407" s="50">
        <v>0</v>
      </c>
      <c r="K407" s="34">
        <f t="shared" si="71"/>
        <v>4</v>
      </c>
      <c r="S407" s="10" t="s">
        <v>1589</v>
      </c>
      <c r="T407" s="15">
        <v>0</v>
      </c>
      <c r="U407" s="15">
        <v>0</v>
      </c>
      <c r="V407" s="15">
        <v>0</v>
      </c>
      <c r="W407" s="15">
        <v>0</v>
      </c>
      <c r="X407" s="15">
        <v>0</v>
      </c>
      <c r="Y407" s="10">
        <f t="shared" si="72"/>
        <v>0</v>
      </c>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52"/>
      <c r="CI407" s="52"/>
      <c r="CJ407" s="8"/>
      <c r="CK407" s="8"/>
      <c r="CL407" s="8"/>
      <c r="CM407" s="8"/>
    </row>
    <row r="408" spans="1:103" x14ac:dyDescent="0.25">
      <c r="A408" s="31" t="s">
        <v>264</v>
      </c>
      <c r="B408" s="31" t="s">
        <v>650</v>
      </c>
      <c r="C408" s="32">
        <v>2</v>
      </c>
      <c r="D408" s="88">
        <v>1</v>
      </c>
      <c r="E408" s="88">
        <v>0</v>
      </c>
      <c r="F408" s="43">
        <v>1</v>
      </c>
      <c r="G408" s="88">
        <v>0</v>
      </c>
      <c r="H408" s="88">
        <v>0</v>
      </c>
      <c r="I408" s="88">
        <v>0</v>
      </c>
      <c r="J408" s="50">
        <v>0</v>
      </c>
      <c r="K408" s="34">
        <f t="shared" si="71"/>
        <v>1</v>
      </c>
      <c r="S408" s="40" t="s">
        <v>1590</v>
      </c>
      <c r="T408" s="41">
        <v>0</v>
      </c>
      <c r="U408" s="41">
        <v>0</v>
      </c>
      <c r="V408" s="41">
        <v>0</v>
      </c>
      <c r="W408" s="41">
        <v>0</v>
      </c>
      <c r="X408" s="41">
        <v>0</v>
      </c>
      <c r="Y408" s="10">
        <f t="shared" si="72"/>
        <v>0</v>
      </c>
    </row>
    <row r="409" spans="1:103" x14ac:dyDescent="0.25">
      <c r="A409" s="31" t="s">
        <v>264</v>
      </c>
      <c r="B409" s="31" t="s">
        <v>458</v>
      </c>
      <c r="C409" s="32">
        <v>22</v>
      </c>
      <c r="D409" s="88">
        <v>22</v>
      </c>
      <c r="E409" s="88">
        <v>2</v>
      </c>
      <c r="F409" s="88">
        <v>1</v>
      </c>
      <c r="G409" s="88">
        <v>0</v>
      </c>
      <c r="H409" s="88">
        <v>2</v>
      </c>
      <c r="I409" s="88">
        <v>17</v>
      </c>
      <c r="J409" s="50">
        <v>0</v>
      </c>
      <c r="K409" s="34">
        <f t="shared" si="71"/>
        <v>22</v>
      </c>
      <c r="L409" s="8">
        <v>27</v>
      </c>
      <c r="S409" s="10" t="s">
        <v>1591</v>
      </c>
      <c r="T409" s="15">
        <v>0</v>
      </c>
      <c r="U409" s="15">
        <v>1</v>
      </c>
      <c r="V409" s="15">
        <v>0</v>
      </c>
      <c r="W409" s="15">
        <v>0</v>
      </c>
      <c r="X409" s="15">
        <v>0</v>
      </c>
      <c r="Y409" s="10">
        <f t="shared" si="72"/>
        <v>1</v>
      </c>
    </row>
    <row r="410" spans="1:103" x14ac:dyDescent="0.25">
      <c r="A410" s="36" t="s">
        <v>154</v>
      </c>
      <c r="B410" s="36" t="s">
        <v>654</v>
      </c>
      <c r="C410" s="37">
        <v>9</v>
      </c>
      <c r="D410" s="89">
        <v>9</v>
      </c>
      <c r="E410" s="89">
        <v>2</v>
      </c>
      <c r="F410" s="89">
        <v>1</v>
      </c>
      <c r="G410" s="89">
        <v>0</v>
      </c>
      <c r="H410" s="89">
        <v>6</v>
      </c>
      <c r="I410" s="89">
        <v>0</v>
      </c>
      <c r="J410" s="49">
        <v>0</v>
      </c>
      <c r="K410" s="34">
        <f t="shared" si="71"/>
        <v>9</v>
      </c>
      <c r="S410" s="40" t="s">
        <v>1592</v>
      </c>
      <c r="T410" s="41">
        <v>0</v>
      </c>
      <c r="U410" s="41">
        <v>1</v>
      </c>
      <c r="V410" s="41">
        <v>0</v>
      </c>
      <c r="W410" s="41">
        <v>4</v>
      </c>
      <c r="X410" s="41">
        <v>1</v>
      </c>
      <c r="Y410" s="10">
        <f t="shared" si="72"/>
        <v>6</v>
      </c>
    </row>
    <row r="411" spans="1:103" x14ac:dyDescent="0.25">
      <c r="A411" s="36" t="s">
        <v>154</v>
      </c>
      <c r="B411" s="36" t="s">
        <v>479</v>
      </c>
      <c r="C411" s="37">
        <v>39</v>
      </c>
      <c r="D411" s="89">
        <v>39</v>
      </c>
      <c r="E411" s="89">
        <v>0</v>
      </c>
      <c r="F411" s="38">
        <v>0</v>
      </c>
      <c r="G411" s="89">
        <v>0</v>
      </c>
      <c r="H411" s="42">
        <v>1</v>
      </c>
      <c r="I411" s="89">
        <v>38</v>
      </c>
      <c r="J411" s="49">
        <v>0</v>
      </c>
      <c r="K411" s="34">
        <f t="shared" si="71"/>
        <v>39</v>
      </c>
      <c r="S411" s="10" t="s">
        <v>1593</v>
      </c>
      <c r="T411" s="15">
        <v>2</v>
      </c>
      <c r="U411" s="15">
        <v>2</v>
      </c>
      <c r="V411" s="15">
        <v>0</v>
      </c>
      <c r="W411" s="15">
        <v>6</v>
      </c>
      <c r="X411" s="15">
        <v>17</v>
      </c>
      <c r="Y411" s="10">
        <f t="shared" si="72"/>
        <v>27</v>
      </c>
    </row>
    <row r="412" spans="1:103" x14ac:dyDescent="0.25">
      <c r="A412" s="36" t="s">
        <v>154</v>
      </c>
      <c r="B412" s="36" t="s">
        <v>650</v>
      </c>
      <c r="C412" s="37">
        <v>6</v>
      </c>
      <c r="D412" s="89">
        <v>3</v>
      </c>
      <c r="E412" s="89">
        <v>0</v>
      </c>
      <c r="F412" s="42">
        <v>1</v>
      </c>
      <c r="G412" s="89">
        <v>0</v>
      </c>
      <c r="H412" s="42">
        <v>2</v>
      </c>
      <c r="I412" s="89">
        <v>0</v>
      </c>
      <c r="J412" s="49">
        <v>0</v>
      </c>
      <c r="K412" s="34">
        <f t="shared" si="71"/>
        <v>3</v>
      </c>
      <c r="S412" s="40" t="s">
        <v>1594</v>
      </c>
      <c r="T412" s="41">
        <v>14</v>
      </c>
      <c r="U412" s="41">
        <v>31</v>
      </c>
      <c r="V412" s="41">
        <v>25</v>
      </c>
      <c r="W412" s="41">
        <v>111</v>
      </c>
      <c r="X412" s="41">
        <v>213</v>
      </c>
      <c r="Y412" s="10">
        <f t="shared" si="72"/>
        <v>394</v>
      </c>
      <c r="Z412" s="8" t="s">
        <v>2268</v>
      </c>
    </row>
    <row r="413" spans="1:103" x14ac:dyDescent="0.25">
      <c r="A413" s="36" t="s">
        <v>154</v>
      </c>
      <c r="B413" s="36" t="s">
        <v>458</v>
      </c>
      <c r="C413" s="37">
        <v>374</v>
      </c>
      <c r="D413" s="89">
        <v>345</v>
      </c>
      <c r="E413" s="89">
        <v>12</v>
      </c>
      <c r="F413" s="89">
        <v>29</v>
      </c>
      <c r="G413" s="89">
        <v>25</v>
      </c>
      <c r="H413" s="89">
        <v>102</v>
      </c>
      <c r="I413" s="89">
        <v>175</v>
      </c>
      <c r="J413" s="49">
        <v>2</v>
      </c>
      <c r="K413" s="34">
        <f t="shared" si="71"/>
        <v>345</v>
      </c>
      <c r="L413" s="8">
        <f>SUM(K410:K413)</f>
        <v>396</v>
      </c>
      <c r="S413" s="10" t="s">
        <v>1595</v>
      </c>
      <c r="T413" s="15">
        <v>85</v>
      </c>
      <c r="U413" s="15">
        <v>228</v>
      </c>
      <c r="V413" s="15">
        <v>94</v>
      </c>
      <c r="W413" s="15">
        <v>294</v>
      </c>
      <c r="X413" s="15">
        <v>815</v>
      </c>
      <c r="Y413" s="10">
        <f t="shared" si="72"/>
        <v>1516</v>
      </c>
      <c r="Z413" s="8" t="s">
        <v>2268</v>
      </c>
    </row>
    <row r="414" spans="1:103" x14ac:dyDescent="0.25">
      <c r="A414" s="31" t="s">
        <v>80</v>
      </c>
      <c r="B414" s="31" t="s">
        <v>654</v>
      </c>
      <c r="C414" s="32">
        <v>191</v>
      </c>
      <c r="D414" s="88">
        <v>162</v>
      </c>
      <c r="E414" s="88">
        <v>13</v>
      </c>
      <c r="F414" s="88">
        <v>19</v>
      </c>
      <c r="G414" s="88">
        <v>25</v>
      </c>
      <c r="H414" s="88">
        <v>105</v>
      </c>
      <c r="I414" s="88">
        <v>0</v>
      </c>
      <c r="J414" s="50">
        <v>0</v>
      </c>
      <c r="K414" s="34">
        <f t="shared" si="71"/>
        <v>162</v>
      </c>
      <c r="T414" s="6">
        <f>SUM(T404:T413)</f>
        <v>101</v>
      </c>
      <c r="U414" s="6">
        <f t="shared" ref="U414:X414" si="73">SUM(U404:U413)</f>
        <v>263</v>
      </c>
      <c r="V414" s="6">
        <f t="shared" si="73"/>
        <v>119</v>
      </c>
      <c r="W414" s="6">
        <f t="shared" si="73"/>
        <v>415</v>
      </c>
      <c r="X414" s="6">
        <f t="shared" si="73"/>
        <v>1046</v>
      </c>
      <c r="Y414" s="10">
        <f t="shared" si="72"/>
        <v>1944</v>
      </c>
      <c r="Z414" s="8" t="s">
        <v>2269</v>
      </c>
    </row>
    <row r="415" spans="1:103" x14ac:dyDescent="0.25">
      <c r="A415" s="31" t="s">
        <v>80</v>
      </c>
      <c r="B415" s="31" t="s">
        <v>479</v>
      </c>
      <c r="C415" s="32">
        <v>122</v>
      </c>
      <c r="D415" s="88">
        <v>106</v>
      </c>
      <c r="E415" s="88">
        <v>1</v>
      </c>
      <c r="F415" s="43">
        <v>9</v>
      </c>
      <c r="G415" s="43">
        <v>8</v>
      </c>
      <c r="H415" s="43">
        <v>86</v>
      </c>
      <c r="I415" s="88">
        <v>2</v>
      </c>
      <c r="J415" s="50">
        <v>0</v>
      </c>
      <c r="K415" s="34">
        <f t="shared" si="71"/>
        <v>106</v>
      </c>
    </row>
    <row r="416" spans="1:103" x14ac:dyDescent="0.25">
      <c r="A416" s="31" t="s">
        <v>80</v>
      </c>
      <c r="B416" s="31" t="s">
        <v>650</v>
      </c>
      <c r="C416" s="32">
        <v>6</v>
      </c>
      <c r="D416" s="88">
        <v>3</v>
      </c>
      <c r="E416" s="88">
        <v>0</v>
      </c>
      <c r="F416" s="43">
        <v>1</v>
      </c>
      <c r="G416" s="88">
        <v>0</v>
      </c>
      <c r="H416" s="43">
        <v>2</v>
      </c>
      <c r="I416" s="88">
        <v>0</v>
      </c>
      <c r="J416" s="50">
        <v>0</v>
      </c>
      <c r="K416" s="34">
        <f t="shared" si="71"/>
        <v>3</v>
      </c>
    </row>
    <row r="417" spans="1:26" x14ac:dyDescent="0.25">
      <c r="A417" s="31" t="s">
        <v>80</v>
      </c>
      <c r="B417" s="31" t="s">
        <v>1305</v>
      </c>
      <c r="C417" s="32">
        <v>9</v>
      </c>
      <c r="D417" s="88">
        <v>7</v>
      </c>
      <c r="E417" s="88">
        <v>0</v>
      </c>
      <c r="F417" s="88">
        <v>2</v>
      </c>
      <c r="G417" s="88">
        <v>2</v>
      </c>
      <c r="H417" s="88">
        <v>3</v>
      </c>
      <c r="I417" s="88">
        <v>0</v>
      </c>
      <c r="J417" s="50">
        <v>0</v>
      </c>
      <c r="K417" s="34">
        <f t="shared" si="71"/>
        <v>7</v>
      </c>
    </row>
    <row r="418" spans="1:26" x14ac:dyDescent="0.25">
      <c r="A418" s="31" t="s">
        <v>80</v>
      </c>
      <c r="B418" s="31" t="s">
        <v>458</v>
      </c>
      <c r="C418" s="32">
        <v>1331</v>
      </c>
      <c r="D418" s="88">
        <v>1240</v>
      </c>
      <c r="E418" s="88">
        <v>71</v>
      </c>
      <c r="F418" s="88">
        <v>197</v>
      </c>
      <c r="G418" s="88">
        <v>59</v>
      </c>
      <c r="H418" s="88">
        <v>98</v>
      </c>
      <c r="I418" s="88">
        <v>813</v>
      </c>
      <c r="J418" s="50">
        <v>2</v>
      </c>
      <c r="K418" s="34">
        <f t="shared" si="71"/>
        <v>1240</v>
      </c>
      <c r="L418" s="8">
        <f>SUM(K414:K418)</f>
        <v>1518</v>
      </c>
      <c r="S418" s="10" t="s">
        <v>2158</v>
      </c>
      <c r="T418" s="10" t="s">
        <v>70</v>
      </c>
      <c r="U418" s="10" t="s">
        <v>85</v>
      </c>
      <c r="V418" s="10" t="s">
        <v>73</v>
      </c>
      <c r="W418" s="10" t="s">
        <v>79</v>
      </c>
      <c r="X418" s="10" t="s">
        <v>82</v>
      </c>
      <c r="Y418" s="10" t="s">
        <v>1578</v>
      </c>
    </row>
    <row r="419" spans="1:26" x14ac:dyDescent="0.25">
      <c r="A419" s="31" t="s">
        <v>2159</v>
      </c>
      <c r="B419" s="51"/>
      <c r="C419" s="51">
        <f t="shared" ref="C419:L419" si="74">SUM(C404:C418)</f>
        <v>2124</v>
      </c>
      <c r="D419" s="51">
        <f t="shared" si="74"/>
        <v>1948</v>
      </c>
      <c r="E419" s="51">
        <f t="shared" si="74"/>
        <v>101</v>
      </c>
      <c r="F419" s="51">
        <f t="shared" si="74"/>
        <v>263</v>
      </c>
      <c r="G419" s="51">
        <f t="shared" si="74"/>
        <v>119</v>
      </c>
      <c r="H419" s="51">
        <f t="shared" si="74"/>
        <v>415</v>
      </c>
      <c r="I419" s="51">
        <f t="shared" si="74"/>
        <v>1046</v>
      </c>
      <c r="J419" s="51">
        <f t="shared" si="74"/>
        <v>4</v>
      </c>
      <c r="K419" s="51">
        <f t="shared" si="74"/>
        <v>1948</v>
      </c>
      <c r="L419" s="8">
        <f t="shared" si="74"/>
        <v>1948</v>
      </c>
      <c r="S419" s="10" t="s">
        <v>1587</v>
      </c>
      <c r="T419" s="15">
        <v>0</v>
      </c>
      <c r="U419" s="15">
        <v>0</v>
      </c>
      <c r="V419" s="15">
        <v>0</v>
      </c>
      <c r="W419" s="15">
        <v>0</v>
      </c>
      <c r="X419" s="15">
        <v>0</v>
      </c>
      <c r="Y419" s="10">
        <f t="shared" ref="Y419:Y428" si="75">SUM(T419:X419)</f>
        <v>0</v>
      </c>
    </row>
    <row r="420" spans="1:26" x14ac:dyDescent="0.25">
      <c r="I420" s="6" t="s">
        <v>2270</v>
      </c>
      <c r="S420" s="40" t="s">
        <v>1588</v>
      </c>
      <c r="T420" s="41">
        <v>0</v>
      </c>
      <c r="U420" s="41">
        <v>0</v>
      </c>
      <c r="V420" s="41">
        <v>0</v>
      </c>
      <c r="W420" s="44">
        <v>0</v>
      </c>
      <c r="X420" s="41">
        <v>0</v>
      </c>
      <c r="Y420" s="10">
        <f t="shared" si="75"/>
        <v>0</v>
      </c>
    </row>
    <row r="421" spans="1:26" x14ac:dyDescent="0.25">
      <c r="S421" s="10" t="s">
        <v>1589</v>
      </c>
      <c r="T421" s="45">
        <v>0</v>
      </c>
      <c r="U421" s="45">
        <v>0</v>
      </c>
      <c r="V421" s="45">
        <v>0</v>
      </c>
      <c r="W421" s="15">
        <v>0</v>
      </c>
      <c r="X421" s="45">
        <v>0</v>
      </c>
      <c r="Y421" s="10">
        <f t="shared" si="75"/>
        <v>0</v>
      </c>
    </row>
    <row r="422" spans="1:26" x14ac:dyDescent="0.25">
      <c r="S422" s="40" t="s">
        <v>1590</v>
      </c>
      <c r="T422" s="46">
        <v>0</v>
      </c>
      <c r="U422" s="46">
        <v>0</v>
      </c>
      <c r="V422" s="46">
        <v>0</v>
      </c>
      <c r="W422" s="46">
        <v>0</v>
      </c>
      <c r="X422" s="46">
        <v>0</v>
      </c>
      <c r="Y422" s="10">
        <f t="shared" si="75"/>
        <v>0</v>
      </c>
    </row>
    <row r="423" spans="1:26" x14ac:dyDescent="0.25">
      <c r="S423" s="47" t="s">
        <v>1591</v>
      </c>
      <c r="T423" s="48">
        <v>0</v>
      </c>
      <c r="U423" s="48">
        <v>0</v>
      </c>
      <c r="V423" s="48">
        <v>0</v>
      </c>
      <c r="W423" s="48">
        <v>0</v>
      </c>
      <c r="X423" s="48">
        <v>0</v>
      </c>
      <c r="Y423" s="47">
        <f t="shared" si="75"/>
        <v>0</v>
      </c>
    </row>
    <row r="424" spans="1:26" x14ac:dyDescent="0.25">
      <c r="S424" s="40" t="s">
        <v>1592</v>
      </c>
      <c r="T424" s="49">
        <v>0</v>
      </c>
      <c r="U424" s="49">
        <v>0</v>
      </c>
      <c r="V424" s="49">
        <v>0</v>
      </c>
      <c r="W424" s="49">
        <v>0</v>
      </c>
      <c r="X424" s="49">
        <v>0</v>
      </c>
      <c r="Y424" s="10">
        <f t="shared" si="75"/>
        <v>0</v>
      </c>
    </row>
    <row r="425" spans="1:26" x14ac:dyDescent="0.25">
      <c r="S425" s="10" t="s">
        <v>1593</v>
      </c>
      <c r="T425" s="50">
        <v>0</v>
      </c>
      <c r="U425" s="50">
        <v>0</v>
      </c>
      <c r="V425" s="50">
        <v>0</v>
      </c>
      <c r="W425" s="50">
        <v>4</v>
      </c>
      <c r="X425" s="50">
        <v>0</v>
      </c>
      <c r="Y425" s="10">
        <f t="shared" si="75"/>
        <v>4</v>
      </c>
    </row>
    <row r="426" spans="1:26" x14ac:dyDescent="0.25">
      <c r="S426" s="40" t="s">
        <v>1594</v>
      </c>
      <c r="T426" s="49">
        <v>2</v>
      </c>
      <c r="U426" s="49">
        <v>1</v>
      </c>
      <c r="V426" s="49">
        <v>0</v>
      </c>
      <c r="W426" s="49">
        <v>6</v>
      </c>
      <c r="X426" s="49">
        <v>0</v>
      </c>
      <c r="Y426" s="10">
        <f t="shared" si="75"/>
        <v>9</v>
      </c>
    </row>
    <row r="427" spans="1:26" x14ac:dyDescent="0.25">
      <c r="S427" s="10" t="s">
        <v>1595</v>
      </c>
      <c r="T427" s="50">
        <v>13</v>
      </c>
      <c r="U427" s="50">
        <v>19</v>
      </c>
      <c r="V427" s="50">
        <v>25</v>
      </c>
      <c r="W427" s="50">
        <v>105</v>
      </c>
      <c r="X427" s="50">
        <v>0</v>
      </c>
      <c r="Y427" s="10">
        <f t="shared" si="75"/>
        <v>162</v>
      </c>
      <c r="Z427" s="6">
        <f>SUM(Y419:Y427)</f>
        <v>175</v>
      </c>
    </row>
    <row r="428" spans="1:26" x14ac:dyDescent="0.25">
      <c r="T428" s="75">
        <f>SUM(T419:T427)</f>
        <v>15</v>
      </c>
      <c r="U428" s="75">
        <f t="shared" ref="U428:X428" si="76">SUM(U419:U427)</f>
        <v>20</v>
      </c>
      <c r="V428" s="75">
        <f t="shared" si="76"/>
        <v>25</v>
      </c>
      <c r="W428" s="75">
        <f t="shared" si="76"/>
        <v>115</v>
      </c>
      <c r="X428" s="75">
        <f t="shared" si="76"/>
        <v>0</v>
      </c>
      <c r="Y428" s="47">
        <f t="shared" si="75"/>
        <v>175</v>
      </c>
    </row>
    <row r="432" spans="1:26" x14ac:dyDescent="0.25">
      <c r="S432" s="10" t="s">
        <v>2161</v>
      </c>
      <c r="T432" s="10" t="s">
        <v>70</v>
      </c>
      <c r="U432" s="10" t="s">
        <v>85</v>
      </c>
      <c r="V432" s="10" t="s">
        <v>73</v>
      </c>
      <c r="W432" s="10" t="s">
        <v>79</v>
      </c>
      <c r="X432" s="10" t="s">
        <v>82</v>
      </c>
      <c r="Y432" s="10" t="s">
        <v>2162</v>
      </c>
    </row>
    <row r="433" spans="1:26" x14ac:dyDescent="0.25">
      <c r="S433" s="10" t="s">
        <v>1587</v>
      </c>
      <c r="T433" s="15">
        <v>0</v>
      </c>
      <c r="U433" s="15">
        <v>0</v>
      </c>
      <c r="V433" s="15">
        <v>0</v>
      </c>
      <c r="W433" s="15">
        <v>0</v>
      </c>
      <c r="X433" s="15">
        <v>0</v>
      </c>
      <c r="Y433" s="15">
        <f>SUM(T433:W433)</f>
        <v>0</v>
      </c>
      <c r="Z433" s="10" t="s">
        <v>1587</v>
      </c>
    </row>
    <row r="434" spans="1:26" x14ac:dyDescent="0.25">
      <c r="S434" s="40" t="s">
        <v>1588</v>
      </c>
      <c r="T434" s="41">
        <v>0</v>
      </c>
      <c r="U434" s="41">
        <v>0</v>
      </c>
      <c r="V434" s="41">
        <v>0</v>
      </c>
      <c r="W434" s="41">
        <v>0</v>
      </c>
      <c r="X434" s="41">
        <v>0</v>
      </c>
      <c r="Y434" s="15">
        <f t="shared" ref="Y434:Y441" si="77">SUM(T434:W434)</f>
        <v>0</v>
      </c>
      <c r="Z434" s="40" t="s">
        <v>1588</v>
      </c>
    </row>
    <row r="435" spans="1:26" x14ac:dyDescent="0.25">
      <c r="S435" s="10" t="s">
        <v>1589</v>
      </c>
      <c r="T435" s="15">
        <v>0</v>
      </c>
      <c r="U435" s="15">
        <v>0</v>
      </c>
      <c r="V435" s="15">
        <v>0</v>
      </c>
      <c r="W435" s="15">
        <v>0</v>
      </c>
      <c r="X435" s="15">
        <v>0</v>
      </c>
      <c r="Y435" s="15">
        <f t="shared" si="77"/>
        <v>0</v>
      </c>
      <c r="Z435" s="10" t="s">
        <v>1589</v>
      </c>
    </row>
    <row r="436" spans="1:26" x14ac:dyDescent="0.25">
      <c r="S436" s="40" t="s">
        <v>1590</v>
      </c>
      <c r="T436" s="41">
        <v>0</v>
      </c>
      <c r="U436" s="41">
        <v>0</v>
      </c>
      <c r="V436" s="41">
        <v>0</v>
      </c>
      <c r="W436" s="41">
        <v>0</v>
      </c>
      <c r="X436" s="41">
        <v>0</v>
      </c>
      <c r="Y436" s="15">
        <f t="shared" si="77"/>
        <v>0</v>
      </c>
      <c r="Z436" s="40" t="s">
        <v>1590</v>
      </c>
    </row>
    <row r="437" spans="1:26" x14ac:dyDescent="0.25">
      <c r="S437" s="10" t="s">
        <v>1591</v>
      </c>
      <c r="T437" s="15">
        <v>0</v>
      </c>
      <c r="U437" s="15">
        <v>1</v>
      </c>
      <c r="V437" s="15">
        <v>0</v>
      </c>
      <c r="W437" s="15">
        <v>0</v>
      </c>
      <c r="X437" s="15">
        <v>0</v>
      </c>
      <c r="Y437" s="15">
        <f t="shared" si="77"/>
        <v>1</v>
      </c>
      <c r="Z437" s="10" t="s">
        <v>1591</v>
      </c>
    </row>
    <row r="438" spans="1:26" x14ac:dyDescent="0.25">
      <c r="S438" s="40" t="s">
        <v>1592</v>
      </c>
      <c r="T438" s="41">
        <v>0</v>
      </c>
      <c r="U438" s="41">
        <v>1</v>
      </c>
      <c r="V438" s="41">
        <v>0</v>
      </c>
      <c r="W438" s="41">
        <v>4</v>
      </c>
      <c r="X438" s="41">
        <v>1</v>
      </c>
      <c r="Y438" s="15">
        <f t="shared" si="77"/>
        <v>5</v>
      </c>
      <c r="Z438" s="40" t="s">
        <v>1592</v>
      </c>
    </row>
    <row r="439" spans="1:26" x14ac:dyDescent="0.25">
      <c r="S439" s="10" t="s">
        <v>1593</v>
      </c>
      <c r="T439" s="15">
        <v>2</v>
      </c>
      <c r="U439" s="15">
        <v>2</v>
      </c>
      <c r="V439" s="15">
        <v>0</v>
      </c>
      <c r="W439" s="15">
        <v>2</v>
      </c>
      <c r="X439" s="15">
        <v>17</v>
      </c>
      <c r="Y439" s="15">
        <f t="shared" si="77"/>
        <v>6</v>
      </c>
      <c r="Z439" s="10" t="s">
        <v>1593</v>
      </c>
    </row>
    <row r="440" spans="1:26" x14ac:dyDescent="0.25">
      <c r="S440" s="40" t="s">
        <v>1594</v>
      </c>
      <c r="T440" s="41">
        <v>12</v>
      </c>
      <c r="U440" s="41">
        <v>30</v>
      </c>
      <c r="V440" s="41">
        <v>25</v>
      </c>
      <c r="W440" s="41">
        <v>105</v>
      </c>
      <c r="X440" s="41">
        <v>213</v>
      </c>
      <c r="Y440" s="15">
        <f t="shared" si="77"/>
        <v>172</v>
      </c>
      <c r="Z440" s="40" t="s">
        <v>1594</v>
      </c>
    </row>
    <row r="441" spans="1:26" x14ac:dyDescent="0.25">
      <c r="S441" s="10" t="s">
        <v>1595</v>
      </c>
      <c r="T441" s="15">
        <v>72</v>
      </c>
      <c r="U441" s="15">
        <v>209</v>
      </c>
      <c r="V441" s="15">
        <v>69</v>
      </c>
      <c r="W441" s="15">
        <v>189</v>
      </c>
      <c r="X441" s="15">
        <v>815</v>
      </c>
      <c r="Y441" s="15">
        <f t="shared" si="77"/>
        <v>539</v>
      </c>
      <c r="Z441" s="10" t="s">
        <v>1595</v>
      </c>
    </row>
    <row r="442" spans="1:26" x14ac:dyDescent="0.25">
      <c r="T442" s="6">
        <f>SUM(T433:T441)</f>
        <v>86</v>
      </c>
      <c r="U442" s="6">
        <f t="shared" ref="U442:X442" si="78">SUM(U433:U441)</f>
        <v>243</v>
      </c>
      <c r="V442" s="6">
        <f t="shared" si="78"/>
        <v>94</v>
      </c>
      <c r="W442" s="6">
        <f t="shared" si="78"/>
        <v>300</v>
      </c>
      <c r="X442" s="6">
        <f t="shared" si="78"/>
        <v>1046</v>
      </c>
      <c r="Y442" s="10">
        <f>SUM(T442:W442)</f>
        <v>723</v>
      </c>
    </row>
    <row r="443" spans="1:26" x14ac:dyDescent="0.25">
      <c r="Y443" s="6">
        <f>SUM(Y433:Y441)</f>
        <v>723</v>
      </c>
    </row>
    <row r="445" spans="1:26" ht="39.6" x14ac:dyDescent="0.25">
      <c r="A445" s="27" t="s">
        <v>2239</v>
      </c>
      <c r="B445" s="27" t="s">
        <v>1600</v>
      </c>
      <c r="C445" s="27" t="s">
        <v>1576</v>
      </c>
      <c r="D445" s="27" t="s">
        <v>2147</v>
      </c>
      <c r="E445" s="28" t="s">
        <v>2148</v>
      </c>
      <c r="F445" s="27" t="s">
        <v>2149</v>
      </c>
      <c r="G445" s="27" t="s">
        <v>2150</v>
      </c>
      <c r="H445" s="27" t="s">
        <v>2151</v>
      </c>
      <c r="I445" s="27" t="s">
        <v>2152</v>
      </c>
      <c r="J445" s="27" t="s">
        <v>2271</v>
      </c>
      <c r="K445" s="29" t="s">
        <v>2153</v>
      </c>
      <c r="L445" s="69" t="s">
        <v>2154</v>
      </c>
      <c r="M445" s="12" t="s">
        <v>2272</v>
      </c>
      <c r="S445" s="6" t="s">
        <v>2239</v>
      </c>
    </row>
    <row r="446" spans="1:26" x14ac:dyDescent="0.25">
      <c r="A446" s="31" t="s">
        <v>1673</v>
      </c>
      <c r="B446" s="31" t="s">
        <v>458</v>
      </c>
      <c r="C446" s="32">
        <v>1</v>
      </c>
      <c r="D446" s="88">
        <v>1</v>
      </c>
      <c r="E446" s="88">
        <v>0</v>
      </c>
      <c r="F446" s="88">
        <v>0</v>
      </c>
      <c r="G446" s="88">
        <v>0</v>
      </c>
      <c r="H446" s="88">
        <v>1</v>
      </c>
      <c r="I446" s="88">
        <v>0</v>
      </c>
      <c r="J446" s="50">
        <v>0</v>
      </c>
      <c r="K446" s="50">
        <v>0</v>
      </c>
      <c r="L446" s="34">
        <f t="shared" ref="L446:L464" si="79">SUM(E446:K446)</f>
        <v>1</v>
      </c>
      <c r="M446" s="8">
        <v>1</v>
      </c>
      <c r="S446" s="10" t="s">
        <v>2156</v>
      </c>
      <c r="T446" s="10" t="s">
        <v>70</v>
      </c>
      <c r="U446" s="10" t="s">
        <v>85</v>
      </c>
      <c r="V446" s="10" t="s">
        <v>73</v>
      </c>
      <c r="W446" s="10" t="s">
        <v>79</v>
      </c>
      <c r="X446" s="10" t="s">
        <v>82</v>
      </c>
      <c r="Y446" s="10" t="s">
        <v>1577</v>
      </c>
      <c r="Z446" s="10" t="s">
        <v>1578</v>
      </c>
    </row>
    <row r="447" spans="1:26" x14ac:dyDescent="0.25">
      <c r="A447" s="36" t="s">
        <v>1674</v>
      </c>
      <c r="B447" s="36" t="s">
        <v>654</v>
      </c>
      <c r="C447" s="37">
        <v>1</v>
      </c>
      <c r="D447" s="89">
        <v>1</v>
      </c>
      <c r="E447" s="89">
        <v>0</v>
      </c>
      <c r="F447" s="89">
        <v>0</v>
      </c>
      <c r="G447" s="89">
        <v>0</v>
      </c>
      <c r="H447" s="89">
        <v>1</v>
      </c>
      <c r="I447" s="89">
        <v>0</v>
      </c>
      <c r="J447" s="49">
        <v>0</v>
      </c>
      <c r="K447" s="49">
        <v>0</v>
      </c>
      <c r="L447" s="34">
        <f t="shared" si="79"/>
        <v>1</v>
      </c>
      <c r="M447" s="8">
        <v>1</v>
      </c>
      <c r="S447" s="10" t="s">
        <v>1587</v>
      </c>
      <c r="T447" s="15">
        <v>0</v>
      </c>
      <c r="U447" s="15">
        <v>0</v>
      </c>
      <c r="V447" s="15">
        <v>0</v>
      </c>
      <c r="W447" s="15">
        <v>1</v>
      </c>
      <c r="X447" s="15">
        <v>0</v>
      </c>
      <c r="Y447" s="15">
        <v>0</v>
      </c>
      <c r="Z447" s="10">
        <f>SUM(T447:Y447)</f>
        <v>1</v>
      </c>
    </row>
    <row r="448" spans="1:26" x14ac:dyDescent="0.25">
      <c r="A448" s="31" t="s">
        <v>314</v>
      </c>
      <c r="B448" s="31" t="s">
        <v>654</v>
      </c>
      <c r="C448" s="32">
        <v>1</v>
      </c>
      <c r="D448" s="88">
        <v>1</v>
      </c>
      <c r="E448" s="88">
        <v>0</v>
      </c>
      <c r="F448" s="88">
        <v>0</v>
      </c>
      <c r="G448" s="88">
        <v>0</v>
      </c>
      <c r="H448" s="88">
        <v>1</v>
      </c>
      <c r="I448" s="88">
        <v>0</v>
      </c>
      <c r="J448" s="50">
        <v>0</v>
      </c>
      <c r="K448" s="50">
        <v>0</v>
      </c>
      <c r="L448" s="34">
        <f t="shared" si="79"/>
        <v>1</v>
      </c>
      <c r="M448" s="8">
        <v>1</v>
      </c>
      <c r="S448" s="40" t="s">
        <v>1588</v>
      </c>
      <c r="T448" s="41">
        <v>0</v>
      </c>
      <c r="U448" s="41">
        <v>0</v>
      </c>
      <c r="V448" s="41">
        <v>0</v>
      </c>
      <c r="W448" s="41">
        <v>1</v>
      </c>
      <c r="X448" s="41">
        <v>0</v>
      </c>
      <c r="Y448" s="41">
        <v>0</v>
      </c>
      <c r="Z448" s="10">
        <f t="shared" ref="Z448:Z455" si="80">SUM(T448:Y448)</f>
        <v>1</v>
      </c>
    </row>
    <row r="449" spans="1:27" x14ac:dyDescent="0.25">
      <c r="A449" s="36" t="s">
        <v>1269</v>
      </c>
      <c r="B449" s="36" t="s">
        <v>654</v>
      </c>
      <c r="C449" s="37">
        <v>1</v>
      </c>
      <c r="D449" s="89">
        <v>1</v>
      </c>
      <c r="E449" s="89">
        <v>0</v>
      </c>
      <c r="F449" s="89">
        <v>0</v>
      </c>
      <c r="G449" s="89">
        <v>0</v>
      </c>
      <c r="H449" s="89">
        <v>1</v>
      </c>
      <c r="I449" s="89">
        <v>0</v>
      </c>
      <c r="J449" s="49">
        <v>0</v>
      </c>
      <c r="K449" s="49">
        <v>0</v>
      </c>
      <c r="L449" s="34">
        <f t="shared" si="79"/>
        <v>1</v>
      </c>
      <c r="M449" s="8">
        <v>1</v>
      </c>
      <c r="S449" s="10" t="s">
        <v>1589</v>
      </c>
      <c r="T449" s="15">
        <v>0</v>
      </c>
      <c r="U449" s="15">
        <v>0</v>
      </c>
      <c r="V449" s="15">
        <v>0</v>
      </c>
      <c r="W449" s="15">
        <v>1</v>
      </c>
      <c r="X449" s="15">
        <v>0</v>
      </c>
      <c r="Y449" s="15">
        <v>0</v>
      </c>
      <c r="Z449" s="10">
        <f t="shared" si="80"/>
        <v>1</v>
      </c>
    </row>
    <row r="450" spans="1:27" x14ac:dyDescent="0.25">
      <c r="A450" s="31" t="s">
        <v>1270</v>
      </c>
      <c r="B450" s="31" t="s">
        <v>654</v>
      </c>
      <c r="C450" s="32">
        <v>1</v>
      </c>
      <c r="D450" s="88">
        <v>1</v>
      </c>
      <c r="E450" s="88">
        <v>0</v>
      </c>
      <c r="F450" s="88">
        <v>0</v>
      </c>
      <c r="G450" s="88">
        <v>0</v>
      </c>
      <c r="H450" s="88">
        <v>1</v>
      </c>
      <c r="I450" s="88">
        <v>0</v>
      </c>
      <c r="J450" s="50">
        <v>0</v>
      </c>
      <c r="K450" s="50">
        <v>0</v>
      </c>
      <c r="L450" s="34">
        <f t="shared" si="79"/>
        <v>1</v>
      </c>
      <c r="M450" s="8"/>
      <c r="S450" s="40" t="s">
        <v>1590</v>
      </c>
      <c r="T450" s="41">
        <v>0</v>
      </c>
      <c r="U450" s="41">
        <v>0</v>
      </c>
      <c r="V450" s="41">
        <v>0</v>
      </c>
      <c r="W450" s="41">
        <v>1</v>
      </c>
      <c r="X450" s="41">
        <v>0</v>
      </c>
      <c r="Y450" s="41">
        <v>0</v>
      </c>
      <c r="Z450" s="10">
        <f t="shared" si="80"/>
        <v>1</v>
      </c>
    </row>
    <row r="451" spans="1:27" x14ac:dyDescent="0.25">
      <c r="A451" s="31" t="s">
        <v>1270</v>
      </c>
      <c r="B451" s="31" t="s">
        <v>458</v>
      </c>
      <c r="C451" s="32">
        <v>2</v>
      </c>
      <c r="D451" s="88">
        <v>2</v>
      </c>
      <c r="E451" s="88">
        <v>0</v>
      </c>
      <c r="F451" s="88">
        <v>0</v>
      </c>
      <c r="G451" s="88">
        <v>0</v>
      </c>
      <c r="H451" s="88">
        <v>1</v>
      </c>
      <c r="I451" s="88">
        <v>0</v>
      </c>
      <c r="J451" s="50">
        <v>1</v>
      </c>
      <c r="K451" s="50">
        <v>0</v>
      </c>
      <c r="L451" s="34">
        <f t="shared" si="79"/>
        <v>2</v>
      </c>
      <c r="M451" s="8">
        <v>3</v>
      </c>
      <c r="S451" s="10" t="s">
        <v>1591</v>
      </c>
      <c r="T451" s="15">
        <v>0</v>
      </c>
      <c r="U451" s="15">
        <v>0</v>
      </c>
      <c r="V451" s="15">
        <v>0</v>
      </c>
      <c r="W451" s="15">
        <v>2</v>
      </c>
      <c r="X451" s="15">
        <v>0</v>
      </c>
      <c r="Y451" s="15">
        <v>1</v>
      </c>
      <c r="Z451" s="10">
        <f t="shared" si="80"/>
        <v>3</v>
      </c>
    </row>
    <row r="452" spans="1:27" x14ac:dyDescent="0.25">
      <c r="A452" s="36" t="s">
        <v>1271</v>
      </c>
      <c r="B452" s="36" t="s">
        <v>654</v>
      </c>
      <c r="C452" s="37">
        <v>3</v>
      </c>
      <c r="D452" s="89">
        <v>3</v>
      </c>
      <c r="E452" s="89">
        <v>0</v>
      </c>
      <c r="F452" s="89">
        <v>0</v>
      </c>
      <c r="G452" s="89">
        <v>0</v>
      </c>
      <c r="H452" s="89">
        <v>2</v>
      </c>
      <c r="I452" s="89">
        <v>0</v>
      </c>
      <c r="J452" s="49">
        <v>1</v>
      </c>
      <c r="K452" s="49">
        <v>0</v>
      </c>
      <c r="L452" s="34">
        <f t="shared" si="79"/>
        <v>3</v>
      </c>
      <c r="M452" s="8"/>
      <c r="S452" s="40" t="s">
        <v>1592</v>
      </c>
      <c r="T452" s="41">
        <v>0</v>
      </c>
      <c r="U452" s="41">
        <v>2</v>
      </c>
      <c r="V452" s="41">
        <v>0</v>
      </c>
      <c r="W452" s="41">
        <v>6</v>
      </c>
      <c r="X452" s="41">
        <v>1</v>
      </c>
      <c r="Y452" s="41">
        <v>1</v>
      </c>
      <c r="Z452" s="10">
        <f t="shared" si="80"/>
        <v>10</v>
      </c>
    </row>
    <row r="453" spans="1:27" x14ac:dyDescent="0.25">
      <c r="A453" s="36" t="s">
        <v>1271</v>
      </c>
      <c r="B453" s="36" t="s">
        <v>458</v>
      </c>
      <c r="C453" s="37">
        <v>7</v>
      </c>
      <c r="D453" s="89">
        <v>7</v>
      </c>
      <c r="E453" s="89">
        <v>0</v>
      </c>
      <c r="F453" s="89">
        <v>2</v>
      </c>
      <c r="G453" s="89">
        <v>0</v>
      </c>
      <c r="H453" s="89">
        <v>4</v>
      </c>
      <c r="I453" s="89">
        <v>1</v>
      </c>
      <c r="J453" s="49">
        <v>0</v>
      </c>
      <c r="K453" s="49">
        <v>0</v>
      </c>
      <c r="L453" s="34">
        <f t="shared" si="79"/>
        <v>7</v>
      </c>
      <c r="M453" s="8">
        <v>10</v>
      </c>
      <c r="S453" s="10" t="s">
        <v>1593</v>
      </c>
      <c r="T453" s="15">
        <v>6</v>
      </c>
      <c r="U453" s="15">
        <v>2</v>
      </c>
      <c r="V453" s="15">
        <v>0</v>
      </c>
      <c r="W453" s="15">
        <v>9</v>
      </c>
      <c r="X453" s="15">
        <v>15</v>
      </c>
      <c r="Y453" s="15">
        <v>1</v>
      </c>
      <c r="Z453" s="10">
        <f t="shared" si="80"/>
        <v>33</v>
      </c>
    </row>
    <row r="454" spans="1:27" x14ac:dyDescent="0.25">
      <c r="A454" s="31" t="s">
        <v>264</v>
      </c>
      <c r="B454" s="31" t="s">
        <v>654</v>
      </c>
      <c r="C454" s="32">
        <v>8</v>
      </c>
      <c r="D454" s="88">
        <v>8</v>
      </c>
      <c r="E454" s="88">
        <v>0</v>
      </c>
      <c r="F454" s="88">
        <v>2</v>
      </c>
      <c r="G454" s="88">
        <v>0</v>
      </c>
      <c r="H454" s="88">
        <v>5</v>
      </c>
      <c r="I454" s="88">
        <v>0</v>
      </c>
      <c r="J454" s="50">
        <v>1</v>
      </c>
      <c r="K454" s="50">
        <v>0</v>
      </c>
      <c r="L454" s="34">
        <f t="shared" si="79"/>
        <v>8</v>
      </c>
      <c r="M454" s="8"/>
      <c r="S454" s="40" t="s">
        <v>1594</v>
      </c>
      <c r="T454" s="41">
        <v>25</v>
      </c>
      <c r="U454" s="41">
        <v>85</v>
      </c>
      <c r="V454" s="41">
        <v>35</v>
      </c>
      <c r="W454" s="41">
        <v>213</v>
      </c>
      <c r="X454" s="41">
        <v>220</v>
      </c>
      <c r="Y454" s="41">
        <v>1</v>
      </c>
      <c r="Z454" s="10">
        <f t="shared" si="80"/>
        <v>579</v>
      </c>
    </row>
    <row r="455" spans="1:27" x14ac:dyDescent="0.25">
      <c r="A455" s="31" t="s">
        <v>264</v>
      </c>
      <c r="B455" s="31" t="s">
        <v>458</v>
      </c>
      <c r="C455" s="32">
        <v>25</v>
      </c>
      <c r="D455" s="88">
        <v>25</v>
      </c>
      <c r="E455" s="88">
        <v>6</v>
      </c>
      <c r="F455" s="88">
        <v>0</v>
      </c>
      <c r="G455" s="88">
        <v>0</v>
      </c>
      <c r="H455" s="88">
        <v>4</v>
      </c>
      <c r="I455" s="88">
        <v>15</v>
      </c>
      <c r="J455" s="50">
        <v>0</v>
      </c>
      <c r="K455" s="50">
        <v>0</v>
      </c>
      <c r="L455" s="34">
        <f t="shared" si="79"/>
        <v>25</v>
      </c>
      <c r="M455" s="8">
        <f>SUM(L454:L455)</f>
        <v>33</v>
      </c>
      <c r="S455" s="10" t="s">
        <v>1595</v>
      </c>
      <c r="T455" s="15">
        <v>90</v>
      </c>
      <c r="U455" s="15">
        <v>253</v>
      </c>
      <c r="V455" s="15">
        <v>166</v>
      </c>
      <c r="W455" s="15">
        <v>405</v>
      </c>
      <c r="X455" s="15">
        <v>801</v>
      </c>
      <c r="Y455" s="15">
        <v>1</v>
      </c>
      <c r="Z455" s="10">
        <f t="shared" si="80"/>
        <v>1716</v>
      </c>
    </row>
    <row r="456" spans="1:27" x14ac:dyDescent="0.25">
      <c r="A456" s="36" t="s">
        <v>154</v>
      </c>
      <c r="B456" s="36" t="s">
        <v>654</v>
      </c>
      <c r="C456" s="37">
        <v>18</v>
      </c>
      <c r="D456" s="89">
        <v>18</v>
      </c>
      <c r="E456" s="89">
        <v>6</v>
      </c>
      <c r="F456" s="89">
        <v>2</v>
      </c>
      <c r="G456" s="89">
        <v>0</v>
      </c>
      <c r="H456" s="89">
        <v>9</v>
      </c>
      <c r="I456" s="89">
        <v>0</v>
      </c>
      <c r="J456" s="49">
        <v>1</v>
      </c>
      <c r="K456" s="49">
        <v>0</v>
      </c>
      <c r="L456" s="34">
        <f t="shared" si="79"/>
        <v>18</v>
      </c>
      <c r="M456" s="8"/>
      <c r="T456" s="6">
        <f>SUM(T446:T455)</f>
        <v>121</v>
      </c>
      <c r="U456" s="6">
        <f t="shared" ref="U456:Y456" si="81">SUM(U446:U455)</f>
        <v>342</v>
      </c>
      <c r="V456" s="6">
        <f t="shared" si="81"/>
        <v>201</v>
      </c>
      <c r="W456" s="6">
        <f t="shared" si="81"/>
        <v>639</v>
      </c>
      <c r="X456" s="6">
        <f t="shared" si="81"/>
        <v>1037</v>
      </c>
      <c r="Y456" s="6">
        <f t="shared" si="81"/>
        <v>5</v>
      </c>
      <c r="Z456" s="10">
        <f>SUM(T456:Y456)</f>
        <v>2345</v>
      </c>
      <c r="AA456" s="8" t="s">
        <v>2273</v>
      </c>
    </row>
    <row r="457" spans="1:27" x14ac:dyDescent="0.25">
      <c r="A457" s="36" t="s">
        <v>154</v>
      </c>
      <c r="B457" s="36" t="s">
        <v>479</v>
      </c>
      <c r="C457" s="37">
        <v>104</v>
      </c>
      <c r="D457" s="89">
        <v>104</v>
      </c>
      <c r="E457" s="89">
        <v>0</v>
      </c>
      <c r="F457" s="42">
        <v>2</v>
      </c>
      <c r="G457" s="89">
        <v>0</v>
      </c>
      <c r="H457" s="42">
        <v>6</v>
      </c>
      <c r="I457" s="89">
        <v>96</v>
      </c>
      <c r="J457" s="49">
        <v>0</v>
      </c>
      <c r="K457" s="49">
        <v>0</v>
      </c>
      <c r="L457" s="34">
        <f t="shared" si="79"/>
        <v>104</v>
      </c>
      <c r="M457" s="8"/>
    </row>
    <row r="458" spans="1:27" x14ac:dyDescent="0.25">
      <c r="A458" s="36" t="s">
        <v>154</v>
      </c>
      <c r="B458" s="36" t="s">
        <v>1305</v>
      </c>
      <c r="C458" s="37">
        <v>1</v>
      </c>
      <c r="D458" s="89">
        <v>1</v>
      </c>
      <c r="E458" s="89">
        <v>0</v>
      </c>
      <c r="F458" s="89">
        <v>0</v>
      </c>
      <c r="G458" s="89">
        <v>1</v>
      </c>
      <c r="H458" s="89">
        <v>0</v>
      </c>
      <c r="I458" s="89">
        <v>0</v>
      </c>
      <c r="J458" s="49">
        <v>0</v>
      </c>
      <c r="K458" s="49">
        <v>0</v>
      </c>
      <c r="L458" s="34">
        <f t="shared" si="79"/>
        <v>1</v>
      </c>
      <c r="M458" s="8"/>
    </row>
    <row r="459" spans="1:27" x14ac:dyDescent="0.25">
      <c r="A459" s="36" t="s">
        <v>154</v>
      </c>
      <c r="B459" s="36" t="s">
        <v>458</v>
      </c>
      <c r="C459" s="37">
        <v>464</v>
      </c>
      <c r="D459" s="89">
        <v>457</v>
      </c>
      <c r="E459" s="89">
        <v>19</v>
      </c>
      <c r="F459" s="89">
        <v>81</v>
      </c>
      <c r="G459" s="89">
        <v>34</v>
      </c>
      <c r="H459" s="89">
        <v>198</v>
      </c>
      <c r="I459" s="89">
        <v>124</v>
      </c>
      <c r="J459" s="49">
        <v>0</v>
      </c>
      <c r="K459" s="49">
        <v>1</v>
      </c>
      <c r="L459" s="34">
        <f t="shared" si="79"/>
        <v>457</v>
      </c>
      <c r="M459" s="8">
        <f>SUM(L456:L459)</f>
        <v>580</v>
      </c>
    </row>
    <row r="460" spans="1:27" x14ac:dyDescent="0.25">
      <c r="A460" s="31" t="s">
        <v>80</v>
      </c>
      <c r="B460" s="31" t="s">
        <v>654</v>
      </c>
      <c r="C460" s="32">
        <v>320</v>
      </c>
      <c r="D460" s="88">
        <v>314</v>
      </c>
      <c r="E460" s="88">
        <v>23</v>
      </c>
      <c r="F460" s="88">
        <v>79</v>
      </c>
      <c r="G460" s="88">
        <v>33</v>
      </c>
      <c r="H460" s="88">
        <v>179</v>
      </c>
      <c r="I460" s="88">
        <v>0</v>
      </c>
      <c r="J460" s="50">
        <v>0</v>
      </c>
      <c r="K460" s="50">
        <v>0</v>
      </c>
      <c r="L460" s="34">
        <f t="shared" si="79"/>
        <v>314</v>
      </c>
      <c r="S460" s="10" t="s">
        <v>2158</v>
      </c>
      <c r="T460" s="10" t="s">
        <v>70</v>
      </c>
      <c r="U460" s="10" t="s">
        <v>85</v>
      </c>
      <c r="V460" s="10" t="s">
        <v>73</v>
      </c>
      <c r="W460" s="10" t="s">
        <v>79</v>
      </c>
      <c r="X460" s="10" t="s">
        <v>82</v>
      </c>
      <c r="Y460" s="10" t="s">
        <v>1577</v>
      </c>
      <c r="Z460" s="10" t="s">
        <v>1578</v>
      </c>
    </row>
    <row r="461" spans="1:27" x14ac:dyDescent="0.25">
      <c r="A461" s="31" t="s">
        <v>80</v>
      </c>
      <c r="B461" s="31" t="s">
        <v>479</v>
      </c>
      <c r="C461" s="32">
        <v>319</v>
      </c>
      <c r="D461" s="88">
        <v>316</v>
      </c>
      <c r="E461" s="88">
        <v>5</v>
      </c>
      <c r="F461" s="88">
        <v>55</v>
      </c>
      <c r="G461" s="88">
        <v>101</v>
      </c>
      <c r="H461" s="88">
        <v>155</v>
      </c>
      <c r="I461" s="88">
        <v>0</v>
      </c>
      <c r="J461" s="50">
        <v>0</v>
      </c>
      <c r="K461" s="50">
        <v>0</v>
      </c>
      <c r="L461" s="34">
        <f t="shared" si="79"/>
        <v>316</v>
      </c>
      <c r="S461" s="10" t="s">
        <v>1587</v>
      </c>
      <c r="T461" s="15">
        <v>0</v>
      </c>
      <c r="U461" s="15">
        <v>0</v>
      </c>
      <c r="V461" s="15">
        <v>0</v>
      </c>
      <c r="W461" s="15">
        <v>0</v>
      </c>
      <c r="X461" s="15">
        <v>0</v>
      </c>
      <c r="Y461" s="15">
        <v>0</v>
      </c>
      <c r="Z461" s="10">
        <f>SUM(T461:Y461)</f>
        <v>0</v>
      </c>
    </row>
    <row r="462" spans="1:27" x14ac:dyDescent="0.25">
      <c r="A462" s="31" t="s">
        <v>80</v>
      </c>
      <c r="B462" s="31" t="s">
        <v>650</v>
      </c>
      <c r="C462" s="32">
        <v>15</v>
      </c>
      <c r="D462" s="88">
        <v>15</v>
      </c>
      <c r="E462" s="88">
        <v>0</v>
      </c>
      <c r="F462" s="88">
        <v>15</v>
      </c>
      <c r="G462" s="88">
        <v>0</v>
      </c>
      <c r="H462" s="88">
        <v>0</v>
      </c>
      <c r="I462" s="88">
        <v>0</v>
      </c>
      <c r="J462" s="50">
        <v>0</v>
      </c>
      <c r="K462" s="50">
        <v>0</v>
      </c>
      <c r="L462" s="34">
        <f t="shared" si="79"/>
        <v>15</v>
      </c>
      <c r="S462" s="40" t="s">
        <v>1588</v>
      </c>
      <c r="T462" s="41">
        <v>0</v>
      </c>
      <c r="U462" s="41">
        <v>0</v>
      </c>
      <c r="V462" s="41">
        <v>0</v>
      </c>
      <c r="W462" s="44">
        <v>1</v>
      </c>
      <c r="X462" s="41">
        <v>0</v>
      </c>
      <c r="Y462" s="41">
        <v>0</v>
      </c>
      <c r="Z462" s="10">
        <f t="shared" ref="Z462:Z469" si="82">SUM(T462:Y462)</f>
        <v>1</v>
      </c>
    </row>
    <row r="463" spans="1:27" x14ac:dyDescent="0.25">
      <c r="A463" s="31" t="s">
        <v>80</v>
      </c>
      <c r="B463" s="31" t="s">
        <v>1305</v>
      </c>
      <c r="C463" s="32">
        <v>2</v>
      </c>
      <c r="D463" s="88">
        <v>2</v>
      </c>
      <c r="E463" s="88">
        <v>1</v>
      </c>
      <c r="F463" s="88">
        <v>0</v>
      </c>
      <c r="G463" s="88">
        <v>1</v>
      </c>
      <c r="H463" s="88">
        <v>0</v>
      </c>
      <c r="I463" s="88">
        <v>0</v>
      </c>
      <c r="J463" s="50">
        <v>0</v>
      </c>
      <c r="K463" s="50">
        <v>0</v>
      </c>
      <c r="L463" s="34">
        <f t="shared" si="79"/>
        <v>2</v>
      </c>
      <c r="S463" s="10" t="s">
        <v>1589</v>
      </c>
      <c r="T463" s="45">
        <v>0</v>
      </c>
      <c r="U463" s="45">
        <v>0</v>
      </c>
      <c r="V463" s="45">
        <v>0</v>
      </c>
      <c r="W463" s="15">
        <v>1</v>
      </c>
      <c r="X463" s="45">
        <v>0</v>
      </c>
      <c r="Y463" s="45">
        <v>0</v>
      </c>
      <c r="Z463" s="10">
        <f t="shared" si="82"/>
        <v>1</v>
      </c>
    </row>
    <row r="464" spans="1:27" x14ac:dyDescent="0.25">
      <c r="A464" s="31" t="s">
        <v>80</v>
      </c>
      <c r="B464" s="31" t="s">
        <v>458</v>
      </c>
      <c r="C464" s="32">
        <v>1073</v>
      </c>
      <c r="D464" s="88">
        <v>1069</v>
      </c>
      <c r="E464" s="88">
        <v>61</v>
      </c>
      <c r="F464" s="88">
        <v>104</v>
      </c>
      <c r="G464" s="88">
        <v>31</v>
      </c>
      <c r="H464" s="88">
        <v>71</v>
      </c>
      <c r="I464" s="88">
        <v>801</v>
      </c>
      <c r="J464" s="50">
        <v>1</v>
      </c>
      <c r="K464" s="50">
        <v>0</v>
      </c>
      <c r="L464" s="34">
        <f t="shared" si="79"/>
        <v>1069</v>
      </c>
      <c r="M464" s="8">
        <f>SUM(L460:L464)</f>
        <v>1716</v>
      </c>
      <c r="S464" s="40" t="s">
        <v>1590</v>
      </c>
      <c r="T464" s="46">
        <v>0</v>
      </c>
      <c r="U464" s="46">
        <v>0</v>
      </c>
      <c r="V464" s="46">
        <v>0</v>
      </c>
      <c r="W464" s="46">
        <v>1</v>
      </c>
      <c r="X464" s="46">
        <v>0</v>
      </c>
      <c r="Y464" s="46">
        <v>0</v>
      </c>
      <c r="Z464" s="10">
        <f t="shared" si="82"/>
        <v>1</v>
      </c>
    </row>
    <row r="465" spans="1:27" x14ac:dyDescent="0.25">
      <c r="A465" s="31" t="s">
        <v>2159</v>
      </c>
      <c r="B465" s="51"/>
      <c r="C465" s="51">
        <f t="shared" ref="C465:M465" si="83">SUM(C446:C464)</f>
        <v>2366</v>
      </c>
      <c r="D465" s="51">
        <f t="shared" si="83"/>
        <v>2346</v>
      </c>
      <c r="E465" s="51">
        <f t="shared" si="83"/>
        <v>121</v>
      </c>
      <c r="F465" s="51">
        <f t="shared" si="83"/>
        <v>342</v>
      </c>
      <c r="G465" s="51">
        <f t="shared" si="83"/>
        <v>201</v>
      </c>
      <c r="H465" s="51">
        <f t="shared" si="83"/>
        <v>639</v>
      </c>
      <c r="I465" s="51">
        <f t="shared" si="83"/>
        <v>1037</v>
      </c>
      <c r="J465" s="51">
        <f t="shared" si="83"/>
        <v>5</v>
      </c>
      <c r="K465" s="51">
        <f t="shared" si="83"/>
        <v>1</v>
      </c>
      <c r="L465" s="51">
        <f t="shared" si="83"/>
        <v>2346</v>
      </c>
      <c r="M465" s="8">
        <f t="shared" si="83"/>
        <v>2346</v>
      </c>
      <c r="S465" s="47" t="s">
        <v>1591</v>
      </c>
      <c r="T465" s="48">
        <v>0</v>
      </c>
      <c r="U465" s="48">
        <v>0</v>
      </c>
      <c r="V465" s="48">
        <v>0</v>
      </c>
      <c r="W465" s="48">
        <v>1</v>
      </c>
      <c r="X465" s="48">
        <v>0</v>
      </c>
      <c r="Y465" s="48">
        <v>0</v>
      </c>
      <c r="Z465" s="47">
        <f t="shared" si="82"/>
        <v>1</v>
      </c>
    </row>
    <row r="466" spans="1:27" x14ac:dyDescent="0.25">
      <c r="I466" s="6" t="s">
        <v>2274</v>
      </c>
      <c r="S466" s="40" t="s">
        <v>1592</v>
      </c>
      <c r="T466" s="49">
        <v>0</v>
      </c>
      <c r="U466" s="49">
        <v>0</v>
      </c>
      <c r="V466" s="49">
        <v>0</v>
      </c>
      <c r="W466" s="49">
        <v>2</v>
      </c>
      <c r="X466" s="49">
        <v>0</v>
      </c>
      <c r="Y466" s="49">
        <v>1</v>
      </c>
      <c r="Z466" s="10">
        <f t="shared" si="82"/>
        <v>3</v>
      </c>
    </row>
    <row r="467" spans="1:27" x14ac:dyDescent="0.25">
      <c r="S467" s="10" t="s">
        <v>1593</v>
      </c>
      <c r="T467" s="50">
        <v>0</v>
      </c>
      <c r="U467" s="50">
        <v>2</v>
      </c>
      <c r="V467" s="50">
        <v>0</v>
      </c>
      <c r="W467" s="50">
        <v>5</v>
      </c>
      <c r="X467" s="50">
        <v>0</v>
      </c>
      <c r="Y467" s="50">
        <v>1</v>
      </c>
      <c r="Z467" s="10">
        <f t="shared" si="82"/>
        <v>8</v>
      </c>
    </row>
    <row r="468" spans="1:27" x14ac:dyDescent="0.25">
      <c r="S468" s="40" t="s">
        <v>1594</v>
      </c>
      <c r="T468" s="49">
        <v>6</v>
      </c>
      <c r="U468" s="49">
        <v>2</v>
      </c>
      <c r="V468" s="49">
        <v>0</v>
      </c>
      <c r="W468" s="49">
        <v>9</v>
      </c>
      <c r="X468" s="49">
        <v>0</v>
      </c>
      <c r="Y468" s="49">
        <v>1</v>
      </c>
      <c r="Z468" s="10">
        <f t="shared" si="82"/>
        <v>18</v>
      </c>
    </row>
    <row r="469" spans="1:27" x14ac:dyDescent="0.25">
      <c r="S469" s="10" t="s">
        <v>1595</v>
      </c>
      <c r="T469" s="50">
        <v>23</v>
      </c>
      <c r="U469" s="50">
        <v>79</v>
      </c>
      <c r="V469" s="50">
        <v>33</v>
      </c>
      <c r="W469" s="50">
        <v>179</v>
      </c>
      <c r="X469" s="50">
        <v>0</v>
      </c>
      <c r="Y469" s="50">
        <v>0</v>
      </c>
      <c r="Z469" s="10">
        <f t="shared" si="82"/>
        <v>314</v>
      </c>
      <c r="AA469" s="6">
        <f>SUM(Z461:Z469)</f>
        <v>347</v>
      </c>
    </row>
    <row r="470" spans="1:27" x14ac:dyDescent="0.25">
      <c r="T470" s="75">
        <f>SUM(T461:T469)</f>
        <v>29</v>
      </c>
      <c r="U470" s="75">
        <f t="shared" ref="U470:Y470" si="84">SUM(U461:U469)</f>
        <v>83</v>
      </c>
      <c r="V470" s="75">
        <f t="shared" si="84"/>
        <v>33</v>
      </c>
      <c r="W470" s="75">
        <f t="shared" si="84"/>
        <v>199</v>
      </c>
      <c r="X470" s="75">
        <f t="shared" si="84"/>
        <v>0</v>
      </c>
      <c r="Y470" s="75">
        <f t="shared" si="84"/>
        <v>3</v>
      </c>
      <c r="Z470" s="47">
        <f>SUM(T470:Y470)</f>
        <v>347</v>
      </c>
    </row>
    <row r="474" spans="1:27" x14ac:dyDescent="0.25">
      <c r="S474" s="10" t="s">
        <v>2161</v>
      </c>
      <c r="T474" s="10" t="s">
        <v>70</v>
      </c>
      <c r="U474" s="10" t="s">
        <v>85</v>
      </c>
      <c r="V474" s="10" t="s">
        <v>73</v>
      </c>
      <c r="W474" s="10" t="s">
        <v>79</v>
      </c>
      <c r="X474" s="10" t="s">
        <v>82</v>
      </c>
      <c r="Y474" s="10" t="s">
        <v>1577</v>
      </c>
      <c r="Z474" s="10" t="s">
        <v>2162</v>
      </c>
    </row>
    <row r="475" spans="1:27" x14ac:dyDescent="0.25">
      <c r="S475" s="10" t="s">
        <v>1587</v>
      </c>
      <c r="T475" s="15">
        <v>0</v>
      </c>
      <c r="U475" s="15">
        <v>0</v>
      </c>
      <c r="V475" s="15">
        <v>0</v>
      </c>
      <c r="W475" s="15">
        <v>1</v>
      </c>
      <c r="X475" s="15">
        <v>0</v>
      </c>
      <c r="Y475" s="15">
        <v>0</v>
      </c>
      <c r="Z475" s="10">
        <f>SUM(T475:W475)+Y475</f>
        <v>1</v>
      </c>
      <c r="AA475" s="10" t="s">
        <v>1587</v>
      </c>
    </row>
    <row r="476" spans="1:27" x14ac:dyDescent="0.25">
      <c r="S476" s="40" t="s">
        <v>1588</v>
      </c>
      <c r="T476" s="41">
        <v>0</v>
      </c>
      <c r="U476" s="41">
        <v>0</v>
      </c>
      <c r="V476" s="41">
        <v>0</v>
      </c>
      <c r="W476" s="41">
        <v>0</v>
      </c>
      <c r="X476" s="41">
        <v>0</v>
      </c>
      <c r="Y476" s="41">
        <v>0</v>
      </c>
      <c r="Z476" s="10">
        <f t="shared" ref="Z476:Z481" si="85">SUM(T476:W476)+Y476</f>
        <v>0</v>
      </c>
      <c r="AA476" s="40" t="s">
        <v>1588</v>
      </c>
    </row>
    <row r="477" spans="1:27" x14ac:dyDescent="0.25">
      <c r="S477" s="10" t="s">
        <v>1589</v>
      </c>
      <c r="T477" s="15">
        <v>0</v>
      </c>
      <c r="U477" s="15">
        <v>0</v>
      </c>
      <c r="V477" s="15">
        <v>0</v>
      </c>
      <c r="W477" s="15">
        <v>0</v>
      </c>
      <c r="X477" s="15">
        <v>0</v>
      </c>
      <c r="Y477" s="15">
        <v>0</v>
      </c>
      <c r="Z477" s="10">
        <f t="shared" si="85"/>
        <v>0</v>
      </c>
      <c r="AA477" s="10" t="s">
        <v>1589</v>
      </c>
    </row>
    <row r="478" spans="1:27" x14ac:dyDescent="0.25">
      <c r="S478" s="40" t="s">
        <v>1590</v>
      </c>
      <c r="T478" s="41">
        <v>0</v>
      </c>
      <c r="U478" s="41">
        <v>0</v>
      </c>
      <c r="V478" s="41">
        <v>0</v>
      </c>
      <c r="W478" s="41">
        <v>0</v>
      </c>
      <c r="X478" s="41">
        <v>0</v>
      </c>
      <c r="Y478" s="41">
        <v>0</v>
      </c>
      <c r="Z478" s="10">
        <f t="shared" si="85"/>
        <v>0</v>
      </c>
      <c r="AA478" s="40" t="s">
        <v>1590</v>
      </c>
    </row>
    <row r="479" spans="1:27" x14ac:dyDescent="0.25">
      <c r="S479" s="10" t="s">
        <v>1591</v>
      </c>
      <c r="T479" s="15">
        <v>0</v>
      </c>
      <c r="U479" s="15">
        <v>0</v>
      </c>
      <c r="V479" s="15">
        <v>0</v>
      </c>
      <c r="W479" s="15">
        <v>1</v>
      </c>
      <c r="X479" s="15">
        <v>0</v>
      </c>
      <c r="Y479" s="15">
        <v>1</v>
      </c>
      <c r="Z479" s="10">
        <f t="shared" si="85"/>
        <v>2</v>
      </c>
      <c r="AA479" s="10" t="s">
        <v>1591</v>
      </c>
    </row>
    <row r="480" spans="1:27" x14ac:dyDescent="0.25">
      <c r="S480" s="40" t="s">
        <v>1592</v>
      </c>
      <c r="T480" s="41">
        <v>0</v>
      </c>
      <c r="U480" s="41">
        <v>2</v>
      </c>
      <c r="V480" s="41">
        <v>0</v>
      </c>
      <c r="W480" s="41">
        <v>4</v>
      </c>
      <c r="X480" s="41">
        <v>1</v>
      </c>
      <c r="Y480" s="41">
        <v>0</v>
      </c>
      <c r="Z480" s="10">
        <f t="shared" si="85"/>
        <v>6</v>
      </c>
      <c r="AA480" s="40" t="s">
        <v>1592</v>
      </c>
    </row>
    <row r="481" spans="1:27" x14ac:dyDescent="0.25">
      <c r="S481" s="10" t="s">
        <v>1593</v>
      </c>
      <c r="T481" s="15">
        <v>6</v>
      </c>
      <c r="U481" s="15">
        <v>0</v>
      </c>
      <c r="V481" s="15">
        <v>0</v>
      </c>
      <c r="W481" s="15">
        <v>4</v>
      </c>
      <c r="X481" s="15">
        <v>15</v>
      </c>
      <c r="Y481" s="15">
        <v>0</v>
      </c>
      <c r="Z481" s="10">
        <f t="shared" si="85"/>
        <v>10</v>
      </c>
      <c r="AA481" s="10" t="s">
        <v>1593</v>
      </c>
    </row>
    <row r="482" spans="1:27" x14ac:dyDescent="0.25">
      <c r="S482" s="40" t="s">
        <v>1594</v>
      </c>
      <c r="T482" s="41">
        <v>19</v>
      </c>
      <c r="U482" s="41">
        <v>83</v>
      </c>
      <c r="V482" s="41">
        <v>35</v>
      </c>
      <c r="W482" s="41">
        <v>204</v>
      </c>
      <c r="X482" s="41">
        <v>220</v>
      </c>
      <c r="Y482" s="41">
        <v>0</v>
      </c>
      <c r="Z482" s="10">
        <f t="shared" ref="Z482" si="86">SUM(T482:W482)+Y482</f>
        <v>341</v>
      </c>
      <c r="AA482" s="40" t="s">
        <v>1594</v>
      </c>
    </row>
    <row r="483" spans="1:27" x14ac:dyDescent="0.25">
      <c r="S483" s="10" t="s">
        <v>1595</v>
      </c>
      <c r="T483" s="15">
        <v>67</v>
      </c>
      <c r="U483" s="15">
        <v>174</v>
      </c>
      <c r="V483" s="15">
        <v>133</v>
      </c>
      <c r="W483" s="15">
        <v>226</v>
      </c>
      <c r="X483" s="15">
        <v>801</v>
      </c>
      <c r="Y483" s="15">
        <v>1</v>
      </c>
      <c r="Z483" s="10">
        <f t="shared" ref="Z483" si="87">SUM(T483:W483)+Y483</f>
        <v>601</v>
      </c>
      <c r="AA483" s="10" t="s">
        <v>1595</v>
      </c>
    </row>
    <row r="484" spans="1:27" x14ac:dyDescent="0.25">
      <c r="T484" s="6">
        <f>SUM(T475:T483)</f>
        <v>92</v>
      </c>
      <c r="U484" s="6">
        <f t="shared" ref="U484:Y484" si="88">SUM(U475:U483)</f>
        <v>259</v>
      </c>
      <c r="V484" s="6">
        <f t="shared" si="88"/>
        <v>168</v>
      </c>
      <c r="W484" s="6">
        <f t="shared" si="88"/>
        <v>440</v>
      </c>
      <c r="X484" s="6">
        <f t="shared" si="88"/>
        <v>1037</v>
      </c>
      <c r="Y484" s="6">
        <f t="shared" si="88"/>
        <v>2</v>
      </c>
      <c r="Z484" s="10">
        <f>SUM(T484:W484)+Y484</f>
        <v>961</v>
      </c>
    </row>
    <row r="485" spans="1:27" x14ac:dyDescent="0.25">
      <c r="Z485" s="6">
        <f>SUM(Z475:Z483)</f>
        <v>961</v>
      </c>
    </row>
    <row r="490" spans="1:27" ht="39.6" x14ac:dyDescent="0.25">
      <c r="A490" s="27" t="s">
        <v>2275</v>
      </c>
      <c r="B490" s="27" t="s">
        <v>1600</v>
      </c>
      <c r="C490" s="27" t="s">
        <v>1576</v>
      </c>
      <c r="D490" s="27" t="s">
        <v>2147</v>
      </c>
      <c r="E490" s="28" t="s">
        <v>2148</v>
      </c>
      <c r="F490" s="27" t="s">
        <v>2149</v>
      </c>
      <c r="G490" s="27" t="s">
        <v>2150</v>
      </c>
      <c r="H490" s="27" t="s">
        <v>2151</v>
      </c>
      <c r="I490" s="27" t="s">
        <v>2152</v>
      </c>
      <c r="J490" s="27" t="s">
        <v>2271</v>
      </c>
      <c r="K490" s="29" t="s">
        <v>2153</v>
      </c>
      <c r="L490" s="69" t="s">
        <v>2154</v>
      </c>
      <c r="M490" s="12" t="s">
        <v>2276</v>
      </c>
      <c r="S490" s="6" t="s">
        <v>2275</v>
      </c>
    </row>
    <row r="491" spans="1:27" x14ac:dyDescent="0.25">
      <c r="A491" s="36" t="s">
        <v>1271</v>
      </c>
      <c r="B491" s="36" t="s">
        <v>458</v>
      </c>
      <c r="C491" s="37">
        <v>10</v>
      </c>
      <c r="D491" s="89">
        <v>10</v>
      </c>
      <c r="E491" s="89">
        <v>1</v>
      </c>
      <c r="F491" s="89">
        <v>1</v>
      </c>
      <c r="G491" s="89">
        <v>0</v>
      </c>
      <c r="H491" s="89">
        <v>0</v>
      </c>
      <c r="I491" s="89">
        <v>4</v>
      </c>
      <c r="J491" s="49">
        <v>4</v>
      </c>
      <c r="K491" s="49">
        <v>0</v>
      </c>
      <c r="L491" s="34">
        <f>SUM(E491:K491)</f>
        <v>10</v>
      </c>
      <c r="M491" s="8">
        <v>10</v>
      </c>
      <c r="S491" s="10" t="s">
        <v>2156</v>
      </c>
      <c r="T491" s="10" t="s">
        <v>70</v>
      </c>
      <c r="U491" s="10" t="s">
        <v>85</v>
      </c>
      <c r="V491" s="10" t="s">
        <v>73</v>
      </c>
      <c r="W491" s="10" t="s">
        <v>79</v>
      </c>
      <c r="X491" s="10" t="s">
        <v>82</v>
      </c>
      <c r="Y491" s="10" t="s">
        <v>1577</v>
      </c>
      <c r="Z491" s="10" t="s">
        <v>1578</v>
      </c>
    </row>
    <row r="492" spans="1:27" x14ac:dyDescent="0.25">
      <c r="A492" s="31" t="s">
        <v>264</v>
      </c>
      <c r="B492" s="31" t="s">
        <v>654</v>
      </c>
      <c r="C492" s="32">
        <v>6</v>
      </c>
      <c r="D492" s="88">
        <v>6</v>
      </c>
      <c r="E492" s="88">
        <v>1</v>
      </c>
      <c r="F492" s="88">
        <v>1</v>
      </c>
      <c r="G492" s="88">
        <v>0</v>
      </c>
      <c r="H492" s="88">
        <v>0</v>
      </c>
      <c r="I492" s="88">
        <v>0</v>
      </c>
      <c r="J492" s="50">
        <v>4</v>
      </c>
      <c r="K492" s="50">
        <v>0</v>
      </c>
      <c r="L492" s="34">
        <f t="shared" ref="L492:L503" si="89">SUM(E492:K492)</f>
        <v>6</v>
      </c>
      <c r="M492" s="8"/>
      <c r="S492" s="10" t="s">
        <v>1587</v>
      </c>
      <c r="T492" s="15">
        <v>0</v>
      </c>
      <c r="U492" s="15">
        <v>0</v>
      </c>
      <c r="V492" s="15">
        <v>0</v>
      </c>
      <c r="W492" s="15">
        <v>0</v>
      </c>
      <c r="X492" s="15">
        <v>0</v>
      </c>
      <c r="Y492" s="15">
        <v>0</v>
      </c>
      <c r="Z492" s="10">
        <f>SUM(T492:Y492)</f>
        <v>0</v>
      </c>
    </row>
    <row r="493" spans="1:27" x14ac:dyDescent="0.25">
      <c r="A493" s="31" t="s">
        <v>264</v>
      </c>
      <c r="B493" s="31" t="s">
        <v>458</v>
      </c>
      <c r="C493" s="32">
        <v>25</v>
      </c>
      <c r="D493" s="88">
        <v>25</v>
      </c>
      <c r="E493" s="88">
        <v>4</v>
      </c>
      <c r="F493" s="88">
        <v>1</v>
      </c>
      <c r="G493" s="88">
        <v>0</v>
      </c>
      <c r="H493" s="88">
        <v>0</v>
      </c>
      <c r="I493" s="88">
        <v>13</v>
      </c>
      <c r="J493" s="50">
        <v>7</v>
      </c>
      <c r="K493" s="50">
        <v>0</v>
      </c>
      <c r="L493" s="34">
        <f t="shared" si="89"/>
        <v>25</v>
      </c>
      <c r="M493" s="8">
        <f>SUM(L492:L493)</f>
        <v>31</v>
      </c>
      <c r="S493" s="40" t="s">
        <v>1588</v>
      </c>
      <c r="T493" s="41">
        <v>0</v>
      </c>
      <c r="U493" s="41">
        <v>0</v>
      </c>
      <c r="V493" s="41">
        <v>0</v>
      </c>
      <c r="W493" s="41">
        <v>0</v>
      </c>
      <c r="X493" s="41">
        <v>0</v>
      </c>
      <c r="Y493" s="41">
        <v>0</v>
      </c>
      <c r="Z493" s="10">
        <f t="shared" ref="Z493:Z500" si="90">SUM(T493:Y493)</f>
        <v>0</v>
      </c>
    </row>
    <row r="494" spans="1:27" x14ac:dyDescent="0.25">
      <c r="A494" s="36" t="s">
        <v>154</v>
      </c>
      <c r="B494" s="36" t="s">
        <v>654</v>
      </c>
      <c r="C494" s="37">
        <v>18</v>
      </c>
      <c r="D494" s="89">
        <v>18</v>
      </c>
      <c r="E494" s="89">
        <v>5</v>
      </c>
      <c r="F494" s="89">
        <v>2</v>
      </c>
      <c r="G494" s="89">
        <v>0</v>
      </c>
      <c r="H494" s="89">
        <v>0</v>
      </c>
      <c r="I494" s="89">
        <v>0</v>
      </c>
      <c r="J494" s="49">
        <v>11</v>
      </c>
      <c r="K494" s="49">
        <v>0</v>
      </c>
      <c r="L494" s="34">
        <f t="shared" si="89"/>
        <v>18</v>
      </c>
      <c r="M494" s="8"/>
      <c r="S494" s="10" t="s">
        <v>1589</v>
      </c>
      <c r="T494" s="15">
        <v>0</v>
      </c>
      <c r="U494" s="15">
        <v>0</v>
      </c>
      <c r="V494" s="15">
        <v>0</v>
      </c>
      <c r="W494" s="15">
        <v>0</v>
      </c>
      <c r="X494" s="15">
        <v>0</v>
      </c>
      <c r="Y494" s="15">
        <v>0</v>
      </c>
      <c r="Z494" s="10">
        <f t="shared" si="90"/>
        <v>0</v>
      </c>
    </row>
    <row r="495" spans="1:27" x14ac:dyDescent="0.25">
      <c r="A495" s="36" t="s">
        <v>154</v>
      </c>
      <c r="B495" s="36" t="s">
        <v>479</v>
      </c>
      <c r="C495" s="37">
        <v>77</v>
      </c>
      <c r="D495" s="89">
        <v>77</v>
      </c>
      <c r="E495" s="89">
        <v>0</v>
      </c>
      <c r="F495" s="89">
        <v>0</v>
      </c>
      <c r="G495" s="89">
        <v>0</v>
      </c>
      <c r="H495" s="89">
        <v>1</v>
      </c>
      <c r="I495" s="89">
        <v>76</v>
      </c>
      <c r="J495" s="49">
        <v>0</v>
      </c>
      <c r="K495" s="49">
        <v>0</v>
      </c>
      <c r="L495" s="34">
        <f t="shared" si="89"/>
        <v>77</v>
      </c>
      <c r="M495" s="8"/>
      <c r="S495" s="40" t="s">
        <v>1590</v>
      </c>
      <c r="T495" s="41">
        <v>0</v>
      </c>
      <c r="U495" s="41">
        <v>0</v>
      </c>
      <c r="V495" s="41">
        <v>0</v>
      </c>
      <c r="W495" s="41">
        <v>0</v>
      </c>
      <c r="X495" s="41">
        <v>0</v>
      </c>
      <c r="Y495" s="41">
        <v>0</v>
      </c>
      <c r="Z495" s="10">
        <f t="shared" si="90"/>
        <v>0</v>
      </c>
    </row>
    <row r="496" spans="1:27" x14ac:dyDescent="0.25">
      <c r="A496" s="36" t="s">
        <v>154</v>
      </c>
      <c r="B496" s="36" t="s">
        <v>650</v>
      </c>
      <c r="C496" s="37">
        <v>1</v>
      </c>
      <c r="D496" s="89">
        <v>1</v>
      </c>
      <c r="E496" s="89">
        <v>0</v>
      </c>
      <c r="F496" s="89">
        <v>1</v>
      </c>
      <c r="G496" s="89">
        <v>0</v>
      </c>
      <c r="H496" s="89">
        <v>0</v>
      </c>
      <c r="I496" s="89">
        <v>0</v>
      </c>
      <c r="J496" s="49">
        <v>0</v>
      </c>
      <c r="K496" s="49">
        <v>0</v>
      </c>
      <c r="L496" s="34">
        <f t="shared" si="89"/>
        <v>1</v>
      </c>
      <c r="S496" s="10" t="s">
        <v>1591</v>
      </c>
      <c r="T496" s="15">
        <v>0</v>
      </c>
      <c r="U496" s="15">
        <v>0</v>
      </c>
      <c r="V496" s="15">
        <v>0</v>
      </c>
      <c r="W496" s="15">
        <v>0</v>
      </c>
      <c r="X496" s="15">
        <v>0</v>
      </c>
      <c r="Y496" s="15">
        <v>0</v>
      </c>
      <c r="Z496" s="10">
        <f t="shared" si="90"/>
        <v>0</v>
      </c>
    </row>
    <row r="497" spans="1:26" x14ac:dyDescent="0.25">
      <c r="A497" s="36" t="s">
        <v>154</v>
      </c>
      <c r="B497" s="36" t="s">
        <v>1305</v>
      </c>
      <c r="C497" s="37">
        <v>5</v>
      </c>
      <c r="D497" s="89">
        <v>5</v>
      </c>
      <c r="E497" s="89">
        <v>0</v>
      </c>
      <c r="F497" s="89">
        <v>0</v>
      </c>
      <c r="G497" s="89">
        <v>0</v>
      </c>
      <c r="H497" s="89">
        <v>5</v>
      </c>
      <c r="I497" s="89">
        <v>0</v>
      </c>
      <c r="J497" s="49">
        <v>0</v>
      </c>
      <c r="K497" s="49">
        <v>0</v>
      </c>
      <c r="L497" s="34">
        <f t="shared" si="89"/>
        <v>5</v>
      </c>
      <c r="M497" s="8"/>
      <c r="S497" s="40" t="s">
        <v>1592</v>
      </c>
      <c r="T497" s="41">
        <v>1</v>
      </c>
      <c r="U497" s="41">
        <v>1</v>
      </c>
      <c r="V497" s="41">
        <v>0</v>
      </c>
      <c r="W497" s="41">
        <v>0</v>
      </c>
      <c r="X497" s="41">
        <v>4</v>
      </c>
      <c r="Y497" s="41">
        <v>4</v>
      </c>
      <c r="Z497" s="10">
        <f t="shared" si="90"/>
        <v>10</v>
      </c>
    </row>
    <row r="498" spans="1:26" x14ac:dyDescent="0.25">
      <c r="A498" s="36" t="s">
        <v>154</v>
      </c>
      <c r="B498" s="36" t="s">
        <v>458</v>
      </c>
      <c r="C498" s="37">
        <v>306</v>
      </c>
      <c r="D498" s="89">
        <v>303</v>
      </c>
      <c r="E498" s="89">
        <v>7</v>
      </c>
      <c r="F498" s="89">
        <v>37</v>
      </c>
      <c r="G498" s="89">
        <v>19</v>
      </c>
      <c r="H498" s="89">
        <v>108</v>
      </c>
      <c r="I498" s="89">
        <v>129</v>
      </c>
      <c r="J498" s="49">
        <v>3</v>
      </c>
      <c r="K498" s="49">
        <v>0</v>
      </c>
      <c r="L498" s="34">
        <f t="shared" si="89"/>
        <v>303</v>
      </c>
      <c r="M498" s="8">
        <f>SUM(L494:L498)</f>
        <v>404</v>
      </c>
      <c r="S498" s="10" t="s">
        <v>1593</v>
      </c>
      <c r="T498" s="15">
        <v>5</v>
      </c>
      <c r="U498" s="15">
        <v>2</v>
      </c>
      <c r="V498" s="15">
        <v>0</v>
      </c>
      <c r="W498" s="15">
        <v>0</v>
      </c>
      <c r="X498" s="15">
        <v>13</v>
      </c>
      <c r="Y498" s="15">
        <v>11</v>
      </c>
      <c r="Z498" s="10">
        <f t="shared" si="90"/>
        <v>31</v>
      </c>
    </row>
    <row r="499" spans="1:26" x14ac:dyDescent="0.25">
      <c r="A499" s="31" t="s">
        <v>80</v>
      </c>
      <c r="B499" s="31" t="s">
        <v>654</v>
      </c>
      <c r="C499" s="32">
        <v>129</v>
      </c>
      <c r="D499" s="88">
        <v>126</v>
      </c>
      <c r="E499" s="88">
        <v>9</v>
      </c>
      <c r="F499" s="88">
        <v>4</v>
      </c>
      <c r="G499" s="88">
        <v>17</v>
      </c>
      <c r="H499" s="88">
        <v>92</v>
      </c>
      <c r="I499" s="88">
        <v>0</v>
      </c>
      <c r="J499" s="50">
        <v>4</v>
      </c>
      <c r="K499" s="50">
        <v>0</v>
      </c>
      <c r="L499" s="34">
        <f t="shared" si="89"/>
        <v>126</v>
      </c>
      <c r="S499" s="40" t="s">
        <v>1594</v>
      </c>
      <c r="T499" s="41">
        <v>12</v>
      </c>
      <c r="U499" s="41">
        <v>40</v>
      </c>
      <c r="V499" s="41">
        <v>19</v>
      </c>
      <c r="W499" s="41">
        <v>114</v>
      </c>
      <c r="X499" s="41">
        <v>205</v>
      </c>
      <c r="Y499" s="41">
        <v>14</v>
      </c>
      <c r="Z499" s="10">
        <f t="shared" si="90"/>
        <v>404</v>
      </c>
    </row>
    <row r="500" spans="1:26" x14ac:dyDescent="0.25">
      <c r="A500" s="31" t="s">
        <v>80</v>
      </c>
      <c r="B500" s="31" t="s">
        <v>479</v>
      </c>
      <c r="C500" s="32">
        <v>266</v>
      </c>
      <c r="D500" s="88">
        <v>252</v>
      </c>
      <c r="E500" s="88">
        <v>1</v>
      </c>
      <c r="F500" s="88">
        <v>148</v>
      </c>
      <c r="G500" s="88">
        <v>20</v>
      </c>
      <c r="H500" s="88">
        <v>81</v>
      </c>
      <c r="I500" s="88">
        <v>0</v>
      </c>
      <c r="J500" s="50">
        <v>2</v>
      </c>
      <c r="K500" s="50">
        <v>0</v>
      </c>
      <c r="L500" s="34">
        <f t="shared" si="89"/>
        <v>252</v>
      </c>
      <c r="S500" s="10" t="s">
        <v>1595</v>
      </c>
      <c r="T500" s="15">
        <v>57</v>
      </c>
      <c r="U500" s="15">
        <v>175</v>
      </c>
      <c r="V500" s="15">
        <v>64</v>
      </c>
      <c r="W500" s="15">
        <v>224</v>
      </c>
      <c r="X500" s="15">
        <v>582</v>
      </c>
      <c r="Y500" s="15">
        <v>7</v>
      </c>
      <c r="Z500" s="10">
        <f t="shared" si="90"/>
        <v>1109</v>
      </c>
    </row>
    <row r="501" spans="1:26" x14ac:dyDescent="0.25">
      <c r="A501" s="31" t="s">
        <v>80</v>
      </c>
      <c r="B501" s="31" t="s">
        <v>650</v>
      </c>
      <c r="C501" s="32">
        <v>18</v>
      </c>
      <c r="D501" s="88">
        <v>18</v>
      </c>
      <c r="E501" s="88">
        <v>0</v>
      </c>
      <c r="F501" s="88">
        <v>13</v>
      </c>
      <c r="G501" s="88">
        <v>1</v>
      </c>
      <c r="H501" s="88">
        <v>4</v>
      </c>
      <c r="I501" s="88">
        <v>0</v>
      </c>
      <c r="J501" s="50">
        <v>0</v>
      </c>
      <c r="K501" s="50">
        <v>0</v>
      </c>
      <c r="L501" s="34">
        <f t="shared" si="89"/>
        <v>18</v>
      </c>
      <c r="T501" s="6">
        <f>SUM(T491:T500)</f>
        <v>75</v>
      </c>
      <c r="U501" s="6">
        <f t="shared" ref="U501:Y501" si="91">SUM(U491:U500)</f>
        <v>218</v>
      </c>
      <c r="V501" s="6">
        <f t="shared" si="91"/>
        <v>83</v>
      </c>
      <c r="W501" s="6">
        <f t="shared" si="91"/>
        <v>338</v>
      </c>
      <c r="X501" s="6">
        <f t="shared" si="91"/>
        <v>804</v>
      </c>
      <c r="Y501" s="6">
        <f t="shared" si="91"/>
        <v>36</v>
      </c>
      <c r="Z501" s="10">
        <f>SUM(T501:Y501)</f>
        <v>1554</v>
      </c>
    </row>
    <row r="502" spans="1:26" x14ac:dyDescent="0.25">
      <c r="A502" s="31" t="s">
        <v>80</v>
      </c>
      <c r="B502" s="31" t="s">
        <v>1305</v>
      </c>
      <c r="C502" s="32">
        <v>6</v>
      </c>
      <c r="D502" s="88">
        <v>6</v>
      </c>
      <c r="E502" s="88">
        <v>0</v>
      </c>
      <c r="F502" s="88">
        <v>0</v>
      </c>
      <c r="G502" s="88">
        <v>5</v>
      </c>
      <c r="H502" s="88">
        <v>1</v>
      </c>
      <c r="I502" s="88">
        <v>0</v>
      </c>
      <c r="J502" s="50">
        <v>0</v>
      </c>
      <c r="K502" s="50">
        <v>0</v>
      </c>
      <c r="L502" s="34">
        <f t="shared" si="89"/>
        <v>6</v>
      </c>
    </row>
    <row r="503" spans="1:26" x14ac:dyDescent="0.25">
      <c r="A503" s="31" t="s">
        <v>80</v>
      </c>
      <c r="B503" s="31" t="s">
        <v>458</v>
      </c>
      <c r="C503" s="32">
        <v>710</v>
      </c>
      <c r="D503" s="88">
        <v>707</v>
      </c>
      <c r="E503" s="88">
        <v>47</v>
      </c>
      <c r="F503" s="88">
        <v>10</v>
      </c>
      <c r="G503" s="88">
        <v>21</v>
      </c>
      <c r="H503" s="88">
        <v>46</v>
      </c>
      <c r="I503" s="88">
        <v>582</v>
      </c>
      <c r="J503" s="50">
        <v>1</v>
      </c>
      <c r="K503" s="50">
        <v>0</v>
      </c>
      <c r="L503" s="34">
        <f t="shared" si="89"/>
        <v>707</v>
      </c>
      <c r="M503" s="8">
        <f>SUM(L499:L503)</f>
        <v>1109</v>
      </c>
    </row>
    <row r="504" spans="1:26" x14ac:dyDescent="0.25">
      <c r="A504" s="31" t="s">
        <v>2159</v>
      </c>
      <c r="B504" s="51"/>
      <c r="C504" s="51">
        <f>SUM(C491:C503)</f>
        <v>1577</v>
      </c>
      <c r="D504" s="51">
        <f>SUM(D491:D503)</f>
        <v>1554</v>
      </c>
      <c r="E504" s="51">
        <f>SUM(E491:E503)</f>
        <v>75</v>
      </c>
      <c r="F504" s="51">
        <f t="shared" ref="F504:K504" si="92">SUM(F491:F503)</f>
        <v>218</v>
      </c>
      <c r="G504" s="51">
        <f t="shared" si="92"/>
        <v>83</v>
      </c>
      <c r="H504" s="51">
        <f t="shared" si="92"/>
        <v>338</v>
      </c>
      <c r="I504" s="51">
        <f t="shared" si="92"/>
        <v>804</v>
      </c>
      <c r="J504" s="51">
        <f t="shared" si="92"/>
        <v>36</v>
      </c>
      <c r="K504" s="51">
        <f t="shared" si="92"/>
        <v>0</v>
      </c>
      <c r="L504" s="51">
        <f>SUM(L491:L503)</f>
        <v>1554</v>
      </c>
      <c r="M504" s="8">
        <f>SUM(M491:M503)</f>
        <v>1554</v>
      </c>
    </row>
    <row r="505" spans="1:26" x14ac:dyDescent="0.25">
      <c r="I505" s="6" t="s">
        <v>2277</v>
      </c>
      <c r="S505" s="10" t="s">
        <v>2158</v>
      </c>
      <c r="T505" s="10" t="s">
        <v>70</v>
      </c>
      <c r="U505" s="10" t="s">
        <v>85</v>
      </c>
      <c r="V505" s="10" t="s">
        <v>73</v>
      </c>
      <c r="W505" s="10" t="s">
        <v>79</v>
      </c>
      <c r="X505" s="10" t="s">
        <v>82</v>
      </c>
      <c r="Y505" s="10" t="s">
        <v>1577</v>
      </c>
      <c r="Z505" s="10" t="s">
        <v>1578</v>
      </c>
    </row>
    <row r="506" spans="1:26" x14ac:dyDescent="0.25">
      <c r="S506" s="10" t="s">
        <v>1587</v>
      </c>
      <c r="T506" s="15">
        <v>0</v>
      </c>
      <c r="U506" s="15">
        <v>0</v>
      </c>
      <c r="V506" s="15">
        <v>0</v>
      </c>
      <c r="W506" s="15">
        <v>0</v>
      </c>
      <c r="X506" s="15">
        <v>0</v>
      </c>
      <c r="Y506" s="15">
        <v>0</v>
      </c>
      <c r="Z506" s="10">
        <f>SUM(T506:Y506)</f>
        <v>0</v>
      </c>
    </row>
    <row r="507" spans="1:26" x14ac:dyDescent="0.25">
      <c r="S507" s="40" t="s">
        <v>1588</v>
      </c>
      <c r="T507" s="41">
        <v>0</v>
      </c>
      <c r="U507" s="41">
        <v>0</v>
      </c>
      <c r="V507" s="41">
        <v>0</v>
      </c>
      <c r="W507" s="44">
        <v>0</v>
      </c>
      <c r="X507" s="41">
        <v>0</v>
      </c>
      <c r="Y507" s="41">
        <v>0</v>
      </c>
      <c r="Z507" s="10">
        <f t="shared" ref="Z507:Z514" si="93">SUM(T507:Y507)</f>
        <v>0</v>
      </c>
    </row>
    <row r="508" spans="1:26" x14ac:dyDescent="0.25">
      <c r="S508" s="10" t="s">
        <v>1589</v>
      </c>
      <c r="T508" s="45">
        <v>0</v>
      </c>
      <c r="U508" s="45">
        <v>0</v>
      </c>
      <c r="V508" s="45">
        <v>0</v>
      </c>
      <c r="W508" s="15">
        <v>0</v>
      </c>
      <c r="X508" s="45">
        <v>0</v>
      </c>
      <c r="Y508" s="45">
        <v>0</v>
      </c>
      <c r="Z508" s="10">
        <f t="shared" si="93"/>
        <v>0</v>
      </c>
    </row>
    <row r="509" spans="1:26" x14ac:dyDescent="0.25">
      <c r="S509" s="40" t="s">
        <v>1590</v>
      </c>
      <c r="T509" s="46">
        <v>0</v>
      </c>
      <c r="U509" s="46">
        <v>0</v>
      </c>
      <c r="V509" s="46">
        <v>0</v>
      </c>
      <c r="W509" s="46">
        <v>0</v>
      </c>
      <c r="X509" s="46">
        <v>0</v>
      </c>
      <c r="Y509" s="46">
        <v>0</v>
      </c>
      <c r="Z509" s="10">
        <f t="shared" si="93"/>
        <v>0</v>
      </c>
    </row>
    <row r="510" spans="1:26" x14ac:dyDescent="0.25">
      <c r="S510" s="47" t="s">
        <v>1591</v>
      </c>
      <c r="T510" s="48">
        <v>0</v>
      </c>
      <c r="U510" s="48">
        <v>0</v>
      </c>
      <c r="V510" s="48">
        <v>0</v>
      </c>
      <c r="W510" s="48">
        <v>0</v>
      </c>
      <c r="X510" s="48">
        <v>0</v>
      </c>
      <c r="Y510" s="48">
        <v>0</v>
      </c>
      <c r="Z510" s="47">
        <f t="shared" si="93"/>
        <v>0</v>
      </c>
    </row>
    <row r="511" spans="1:26" x14ac:dyDescent="0.25">
      <c r="S511" s="40" t="s">
        <v>1592</v>
      </c>
      <c r="T511" s="49">
        <v>0</v>
      </c>
      <c r="U511" s="49">
        <v>0</v>
      </c>
      <c r="V511" s="49">
        <v>0</v>
      </c>
      <c r="W511" s="49">
        <v>0</v>
      </c>
      <c r="X511" s="49">
        <v>0</v>
      </c>
      <c r="Y511" s="49">
        <v>0</v>
      </c>
      <c r="Z511" s="10">
        <f t="shared" si="93"/>
        <v>0</v>
      </c>
    </row>
    <row r="512" spans="1:26" x14ac:dyDescent="0.25">
      <c r="S512" s="10" t="s">
        <v>1593</v>
      </c>
      <c r="T512" s="50">
        <v>1</v>
      </c>
      <c r="U512" s="50">
        <v>1</v>
      </c>
      <c r="V512" s="50">
        <v>0</v>
      </c>
      <c r="W512" s="50">
        <v>0</v>
      </c>
      <c r="X512" s="50">
        <v>0</v>
      </c>
      <c r="Y512" s="50">
        <v>4</v>
      </c>
      <c r="Z512" s="10">
        <f t="shared" si="93"/>
        <v>6</v>
      </c>
    </row>
    <row r="513" spans="19:27" x14ac:dyDescent="0.25">
      <c r="S513" s="40" t="s">
        <v>1594</v>
      </c>
      <c r="T513" s="49">
        <v>5</v>
      </c>
      <c r="U513" s="49">
        <v>2</v>
      </c>
      <c r="V513" s="49">
        <v>0</v>
      </c>
      <c r="W513" s="49">
        <v>0</v>
      </c>
      <c r="X513" s="49">
        <v>0</v>
      </c>
      <c r="Y513" s="49">
        <v>11</v>
      </c>
      <c r="Z513" s="10">
        <f t="shared" si="93"/>
        <v>18</v>
      </c>
    </row>
    <row r="514" spans="19:27" x14ac:dyDescent="0.25">
      <c r="S514" s="10" t="s">
        <v>1595</v>
      </c>
      <c r="T514" s="50">
        <v>9</v>
      </c>
      <c r="U514" s="50">
        <v>4</v>
      </c>
      <c r="V514" s="50">
        <v>17</v>
      </c>
      <c r="W514" s="50">
        <v>92</v>
      </c>
      <c r="X514" s="50">
        <v>0</v>
      </c>
      <c r="Y514" s="50">
        <v>4</v>
      </c>
      <c r="Z514" s="10">
        <f t="shared" si="93"/>
        <v>126</v>
      </c>
      <c r="AA514" s="6">
        <f>SUM(Z506:Z514)</f>
        <v>150</v>
      </c>
    </row>
    <row r="515" spans="19:27" x14ac:dyDescent="0.25">
      <c r="T515" s="75">
        <f>SUM(T506:T514)</f>
        <v>15</v>
      </c>
      <c r="U515" s="75">
        <f t="shared" ref="U515:Y515" si="94">SUM(U506:U514)</f>
        <v>7</v>
      </c>
      <c r="V515" s="75">
        <f t="shared" si="94"/>
        <v>17</v>
      </c>
      <c r="W515" s="75">
        <f t="shared" si="94"/>
        <v>92</v>
      </c>
      <c r="X515" s="75">
        <f t="shared" si="94"/>
        <v>0</v>
      </c>
      <c r="Y515" s="75">
        <f t="shared" si="94"/>
        <v>19</v>
      </c>
      <c r="Z515" s="47">
        <f>SUM(T515:Y515)</f>
        <v>150</v>
      </c>
    </row>
    <row r="519" spans="19:27" x14ac:dyDescent="0.25">
      <c r="S519" s="10" t="s">
        <v>2161</v>
      </c>
      <c r="T519" s="10" t="s">
        <v>70</v>
      </c>
      <c r="U519" s="10" t="s">
        <v>85</v>
      </c>
      <c r="V519" s="10" t="s">
        <v>73</v>
      </c>
      <c r="W519" s="10" t="s">
        <v>79</v>
      </c>
      <c r="X519" s="10" t="s">
        <v>82</v>
      </c>
      <c r="Y519" s="10" t="s">
        <v>1577</v>
      </c>
      <c r="Z519" s="10" t="s">
        <v>2162</v>
      </c>
    </row>
    <row r="520" spans="19:27" x14ac:dyDescent="0.25">
      <c r="S520" s="10" t="s">
        <v>1587</v>
      </c>
      <c r="T520" s="15">
        <v>0</v>
      </c>
      <c r="U520" s="15">
        <v>0</v>
      </c>
      <c r="V520" s="15">
        <v>0</v>
      </c>
      <c r="W520" s="15">
        <v>0</v>
      </c>
      <c r="X520" s="15">
        <v>0</v>
      </c>
      <c r="Y520" s="15">
        <v>0</v>
      </c>
      <c r="Z520" s="10">
        <f>SUM(T520:W520)+Y520</f>
        <v>0</v>
      </c>
      <c r="AA520" s="10" t="s">
        <v>1587</v>
      </c>
    </row>
    <row r="521" spans="19:27" x14ac:dyDescent="0.25">
      <c r="S521" s="40" t="s">
        <v>1588</v>
      </c>
      <c r="T521" s="41">
        <v>0</v>
      </c>
      <c r="U521" s="41">
        <v>0</v>
      </c>
      <c r="V521" s="41">
        <v>0</v>
      </c>
      <c r="W521" s="41">
        <v>0</v>
      </c>
      <c r="X521" s="41">
        <v>0</v>
      </c>
      <c r="Y521" s="41">
        <v>0</v>
      </c>
      <c r="Z521" s="10">
        <f t="shared" ref="Z521:Z526" si="95">SUM(T521:W521)+Y521</f>
        <v>0</v>
      </c>
      <c r="AA521" s="40" t="s">
        <v>1588</v>
      </c>
    </row>
    <row r="522" spans="19:27" x14ac:dyDescent="0.25">
      <c r="S522" s="10" t="s">
        <v>1589</v>
      </c>
      <c r="T522" s="15">
        <v>0</v>
      </c>
      <c r="U522" s="15">
        <v>0</v>
      </c>
      <c r="V522" s="15">
        <v>0</v>
      </c>
      <c r="W522" s="15">
        <v>0</v>
      </c>
      <c r="X522" s="15">
        <v>0</v>
      </c>
      <c r="Y522" s="15">
        <v>0</v>
      </c>
      <c r="Z522" s="10">
        <f t="shared" si="95"/>
        <v>0</v>
      </c>
      <c r="AA522" s="10" t="s">
        <v>1589</v>
      </c>
    </row>
    <row r="523" spans="19:27" x14ac:dyDescent="0.25">
      <c r="S523" s="40" t="s">
        <v>1590</v>
      </c>
      <c r="T523" s="41">
        <v>0</v>
      </c>
      <c r="U523" s="41">
        <v>0</v>
      </c>
      <c r="V523" s="41">
        <v>0</v>
      </c>
      <c r="W523" s="41">
        <v>0</v>
      </c>
      <c r="X523" s="41">
        <v>0</v>
      </c>
      <c r="Y523" s="41">
        <v>0</v>
      </c>
      <c r="Z523" s="10">
        <f t="shared" si="95"/>
        <v>0</v>
      </c>
      <c r="AA523" s="40" t="s">
        <v>1590</v>
      </c>
    </row>
    <row r="524" spans="19:27" x14ac:dyDescent="0.25">
      <c r="S524" s="10" t="s">
        <v>1591</v>
      </c>
      <c r="T524" s="15">
        <v>0</v>
      </c>
      <c r="U524" s="15">
        <v>0</v>
      </c>
      <c r="V524" s="15">
        <v>0</v>
      </c>
      <c r="W524" s="15">
        <v>0</v>
      </c>
      <c r="X524" s="15">
        <v>0</v>
      </c>
      <c r="Y524" s="15">
        <v>0</v>
      </c>
      <c r="Z524" s="10">
        <f t="shared" si="95"/>
        <v>0</v>
      </c>
      <c r="AA524" s="10" t="s">
        <v>1591</v>
      </c>
    </row>
    <row r="525" spans="19:27" x14ac:dyDescent="0.25">
      <c r="S525" s="40" t="s">
        <v>1592</v>
      </c>
      <c r="T525" s="41">
        <v>1</v>
      </c>
      <c r="U525" s="41">
        <v>1</v>
      </c>
      <c r="V525" s="41">
        <v>0</v>
      </c>
      <c r="W525" s="41">
        <v>0</v>
      </c>
      <c r="X525" s="41">
        <v>4</v>
      </c>
      <c r="Y525" s="41">
        <v>4</v>
      </c>
      <c r="Z525" s="10">
        <f t="shared" si="95"/>
        <v>6</v>
      </c>
      <c r="AA525" s="40" t="s">
        <v>1592</v>
      </c>
    </row>
    <row r="526" spans="19:27" x14ac:dyDescent="0.25">
      <c r="S526" s="10" t="s">
        <v>1593</v>
      </c>
      <c r="T526" s="15">
        <v>4</v>
      </c>
      <c r="U526" s="15">
        <v>1</v>
      </c>
      <c r="V526" s="15">
        <v>0</v>
      </c>
      <c r="W526" s="15">
        <v>0</v>
      </c>
      <c r="X526" s="15">
        <v>13</v>
      </c>
      <c r="Y526" s="15">
        <v>7</v>
      </c>
      <c r="Z526" s="10">
        <f t="shared" si="95"/>
        <v>12</v>
      </c>
      <c r="AA526" s="10" t="s">
        <v>1593</v>
      </c>
    </row>
    <row r="527" spans="19:27" x14ac:dyDescent="0.25">
      <c r="S527" s="40" t="s">
        <v>1594</v>
      </c>
      <c r="T527" s="41">
        <v>7</v>
      </c>
      <c r="U527" s="41">
        <v>38</v>
      </c>
      <c r="V527" s="41">
        <v>19</v>
      </c>
      <c r="W527" s="41">
        <v>114</v>
      </c>
      <c r="X527" s="41">
        <v>205</v>
      </c>
      <c r="Y527" s="41">
        <v>3</v>
      </c>
      <c r="Z527" s="10">
        <f t="shared" ref="Z527" si="96">SUM(T527:W527)+Y527</f>
        <v>181</v>
      </c>
      <c r="AA527" s="40" t="s">
        <v>1594</v>
      </c>
    </row>
    <row r="528" spans="19:27" x14ac:dyDescent="0.25">
      <c r="S528" s="10" t="s">
        <v>1595</v>
      </c>
      <c r="T528" s="15">
        <v>48</v>
      </c>
      <c r="U528" s="15">
        <v>171</v>
      </c>
      <c r="V528" s="15">
        <v>47</v>
      </c>
      <c r="W528" s="15">
        <v>132</v>
      </c>
      <c r="X528" s="15">
        <v>582</v>
      </c>
      <c r="Y528" s="15">
        <v>3</v>
      </c>
      <c r="Z528" s="10">
        <f t="shared" ref="Z528" si="97">SUM(T528:W528)+Y528</f>
        <v>401</v>
      </c>
      <c r="AA528" s="10" t="s">
        <v>1595</v>
      </c>
    </row>
    <row r="529" spans="1:26" x14ac:dyDescent="0.25">
      <c r="T529" s="6">
        <f>SUM(T520:T528)</f>
        <v>60</v>
      </c>
      <c r="U529" s="6">
        <f t="shared" ref="U529:Y529" si="98">SUM(U520:U528)</f>
        <v>211</v>
      </c>
      <c r="V529" s="6">
        <f t="shared" si="98"/>
        <v>66</v>
      </c>
      <c r="W529" s="6">
        <f t="shared" si="98"/>
        <v>246</v>
      </c>
      <c r="X529" s="6">
        <f t="shared" si="98"/>
        <v>804</v>
      </c>
      <c r="Y529" s="6">
        <f t="shared" si="98"/>
        <v>17</v>
      </c>
      <c r="Z529" s="10">
        <f>SUM(T529:W529)+Y529</f>
        <v>600</v>
      </c>
    </row>
    <row r="530" spans="1:26" x14ac:dyDescent="0.25">
      <c r="Z530" s="6">
        <f>SUM(Z520:Z528)</f>
        <v>600</v>
      </c>
    </row>
    <row r="533" spans="1:26" ht="39.6" x14ac:dyDescent="0.25">
      <c r="A533" s="27" t="s">
        <v>2278</v>
      </c>
      <c r="B533" s="27" t="s">
        <v>1600</v>
      </c>
      <c r="C533" s="27" t="s">
        <v>1576</v>
      </c>
      <c r="D533" s="27" t="s">
        <v>2147</v>
      </c>
      <c r="E533" s="28" t="s">
        <v>2148</v>
      </c>
      <c r="F533" s="27" t="s">
        <v>2149</v>
      </c>
      <c r="G533" s="27" t="s">
        <v>2150</v>
      </c>
      <c r="H533" s="27" t="s">
        <v>2151</v>
      </c>
      <c r="I533" s="27" t="s">
        <v>2152</v>
      </c>
      <c r="J533" s="27" t="s">
        <v>2271</v>
      </c>
      <c r="K533" s="29" t="s">
        <v>2153</v>
      </c>
      <c r="L533" s="69" t="s">
        <v>2154</v>
      </c>
      <c r="M533" s="12" t="s">
        <v>2279</v>
      </c>
      <c r="S533" s="6" t="s">
        <v>2278</v>
      </c>
    </row>
    <row r="534" spans="1:26" x14ac:dyDescent="0.25">
      <c r="A534" s="31" t="s">
        <v>1270</v>
      </c>
      <c r="B534" s="31" t="s">
        <v>458</v>
      </c>
      <c r="C534" s="32">
        <v>1</v>
      </c>
      <c r="D534" s="88">
        <v>1</v>
      </c>
      <c r="E534" s="88">
        <v>0</v>
      </c>
      <c r="F534" s="88">
        <v>0</v>
      </c>
      <c r="G534" s="88">
        <v>0</v>
      </c>
      <c r="H534" s="88">
        <v>1</v>
      </c>
      <c r="I534" s="88">
        <v>0</v>
      </c>
      <c r="J534" s="50">
        <v>0</v>
      </c>
      <c r="K534" s="50">
        <v>0</v>
      </c>
      <c r="L534" s="34">
        <f t="shared" ref="L534" si="99">SUM(E534:K534)</f>
        <v>1</v>
      </c>
      <c r="M534" s="8">
        <v>1</v>
      </c>
      <c r="S534" s="10" t="s">
        <v>2156</v>
      </c>
      <c r="T534" s="10" t="s">
        <v>70</v>
      </c>
      <c r="U534" s="10" t="s">
        <v>85</v>
      </c>
      <c r="V534" s="10" t="s">
        <v>73</v>
      </c>
      <c r="W534" s="10" t="s">
        <v>79</v>
      </c>
      <c r="X534" s="10" t="s">
        <v>82</v>
      </c>
      <c r="Y534" s="10" t="s">
        <v>1577</v>
      </c>
      <c r="Z534" s="10" t="s">
        <v>1578</v>
      </c>
    </row>
    <row r="535" spans="1:26" x14ac:dyDescent="0.25">
      <c r="A535" s="36" t="s">
        <v>1271</v>
      </c>
      <c r="B535" s="36" t="s">
        <v>458</v>
      </c>
      <c r="C535" s="37">
        <v>15</v>
      </c>
      <c r="D535" s="89">
        <v>15</v>
      </c>
      <c r="E535" s="89">
        <v>3</v>
      </c>
      <c r="F535" s="89">
        <v>1</v>
      </c>
      <c r="G535" s="89">
        <v>0</v>
      </c>
      <c r="H535" s="89">
        <v>8</v>
      </c>
      <c r="I535" s="89">
        <v>3</v>
      </c>
      <c r="J535" s="49">
        <v>0</v>
      </c>
      <c r="K535" s="49">
        <v>0</v>
      </c>
      <c r="L535" s="34">
        <f>SUM(E535:K535)</f>
        <v>15</v>
      </c>
      <c r="M535" s="8">
        <v>15</v>
      </c>
      <c r="S535" s="10" t="s">
        <v>1587</v>
      </c>
      <c r="T535" s="15">
        <v>0</v>
      </c>
      <c r="U535" s="15">
        <v>0</v>
      </c>
      <c r="V535" s="15">
        <v>0</v>
      </c>
      <c r="W535" s="15">
        <v>0</v>
      </c>
      <c r="X535" s="15">
        <v>0</v>
      </c>
      <c r="Y535" s="15">
        <v>0</v>
      </c>
      <c r="Z535" s="10">
        <f>SUM(T535:Y535)</f>
        <v>0</v>
      </c>
    </row>
    <row r="536" spans="1:26" x14ac:dyDescent="0.25">
      <c r="A536" s="31" t="s">
        <v>264</v>
      </c>
      <c r="B536" s="31" t="s">
        <v>654</v>
      </c>
      <c r="C536" s="32">
        <v>10</v>
      </c>
      <c r="D536" s="88">
        <v>10</v>
      </c>
      <c r="E536" s="88">
        <v>3</v>
      </c>
      <c r="F536" s="88">
        <v>1</v>
      </c>
      <c r="G536" s="88">
        <v>0</v>
      </c>
      <c r="H536" s="88">
        <v>6</v>
      </c>
      <c r="I536" s="88">
        <v>0</v>
      </c>
      <c r="J536" s="50">
        <v>0</v>
      </c>
      <c r="K536" s="50">
        <v>0</v>
      </c>
      <c r="L536" s="34">
        <f t="shared" ref="L536:L546" si="100">SUM(E536:K536)</f>
        <v>10</v>
      </c>
      <c r="M536" s="8"/>
      <c r="S536" s="40" t="s">
        <v>1588</v>
      </c>
      <c r="T536" s="41">
        <v>0</v>
      </c>
      <c r="U536" s="41">
        <v>0</v>
      </c>
      <c r="V536" s="41">
        <v>0</v>
      </c>
      <c r="W536" s="41">
        <v>0</v>
      </c>
      <c r="X536" s="41">
        <v>0</v>
      </c>
      <c r="Y536" s="41">
        <v>0</v>
      </c>
      <c r="Z536" s="10">
        <f t="shared" ref="Z536:Z543" si="101">SUM(T536:Y536)</f>
        <v>0</v>
      </c>
    </row>
    <row r="537" spans="1:26" x14ac:dyDescent="0.25">
      <c r="A537" s="31" t="s">
        <v>264</v>
      </c>
      <c r="B537" s="31" t="s">
        <v>458</v>
      </c>
      <c r="C537" s="32">
        <v>34</v>
      </c>
      <c r="D537" s="88">
        <v>34</v>
      </c>
      <c r="E537" s="88">
        <v>4</v>
      </c>
      <c r="F537" s="88">
        <v>2</v>
      </c>
      <c r="G537" s="88">
        <v>0</v>
      </c>
      <c r="H537" s="88">
        <v>9</v>
      </c>
      <c r="I537" s="88">
        <v>19</v>
      </c>
      <c r="J537" s="50">
        <v>0</v>
      </c>
      <c r="K537" s="50">
        <v>0</v>
      </c>
      <c r="L537" s="34">
        <f t="shared" si="100"/>
        <v>34</v>
      </c>
      <c r="M537" s="8">
        <f>SUM(L536:L537)</f>
        <v>44</v>
      </c>
      <c r="S537" s="10" t="s">
        <v>1589</v>
      </c>
      <c r="T537" s="15">
        <v>0</v>
      </c>
      <c r="U537" s="15">
        <v>0</v>
      </c>
      <c r="V537" s="15">
        <v>0</v>
      </c>
      <c r="W537" s="15">
        <v>0</v>
      </c>
      <c r="X537" s="15">
        <v>0</v>
      </c>
      <c r="Y537" s="15">
        <v>0</v>
      </c>
      <c r="Z537" s="10">
        <f t="shared" si="101"/>
        <v>0</v>
      </c>
    </row>
    <row r="538" spans="1:26" x14ac:dyDescent="0.25">
      <c r="A538" s="36" t="s">
        <v>154</v>
      </c>
      <c r="B538" s="36" t="s">
        <v>654</v>
      </c>
      <c r="C538" s="37">
        <v>25</v>
      </c>
      <c r="D538" s="89">
        <v>25</v>
      </c>
      <c r="E538" s="89">
        <v>7</v>
      </c>
      <c r="F538" s="89">
        <v>3</v>
      </c>
      <c r="G538" s="89">
        <v>0</v>
      </c>
      <c r="H538" s="89">
        <v>13</v>
      </c>
      <c r="I538" s="89">
        <v>2</v>
      </c>
      <c r="J538" s="49">
        <v>0</v>
      </c>
      <c r="K538" s="49">
        <v>0</v>
      </c>
      <c r="L538" s="34">
        <f t="shared" si="100"/>
        <v>25</v>
      </c>
      <c r="M538" s="8"/>
      <c r="S538" s="40" t="s">
        <v>1590</v>
      </c>
      <c r="T538" s="41">
        <v>0</v>
      </c>
      <c r="U538" s="41">
        <v>0</v>
      </c>
      <c r="V538" s="41">
        <v>0</v>
      </c>
      <c r="W538" s="41">
        <v>0</v>
      </c>
      <c r="X538" s="41">
        <v>0</v>
      </c>
      <c r="Y538" s="41">
        <v>0</v>
      </c>
      <c r="Z538" s="10">
        <f t="shared" si="101"/>
        <v>0</v>
      </c>
    </row>
    <row r="539" spans="1:26" x14ac:dyDescent="0.25">
      <c r="A539" s="36" t="s">
        <v>154</v>
      </c>
      <c r="B539" s="36" t="s">
        <v>479</v>
      </c>
      <c r="C539" s="37">
        <v>66</v>
      </c>
      <c r="D539" s="89">
        <v>66</v>
      </c>
      <c r="E539" s="89">
        <v>0</v>
      </c>
      <c r="F539" s="89">
        <v>0</v>
      </c>
      <c r="G539" s="89">
        <v>0</v>
      </c>
      <c r="H539" s="89">
        <v>7</v>
      </c>
      <c r="I539" s="89">
        <v>59</v>
      </c>
      <c r="J539" s="49">
        <v>0</v>
      </c>
      <c r="K539" s="49">
        <v>0</v>
      </c>
      <c r="L539" s="34">
        <f t="shared" si="100"/>
        <v>66</v>
      </c>
      <c r="M539" s="8"/>
      <c r="S539" s="10" t="s">
        <v>1591</v>
      </c>
      <c r="T539" s="15">
        <v>0</v>
      </c>
      <c r="U539" s="15">
        <v>0</v>
      </c>
      <c r="V539" s="15">
        <v>0</v>
      </c>
      <c r="W539" s="15">
        <v>1</v>
      </c>
      <c r="X539" s="15">
        <v>0</v>
      </c>
      <c r="Y539" s="15">
        <v>0</v>
      </c>
      <c r="Z539" s="10">
        <f t="shared" si="101"/>
        <v>1</v>
      </c>
    </row>
    <row r="540" spans="1:26" x14ac:dyDescent="0.25">
      <c r="A540" s="36" t="s">
        <v>154</v>
      </c>
      <c r="B540" s="36" t="s">
        <v>650</v>
      </c>
      <c r="C540" s="37">
        <v>1</v>
      </c>
      <c r="D540" s="89">
        <v>1</v>
      </c>
      <c r="E540" s="89">
        <v>0</v>
      </c>
      <c r="F540" s="89">
        <v>1</v>
      </c>
      <c r="G540" s="89">
        <v>0</v>
      </c>
      <c r="H540" s="89">
        <v>0</v>
      </c>
      <c r="I540" s="89">
        <v>0</v>
      </c>
      <c r="J540" s="49">
        <v>0</v>
      </c>
      <c r="K540" s="49">
        <v>0</v>
      </c>
      <c r="L540" s="34">
        <f t="shared" si="100"/>
        <v>1</v>
      </c>
      <c r="S540" s="40" t="s">
        <v>1592</v>
      </c>
      <c r="T540" s="41">
        <v>3</v>
      </c>
      <c r="U540" s="41">
        <v>1</v>
      </c>
      <c r="V540" s="41">
        <v>0</v>
      </c>
      <c r="W540" s="41">
        <v>8</v>
      </c>
      <c r="X540" s="41">
        <v>3</v>
      </c>
      <c r="Y540" s="41">
        <v>0</v>
      </c>
      <c r="Z540" s="10">
        <f t="shared" si="101"/>
        <v>15</v>
      </c>
    </row>
    <row r="541" spans="1:26" x14ac:dyDescent="0.25">
      <c r="A541" s="36" t="s">
        <v>154</v>
      </c>
      <c r="B541" s="36" t="s">
        <v>458</v>
      </c>
      <c r="C541" s="37">
        <v>603</v>
      </c>
      <c r="D541" s="89">
        <v>599</v>
      </c>
      <c r="E541" s="89">
        <v>28</v>
      </c>
      <c r="F541" s="89">
        <v>100</v>
      </c>
      <c r="G541" s="89">
        <v>59</v>
      </c>
      <c r="H541" s="89">
        <v>334</v>
      </c>
      <c r="I541" s="89">
        <v>78</v>
      </c>
      <c r="J541" s="49">
        <v>0</v>
      </c>
      <c r="K541" s="49">
        <v>0</v>
      </c>
      <c r="L541" s="34">
        <f t="shared" si="100"/>
        <v>599</v>
      </c>
      <c r="M541" s="8">
        <f>SUM(L538:L541)</f>
        <v>691</v>
      </c>
      <c r="S541" s="10" t="s">
        <v>1593</v>
      </c>
      <c r="T541" s="15">
        <v>7</v>
      </c>
      <c r="U541" s="15">
        <v>3</v>
      </c>
      <c r="V541" s="15">
        <v>0</v>
      </c>
      <c r="W541" s="15">
        <v>15</v>
      </c>
      <c r="X541" s="15">
        <v>19</v>
      </c>
      <c r="Y541" s="15">
        <v>0</v>
      </c>
      <c r="Z541" s="10">
        <f t="shared" si="101"/>
        <v>44</v>
      </c>
    </row>
    <row r="542" spans="1:26" x14ac:dyDescent="0.25">
      <c r="A542" s="31" t="s">
        <v>80</v>
      </c>
      <c r="B542" s="31" t="s">
        <v>654</v>
      </c>
      <c r="C542" s="32">
        <v>305</v>
      </c>
      <c r="D542" s="88">
        <v>305</v>
      </c>
      <c r="E542" s="88">
        <v>0</v>
      </c>
      <c r="F542" s="88">
        <v>0</v>
      </c>
      <c r="G542" s="88">
        <v>0</v>
      </c>
      <c r="H542" s="88">
        <v>305</v>
      </c>
      <c r="I542" s="88">
        <v>0</v>
      </c>
      <c r="J542" s="50">
        <v>0</v>
      </c>
      <c r="K542" s="50">
        <v>0</v>
      </c>
      <c r="L542" s="34">
        <f t="shared" si="100"/>
        <v>305</v>
      </c>
      <c r="S542" s="40" t="s">
        <v>1594</v>
      </c>
      <c r="T542" s="41">
        <v>35</v>
      </c>
      <c r="U542" s="41">
        <v>104</v>
      </c>
      <c r="V542" s="41">
        <v>59</v>
      </c>
      <c r="W542" s="41">
        <v>354</v>
      </c>
      <c r="X542" s="41">
        <v>139</v>
      </c>
      <c r="Y542" s="41">
        <v>0</v>
      </c>
      <c r="Z542" s="10">
        <f t="shared" si="101"/>
        <v>691</v>
      </c>
    </row>
    <row r="543" spans="1:26" x14ac:dyDescent="0.25">
      <c r="A543" s="31" t="s">
        <v>80</v>
      </c>
      <c r="B543" s="31" t="s">
        <v>479</v>
      </c>
      <c r="C543" s="32">
        <v>235</v>
      </c>
      <c r="D543" s="88">
        <v>214</v>
      </c>
      <c r="E543" s="88">
        <v>83</v>
      </c>
      <c r="F543" s="88">
        <v>5</v>
      </c>
      <c r="G543" s="88">
        <v>23</v>
      </c>
      <c r="H543" s="88">
        <v>102</v>
      </c>
      <c r="I543" s="88">
        <v>1</v>
      </c>
      <c r="J543" s="50">
        <v>0</v>
      </c>
      <c r="K543" s="50">
        <v>0</v>
      </c>
      <c r="L543" s="34">
        <f t="shared" si="100"/>
        <v>214</v>
      </c>
      <c r="S543" s="10" t="s">
        <v>1595</v>
      </c>
      <c r="T543" s="15">
        <v>84</v>
      </c>
      <c r="U543" s="15">
        <v>7</v>
      </c>
      <c r="V543" s="15">
        <v>45</v>
      </c>
      <c r="W543" s="15">
        <v>435</v>
      </c>
      <c r="X543" s="15">
        <v>766</v>
      </c>
      <c r="Y543" s="15">
        <v>0</v>
      </c>
      <c r="Z543" s="10">
        <f t="shared" si="101"/>
        <v>1337</v>
      </c>
    </row>
    <row r="544" spans="1:26" x14ac:dyDescent="0.25">
      <c r="A544" s="31" t="s">
        <v>80</v>
      </c>
      <c r="B544" s="31" t="s">
        <v>650</v>
      </c>
      <c r="C544" s="32">
        <v>5</v>
      </c>
      <c r="D544" s="88">
        <v>5</v>
      </c>
      <c r="E544" s="88">
        <v>0</v>
      </c>
      <c r="F544" s="88">
        <v>0</v>
      </c>
      <c r="G544" s="88">
        <v>4</v>
      </c>
      <c r="H544" s="88">
        <v>1</v>
      </c>
      <c r="I544" s="88">
        <v>0</v>
      </c>
      <c r="J544" s="50">
        <v>0</v>
      </c>
      <c r="K544" s="50">
        <v>0</v>
      </c>
      <c r="L544" s="34">
        <f t="shared" si="100"/>
        <v>5</v>
      </c>
      <c r="T544" s="6">
        <f>SUM(T534:T543)</f>
        <v>129</v>
      </c>
      <c r="U544" s="6">
        <f t="shared" ref="U544:Y544" si="102">SUM(U534:U543)</f>
        <v>115</v>
      </c>
      <c r="V544" s="6">
        <f t="shared" si="102"/>
        <v>104</v>
      </c>
      <c r="W544" s="6">
        <f t="shared" si="102"/>
        <v>813</v>
      </c>
      <c r="X544" s="6">
        <f t="shared" si="102"/>
        <v>927</v>
      </c>
      <c r="Y544" s="6">
        <f t="shared" si="102"/>
        <v>0</v>
      </c>
      <c r="Z544" s="10">
        <f>SUM(T544:Y544)</f>
        <v>2088</v>
      </c>
    </row>
    <row r="545" spans="1:27" x14ac:dyDescent="0.25">
      <c r="A545" s="31" t="s">
        <v>80</v>
      </c>
      <c r="B545" s="31" t="s">
        <v>1305</v>
      </c>
      <c r="C545" s="32">
        <v>3</v>
      </c>
      <c r="D545" s="88">
        <v>3</v>
      </c>
      <c r="E545" s="88">
        <v>0</v>
      </c>
      <c r="F545" s="88">
        <v>0</v>
      </c>
      <c r="G545" s="88">
        <v>0</v>
      </c>
      <c r="H545" s="88">
        <v>3</v>
      </c>
      <c r="I545" s="88">
        <v>0</v>
      </c>
      <c r="J545" s="50">
        <v>0</v>
      </c>
      <c r="K545" s="50">
        <v>0</v>
      </c>
      <c r="L545" s="34">
        <f t="shared" si="100"/>
        <v>3</v>
      </c>
    </row>
    <row r="546" spans="1:27" x14ac:dyDescent="0.25">
      <c r="A546" s="31" t="s">
        <v>80</v>
      </c>
      <c r="B546" s="31" t="s">
        <v>458</v>
      </c>
      <c r="C546" s="32">
        <v>818</v>
      </c>
      <c r="D546" s="88">
        <v>810</v>
      </c>
      <c r="E546" s="88">
        <v>1</v>
      </c>
      <c r="F546" s="88">
        <v>2</v>
      </c>
      <c r="G546" s="88">
        <v>18</v>
      </c>
      <c r="H546" s="88">
        <v>24</v>
      </c>
      <c r="I546" s="88">
        <v>765</v>
      </c>
      <c r="J546" s="50">
        <v>0</v>
      </c>
      <c r="K546" s="50">
        <v>0</v>
      </c>
      <c r="L546" s="34">
        <f t="shared" si="100"/>
        <v>810</v>
      </c>
      <c r="M546" s="8">
        <f>SUM(L542:L546)</f>
        <v>1337</v>
      </c>
    </row>
    <row r="547" spans="1:27" x14ac:dyDescent="0.25">
      <c r="A547" s="31" t="s">
        <v>2159</v>
      </c>
      <c r="B547" s="51"/>
      <c r="C547" s="51">
        <f t="shared" ref="C547:J547" si="103">SUM(C534:C546)</f>
        <v>2121</v>
      </c>
      <c r="D547" s="51">
        <f t="shared" si="103"/>
        <v>2088</v>
      </c>
      <c r="E547" s="51">
        <f t="shared" si="103"/>
        <v>129</v>
      </c>
      <c r="F547" s="51">
        <f t="shared" si="103"/>
        <v>115</v>
      </c>
      <c r="G547" s="51">
        <f t="shared" si="103"/>
        <v>104</v>
      </c>
      <c r="H547" s="51">
        <f t="shared" si="103"/>
        <v>813</v>
      </c>
      <c r="I547" s="51">
        <f t="shared" si="103"/>
        <v>927</v>
      </c>
      <c r="J547" s="51">
        <f t="shared" si="103"/>
        <v>0</v>
      </c>
      <c r="K547" s="51">
        <f>SUM(K534:K546)</f>
        <v>0</v>
      </c>
      <c r="L547" s="51">
        <f>SUM(L534:L546)</f>
        <v>2088</v>
      </c>
      <c r="M547" s="8">
        <f>SUM(M534:M546)</f>
        <v>2088</v>
      </c>
    </row>
    <row r="548" spans="1:27" x14ac:dyDescent="0.25">
      <c r="I548" s="6" t="s">
        <v>2280</v>
      </c>
      <c r="S548" s="10" t="s">
        <v>2158</v>
      </c>
      <c r="T548" s="10" t="s">
        <v>70</v>
      </c>
      <c r="U548" s="10" t="s">
        <v>85</v>
      </c>
      <c r="V548" s="10" t="s">
        <v>73</v>
      </c>
      <c r="W548" s="10" t="s">
        <v>79</v>
      </c>
      <c r="X548" s="10" t="s">
        <v>82</v>
      </c>
      <c r="Y548" s="10" t="s">
        <v>1577</v>
      </c>
      <c r="Z548" s="10" t="s">
        <v>1578</v>
      </c>
    </row>
    <row r="549" spans="1:27" x14ac:dyDescent="0.25">
      <c r="S549" s="10" t="s">
        <v>1587</v>
      </c>
      <c r="T549" s="15">
        <v>0</v>
      </c>
      <c r="U549" s="15">
        <v>0</v>
      </c>
      <c r="V549" s="15">
        <v>0</v>
      </c>
      <c r="W549" s="15">
        <v>0</v>
      </c>
      <c r="X549" s="15">
        <v>0</v>
      </c>
      <c r="Y549" s="15">
        <v>0</v>
      </c>
      <c r="Z549" s="10">
        <f>SUM(T549:Y549)</f>
        <v>0</v>
      </c>
    </row>
    <row r="550" spans="1:27" x14ac:dyDescent="0.25">
      <c r="S550" s="40" t="s">
        <v>1588</v>
      </c>
      <c r="T550" s="41">
        <v>0</v>
      </c>
      <c r="U550" s="41">
        <v>0</v>
      </c>
      <c r="V550" s="41">
        <v>0</v>
      </c>
      <c r="W550" s="44">
        <v>0</v>
      </c>
      <c r="X550" s="41">
        <v>0</v>
      </c>
      <c r="Y550" s="41">
        <v>0</v>
      </c>
      <c r="Z550" s="10">
        <f t="shared" ref="Z550:Z557" si="104">SUM(T550:Y550)</f>
        <v>0</v>
      </c>
    </row>
    <row r="551" spans="1:27" x14ac:dyDescent="0.25">
      <c r="S551" s="10" t="s">
        <v>1589</v>
      </c>
      <c r="T551" s="45">
        <v>0</v>
      </c>
      <c r="U551" s="45">
        <v>0</v>
      </c>
      <c r="V551" s="45">
        <v>0</v>
      </c>
      <c r="W551" s="15">
        <v>0</v>
      </c>
      <c r="X551" s="45">
        <v>0</v>
      </c>
      <c r="Y551" s="45">
        <v>0</v>
      </c>
      <c r="Z551" s="10">
        <f t="shared" si="104"/>
        <v>0</v>
      </c>
    </row>
    <row r="552" spans="1:27" x14ac:dyDescent="0.25">
      <c r="S552" s="40" t="s">
        <v>1590</v>
      </c>
      <c r="T552" s="46">
        <v>0</v>
      </c>
      <c r="U552" s="46">
        <v>0</v>
      </c>
      <c r="V552" s="46">
        <v>0</v>
      </c>
      <c r="W552" s="46">
        <v>0</v>
      </c>
      <c r="X552" s="46">
        <v>0</v>
      </c>
      <c r="Y552" s="46">
        <v>0</v>
      </c>
      <c r="Z552" s="10">
        <f t="shared" si="104"/>
        <v>0</v>
      </c>
    </row>
    <row r="553" spans="1:27" x14ac:dyDescent="0.25">
      <c r="S553" s="47" t="s">
        <v>1591</v>
      </c>
      <c r="T553" s="48">
        <v>0</v>
      </c>
      <c r="U553" s="48">
        <v>0</v>
      </c>
      <c r="V553" s="48">
        <v>0</v>
      </c>
      <c r="W553" s="48">
        <v>0</v>
      </c>
      <c r="X553" s="48">
        <v>0</v>
      </c>
      <c r="Y553" s="48">
        <v>0</v>
      </c>
      <c r="Z553" s="47">
        <f t="shared" si="104"/>
        <v>0</v>
      </c>
    </row>
    <row r="554" spans="1:27" x14ac:dyDescent="0.25">
      <c r="S554" s="40" t="s">
        <v>1592</v>
      </c>
      <c r="T554" s="49">
        <v>0</v>
      </c>
      <c r="U554" s="49">
        <v>0</v>
      </c>
      <c r="V554" s="49">
        <v>0</v>
      </c>
      <c r="W554" s="49">
        <v>0</v>
      </c>
      <c r="X554" s="49">
        <v>0</v>
      </c>
      <c r="Y554" s="49">
        <v>0</v>
      </c>
      <c r="Z554" s="10">
        <f t="shared" si="104"/>
        <v>0</v>
      </c>
    </row>
    <row r="555" spans="1:27" x14ac:dyDescent="0.25">
      <c r="S555" s="10" t="s">
        <v>1593</v>
      </c>
      <c r="T555" s="50">
        <v>3</v>
      </c>
      <c r="U555" s="50">
        <v>1</v>
      </c>
      <c r="V555" s="50">
        <v>0</v>
      </c>
      <c r="W555" s="50">
        <v>6</v>
      </c>
      <c r="X555" s="50">
        <v>0</v>
      </c>
      <c r="Y555" s="50">
        <v>0</v>
      </c>
      <c r="Z555" s="10">
        <f t="shared" si="104"/>
        <v>10</v>
      </c>
    </row>
    <row r="556" spans="1:27" x14ac:dyDescent="0.25">
      <c r="S556" s="40" t="s">
        <v>1594</v>
      </c>
      <c r="T556" s="49">
        <v>7</v>
      </c>
      <c r="U556" s="49">
        <v>3</v>
      </c>
      <c r="V556" s="49">
        <v>0</v>
      </c>
      <c r="W556" s="49">
        <v>13</v>
      </c>
      <c r="X556" s="49">
        <v>2</v>
      </c>
      <c r="Y556" s="49">
        <v>0</v>
      </c>
      <c r="Z556" s="10">
        <f t="shared" si="104"/>
        <v>25</v>
      </c>
    </row>
    <row r="557" spans="1:27" x14ac:dyDescent="0.25">
      <c r="S557" s="10" t="s">
        <v>1595</v>
      </c>
      <c r="T557" s="50">
        <v>0</v>
      </c>
      <c r="U557" s="50">
        <v>0</v>
      </c>
      <c r="V557" s="50">
        <v>0</v>
      </c>
      <c r="W557" s="50">
        <v>305</v>
      </c>
      <c r="X557" s="50">
        <v>0</v>
      </c>
      <c r="Y557" s="50">
        <v>0</v>
      </c>
      <c r="Z557" s="10">
        <f t="shared" si="104"/>
        <v>305</v>
      </c>
      <c r="AA557" s="6">
        <f>SUM(Z549:Z557)</f>
        <v>340</v>
      </c>
    </row>
    <row r="558" spans="1:27" x14ac:dyDescent="0.25">
      <c r="T558" s="75">
        <f>SUM(T549:T557)</f>
        <v>10</v>
      </c>
      <c r="U558" s="75">
        <f t="shared" ref="U558:Y558" si="105">SUM(U549:U557)</f>
        <v>4</v>
      </c>
      <c r="V558" s="75">
        <f t="shared" si="105"/>
        <v>0</v>
      </c>
      <c r="W558" s="75">
        <f t="shared" si="105"/>
        <v>324</v>
      </c>
      <c r="X558" s="75">
        <f t="shared" si="105"/>
        <v>2</v>
      </c>
      <c r="Y558" s="75">
        <f t="shared" si="105"/>
        <v>0</v>
      </c>
      <c r="Z558" s="47">
        <f>SUM(T558:Y558)</f>
        <v>340</v>
      </c>
    </row>
    <row r="562" spans="1:27" x14ac:dyDescent="0.25">
      <c r="S562" s="10" t="s">
        <v>2161</v>
      </c>
      <c r="T562" s="10" t="s">
        <v>70</v>
      </c>
      <c r="U562" s="10" t="s">
        <v>85</v>
      </c>
      <c r="V562" s="10" t="s">
        <v>73</v>
      </c>
      <c r="W562" s="10" t="s">
        <v>79</v>
      </c>
      <c r="X562" s="10" t="s">
        <v>82</v>
      </c>
      <c r="Y562" s="10" t="s">
        <v>1577</v>
      </c>
      <c r="Z562" s="10" t="s">
        <v>2162</v>
      </c>
    </row>
    <row r="563" spans="1:27" x14ac:dyDescent="0.25">
      <c r="S563" s="10" t="s">
        <v>1587</v>
      </c>
      <c r="T563" s="15">
        <v>0</v>
      </c>
      <c r="U563" s="15">
        <v>0</v>
      </c>
      <c r="V563" s="15">
        <v>0</v>
      </c>
      <c r="W563" s="15">
        <v>0</v>
      </c>
      <c r="X563" s="15">
        <v>0</v>
      </c>
      <c r="Y563" s="15">
        <v>0</v>
      </c>
      <c r="Z563" s="10">
        <f>SUM(T563:W563)+Y563</f>
        <v>0</v>
      </c>
      <c r="AA563" s="10" t="s">
        <v>1587</v>
      </c>
    </row>
    <row r="564" spans="1:27" x14ac:dyDescent="0.25">
      <c r="S564" s="40" t="s">
        <v>1588</v>
      </c>
      <c r="T564" s="41">
        <v>0</v>
      </c>
      <c r="U564" s="41">
        <v>0</v>
      </c>
      <c r="V564" s="41">
        <v>0</v>
      </c>
      <c r="W564" s="41">
        <v>0</v>
      </c>
      <c r="X564" s="41">
        <v>0</v>
      </c>
      <c r="Y564" s="41">
        <v>0</v>
      </c>
      <c r="Z564" s="10">
        <f t="shared" ref="Z564:Z569" si="106">SUM(T564:W564)+Y564</f>
        <v>0</v>
      </c>
      <c r="AA564" s="40" t="s">
        <v>1588</v>
      </c>
    </row>
    <row r="565" spans="1:27" x14ac:dyDescent="0.25">
      <c r="S565" s="10" t="s">
        <v>1589</v>
      </c>
      <c r="T565" s="15">
        <v>0</v>
      </c>
      <c r="U565" s="15">
        <v>0</v>
      </c>
      <c r="V565" s="15">
        <v>0</v>
      </c>
      <c r="W565" s="15">
        <v>0</v>
      </c>
      <c r="X565" s="15">
        <v>0</v>
      </c>
      <c r="Y565" s="15">
        <v>0</v>
      </c>
      <c r="Z565" s="10">
        <f t="shared" si="106"/>
        <v>0</v>
      </c>
      <c r="AA565" s="10" t="s">
        <v>1589</v>
      </c>
    </row>
    <row r="566" spans="1:27" x14ac:dyDescent="0.25">
      <c r="S566" s="40" t="s">
        <v>1590</v>
      </c>
      <c r="T566" s="41">
        <v>0</v>
      </c>
      <c r="U566" s="41">
        <v>0</v>
      </c>
      <c r="V566" s="41">
        <v>0</v>
      </c>
      <c r="W566" s="41">
        <v>0</v>
      </c>
      <c r="X566" s="41">
        <v>0</v>
      </c>
      <c r="Y566" s="41">
        <v>0</v>
      </c>
      <c r="Z566" s="10">
        <f t="shared" si="106"/>
        <v>0</v>
      </c>
      <c r="AA566" s="40" t="s">
        <v>1590</v>
      </c>
    </row>
    <row r="567" spans="1:27" x14ac:dyDescent="0.25">
      <c r="S567" s="10" t="s">
        <v>1591</v>
      </c>
      <c r="T567" s="15">
        <v>0</v>
      </c>
      <c r="U567" s="15">
        <v>0</v>
      </c>
      <c r="V567" s="15">
        <v>0</v>
      </c>
      <c r="W567" s="15">
        <v>1</v>
      </c>
      <c r="X567" s="15">
        <v>0</v>
      </c>
      <c r="Y567" s="15">
        <v>0</v>
      </c>
      <c r="Z567" s="10">
        <f t="shared" si="106"/>
        <v>1</v>
      </c>
      <c r="AA567" s="10" t="s">
        <v>1591</v>
      </c>
    </row>
    <row r="568" spans="1:27" x14ac:dyDescent="0.25">
      <c r="S568" s="40" t="s">
        <v>1592</v>
      </c>
      <c r="T568" s="41">
        <v>3</v>
      </c>
      <c r="U568" s="41">
        <v>1</v>
      </c>
      <c r="V568" s="41">
        <v>0</v>
      </c>
      <c r="W568" s="41">
        <v>8</v>
      </c>
      <c r="X568" s="41">
        <v>3</v>
      </c>
      <c r="Y568" s="41">
        <v>0</v>
      </c>
      <c r="Z568" s="10">
        <f t="shared" si="106"/>
        <v>12</v>
      </c>
      <c r="AA568" s="40" t="s">
        <v>1592</v>
      </c>
    </row>
    <row r="569" spans="1:27" x14ac:dyDescent="0.25">
      <c r="S569" s="10" t="s">
        <v>1593</v>
      </c>
      <c r="T569" s="15">
        <v>4</v>
      </c>
      <c r="U569" s="15">
        <v>2</v>
      </c>
      <c r="V569" s="15">
        <v>0</v>
      </c>
      <c r="W569" s="15">
        <v>9</v>
      </c>
      <c r="X569" s="15">
        <v>19</v>
      </c>
      <c r="Y569" s="15">
        <v>0</v>
      </c>
      <c r="Z569" s="10">
        <f t="shared" si="106"/>
        <v>15</v>
      </c>
      <c r="AA569" s="10" t="s">
        <v>1593</v>
      </c>
    </row>
    <row r="570" spans="1:27" x14ac:dyDescent="0.25">
      <c r="S570" s="40" t="s">
        <v>1594</v>
      </c>
      <c r="T570" s="41">
        <v>28</v>
      </c>
      <c r="U570" s="41">
        <v>101</v>
      </c>
      <c r="V570" s="41">
        <v>59</v>
      </c>
      <c r="W570" s="41">
        <v>341</v>
      </c>
      <c r="X570" s="41">
        <v>137</v>
      </c>
      <c r="Y570" s="41">
        <v>0</v>
      </c>
      <c r="Z570" s="10">
        <f t="shared" ref="Z570" si="107">SUM(T570:W570)+Y570</f>
        <v>529</v>
      </c>
      <c r="AA570" s="40" t="s">
        <v>1594</v>
      </c>
    </row>
    <row r="571" spans="1:27" x14ac:dyDescent="0.25">
      <c r="S571" s="10" t="s">
        <v>1595</v>
      </c>
      <c r="T571" s="15">
        <v>84</v>
      </c>
      <c r="U571" s="15">
        <v>7</v>
      </c>
      <c r="V571" s="15">
        <v>45</v>
      </c>
      <c r="W571" s="15">
        <v>130</v>
      </c>
      <c r="X571" s="15">
        <v>766</v>
      </c>
      <c r="Y571" s="15">
        <v>0</v>
      </c>
      <c r="Z571" s="10">
        <f t="shared" ref="Z571" si="108">SUM(T571:W571)+Y571</f>
        <v>266</v>
      </c>
      <c r="AA571" s="10" t="s">
        <v>1595</v>
      </c>
    </row>
    <row r="572" spans="1:27" x14ac:dyDescent="0.25">
      <c r="T572" s="6">
        <f>SUM(T563:T571)</f>
        <v>119</v>
      </c>
      <c r="U572" s="6">
        <f t="shared" ref="U572:Y572" si="109">SUM(U563:U571)</f>
        <v>111</v>
      </c>
      <c r="V572" s="6">
        <f t="shared" si="109"/>
        <v>104</v>
      </c>
      <c r="W572" s="6">
        <f t="shared" si="109"/>
        <v>489</v>
      </c>
      <c r="X572" s="6">
        <f t="shared" si="109"/>
        <v>925</v>
      </c>
      <c r="Y572" s="6">
        <f t="shared" si="109"/>
        <v>0</v>
      </c>
      <c r="Z572" s="10">
        <f>SUM(T572:W572)+Y572</f>
        <v>823</v>
      </c>
    </row>
    <row r="573" spans="1:27" x14ac:dyDescent="0.25">
      <c r="Z573" s="6">
        <f>SUM(Z563:Z571)</f>
        <v>823</v>
      </c>
    </row>
    <row r="576" spans="1:27" ht="39.6" x14ac:dyDescent="0.25">
      <c r="A576" s="27" t="s">
        <v>2281</v>
      </c>
      <c r="B576" s="27" t="s">
        <v>1600</v>
      </c>
      <c r="C576" s="27" t="s">
        <v>1576</v>
      </c>
      <c r="D576" s="90" t="s">
        <v>2147</v>
      </c>
      <c r="E576" s="28" t="s">
        <v>2148</v>
      </c>
      <c r="F576" s="27" t="s">
        <v>2149</v>
      </c>
      <c r="G576" s="27" t="s">
        <v>2150</v>
      </c>
      <c r="H576" s="27" t="s">
        <v>2151</v>
      </c>
      <c r="I576" s="27" t="s">
        <v>2152</v>
      </c>
      <c r="J576" s="27" t="s">
        <v>2271</v>
      </c>
      <c r="K576" s="29" t="s">
        <v>2153</v>
      </c>
      <c r="L576" s="69" t="s">
        <v>2154</v>
      </c>
      <c r="M576" s="12" t="s">
        <v>2282</v>
      </c>
      <c r="S576" s="6" t="s">
        <v>2281</v>
      </c>
    </row>
    <row r="577" spans="1:26" x14ac:dyDescent="0.25">
      <c r="A577" s="91" t="s">
        <v>1271</v>
      </c>
      <c r="B577" s="91" t="s">
        <v>458</v>
      </c>
      <c r="C577" s="49">
        <v>14</v>
      </c>
      <c r="D577" s="41">
        <v>14</v>
      </c>
      <c r="E577" s="49">
        <v>1</v>
      </c>
      <c r="F577" s="49">
        <v>0</v>
      </c>
      <c r="G577" s="49">
        <v>1</v>
      </c>
      <c r="H577" s="49">
        <v>9</v>
      </c>
      <c r="I577" s="49">
        <v>1</v>
      </c>
      <c r="J577" s="49">
        <v>2</v>
      </c>
      <c r="K577" s="49">
        <v>0</v>
      </c>
      <c r="L577" s="92">
        <f>SUM(E577:K577)</f>
        <v>14</v>
      </c>
      <c r="M577" s="8">
        <v>14</v>
      </c>
      <c r="S577" s="10" t="s">
        <v>2156</v>
      </c>
      <c r="T577" s="10" t="s">
        <v>70</v>
      </c>
      <c r="U577" s="10" t="s">
        <v>85</v>
      </c>
      <c r="V577" s="10" t="s">
        <v>73</v>
      </c>
      <c r="W577" s="10" t="s">
        <v>79</v>
      </c>
      <c r="X577" s="10" t="s">
        <v>82</v>
      </c>
      <c r="Y577" s="10" t="s">
        <v>1577</v>
      </c>
      <c r="Z577" s="10" t="s">
        <v>1578</v>
      </c>
    </row>
    <row r="578" spans="1:26" x14ac:dyDescent="0.25">
      <c r="A578" s="93" t="s">
        <v>264</v>
      </c>
      <c r="B578" s="93" t="s">
        <v>654</v>
      </c>
      <c r="C578" s="50">
        <v>10</v>
      </c>
      <c r="D578" s="15">
        <v>10</v>
      </c>
      <c r="E578" s="50">
        <v>1</v>
      </c>
      <c r="F578" s="50">
        <v>0</v>
      </c>
      <c r="G578" s="50">
        <v>1</v>
      </c>
      <c r="H578" s="50">
        <v>6</v>
      </c>
      <c r="I578" s="50">
        <v>0</v>
      </c>
      <c r="J578" s="50">
        <v>2</v>
      </c>
      <c r="K578" s="50">
        <v>0</v>
      </c>
      <c r="L578" s="92">
        <f t="shared" ref="L578:L588" si="110">SUM(E578:K578)</f>
        <v>10</v>
      </c>
      <c r="M578" s="8"/>
      <c r="S578" s="10" t="s">
        <v>1587</v>
      </c>
      <c r="T578" s="15">
        <v>0</v>
      </c>
      <c r="U578" s="15">
        <v>0</v>
      </c>
      <c r="V578" s="15">
        <v>0</v>
      </c>
      <c r="W578" s="15">
        <v>0</v>
      </c>
      <c r="X578" s="15">
        <v>0</v>
      </c>
      <c r="Y578" s="15">
        <v>0</v>
      </c>
      <c r="Z578" s="10">
        <f>SUM(T578:Y578)</f>
        <v>0</v>
      </c>
    </row>
    <row r="579" spans="1:26" x14ac:dyDescent="0.25">
      <c r="A579" s="93" t="s">
        <v>264</v>
      </c>
      <c r="B579" s="93" t="s">
        <v>458</v>
      </c>
      <c r="C579" s="50">
        <v>42</v>
      </c>
      <c r="D579" s="15">
        <v>42</v>
      </c>
      <c r="E579" s="50">
        <v>2</v>
      </c>
      <c r="F579" s="50">
        <v>2</v>
      </c>
      <c r="G579" s="50">
        <v>0</v>
      </c>
      <c r="H579" s="50">
        <v>7</v>
      </c>
      <c r="I579" s="50">
        <v>29</v>
      </c>
      <c r="J579" s="50">
        <v>2</v>
      </c>
      <c r="K579" s="50">
        <v>0</v>
      </c>
      <c r="L579" s="92">
        <f t="shared" si="110"/>
        <v>42</v>
      </c>
      <c r="M579" s="8">
        <f>SUM(L578:L579)</f>
        <v>52</v>
      </c>
      <c r="S579" s="40" t="s">
        <v>1588</v>
      </c>
      <c r="T579" s="41">
        <v>0</v>
      </c>
      <c r="U579" s="41">
        <v>0</v>
      </c>
      <c r="V579" s="41">
        <v>0</v>
      </c>
      <c r="W579" s="41">
        <v>0</v>
      </c>
      <c r="X579" s="41">
        <v>0</v>
      </c>
      <c r="Y579" s="41">
        <v>0</v>
      </c>
      <c r="Z579" s="10">
        <f t="shared" ref="Z579:Z586" si="111">SUM(T579:Y579)</f>
        <v>0</v>
      </c>
    </row>
    <row r="580" spans="1:26" x14ac:dyDescent="0.25">
      <c r="A580" s="91" t="s">
        <v>154</v>
      </c>
      <c r="B580" s="91" t="s">
        <v>654</v>
      </c>
      <c r="C580" s="49">
        <v>20</v>
      </c>
      <c r="D580" s="41">
        <v>20</v>
      </c>
      <c r="E580" s="49">
        <v>3</v>
      </c>
      <c r="F580" s="49">
        <v>2</v>
      </c>
      <c r="G580" s="49">
        <v>1</v>
      </c>
      <c r="H580" s="49">
        <v>10</v>
      </c>
      <c r="I580" s="49">
        <v>0</v>
      </c>
      <c r="J580" s="49">
        <v>4</v>
      </c>
      <c r="K580" s="49">
        <v>0</v>
      </c>
      <c r="L580" s="92">
        <f t="shared" si="110"/>
        <v>20</v>
      </c>
      <c r="M580" s="8"/>
      <c r="S580" s="10" t="s">
        <v>1589</v>
      </c>
      <c r="T580" s="15">
        <v>0</v>
      </c>
      <c r="U580" s="15">
        <v>0</v>
      </c>
      <c r="V580" s="15">
        <v>0</v>
      </c>
      <c r="W580" s="15">
        <v>0</v>
      </c>
      <c r="X580" s="15">
        <v>0</v>
      </c>
      <c r="Y580" s="15">
        <v>0</v>
      </c>
      <c r="Z580" s="10">
        <f t="shared" si="111"/>
        <v>0</v>
      </c>
    </row>
    <row r="581" spans="1:26" x14ac:dyDescent="0.25">
      <c r="A581" s="91" t="s">
        <v>154</v>
      </c>
      <c r="B581" s="91" t="s">
        <v>479</v>
      </c>
      <c r="C581" s="49">
        <v>83</v>
      </c>
      <c r="D581" s="41">
        <v>83</v>
      </c>
      <c r="E581" s="49">
        <v>0</v>
      </c>
      <c r="F581" s="49">
        <v>2</v>
      </c>
      <c r="G581" s="49">
        <v>0</v>
      </c>
      <c r="H581" s="49">
        <v>1</v>
      </c>
      <c r="I581" s="49">
        <v>80</v>
      </c>
      <c r="J581" s="49">
        <v>0</v>
      </c>
      <c r="K581" s="49">
        <v>0</v>
      </c>
      <c r="L581" s="92">
        <f t="shared" si="110"/>
        <v>83</v>
      </c>
      <c r="M581" s="8"/>
      <c r="S581" s="40" t="s">
        <v>1590</v>
      </c>
      <c r="T581" s="41">
        <v>0</v>
      </c>
      <c r="U581" s="41">
        <v>0</v>
      </c>
      <c r="V581" s="41">
        <v>0</v>
      </c>
      <c r="W581" s="41">
        <v>0</v>
      </c>
      <c r="X581" s="41">
        <v>0</v>
      </c>
      <c r="Y581" s="41">
        <v>0</v>
      </c>
      <c r="Z581" s="10">
        <f t="shared" si="111"/>
        <v>0</v>
      </c>
    </row>
    <row r="582" spans="1:26" x14ac:dyDescent="0.25">
      <c r="A582" s="91" t="s">
        <v>154</v>
      </c>
      <c r="B582" s="91" t="s">
        <v>650</v>
      </c>
      <c r="C582" s="49">
        <v>6</v>
      </c>
      <c r="D582" s="41">
        <v>6</v>
      </c>
      <c r="E582" s="49">
        <v>0</v>
      </c>
      <c r="F582" s="49">
        <v>6</v>
      </c>
      <c r="G582" s="49">
        <v>0</v>
      </c>
      <c r="H582" s="49">
        <v>0</v>
      </c>
      <c r="I582" s="49">
        <v>0</v>
      </c>
      <c r="J582" s="49">
        <v>0</v>
      </c>
      <c r="K582" s="49">
        <v>0</v>
      </c>
      <c r="L582" s="92">
        <f t="shared" si="110"/>
        <v>6</v>
      </c>
      <c r="S582" s="10" t="s">
        <v>1591</v>
      </c>
      <c r="T582" s="15">
        <v>0</v>
      </c>
      <c r="U582" s="15">
        <v>0</v>
      </c>
      <c r="V582" s="15">
        <v>0</v>
      </c>
      <c r="W582" s="15">
        <v>0</v>
      </c>
      <c r="X582" s="15">
        <v>0</v>
      </c>
      <c r="Y582" s="15">
        <v>0</v>
      </c>
      <c r="Z582" s="10">
        <f t="shared" si="111"/>
        <v>0</v>
      </c>
    </row>
    <row r="583" spans="1:26" x14ac:dyDescent="0.25">
      <c r="A583" s="91" t="s">
        <v>154</v>
      </c>
      <c r="B583" s="91" t="s">
        <v>458</v>
      </c>
      <c r="C583" s="49">
        <v>524</v>
      </c>
      <c r="D583" s="41">
        <v>451</v>
      </c>
      <c r="E583" s="49">
        <v>32</v>
      </c>
      <c r="F583" s="49">
        <v>112</v>
      </c>
      <c r="G583" s="49">
        <v>48</v>
      </c>
      <c r="H583" s="49">
        <v>94</v>
      </c>
      <c r="I583" s="49">
        <v>161</v>
      </c>
      <c r="J583" s="49">
        <v>0</v>
      </c>
      <c r="K583" s="49">
        <v>4</v>
      </c>
      <c r="L583" s="92">
        <f t="shared" si="110"/>
        <v>451</v>
      </c>
      <c r="M583" s="8">
        <f>SUM(L580:L583)</f>
        <v>560</v>
      </c>
      <c r="S583" s="40" t="s">
        <v>1592</v>
      </c>
      <c r="T583" s="41">
        <v>1</v>
      </c>
      <c r="U583" s="41">
        <v>0</v>
      </c>
      <c r="V583" s="41">
        <v>1</v>
      </c>
      <c r="W583" s="41">
        <v>9</v>
      </c>
      <c r="X583" s="41">
        <v>1</v>
      </c>
      <c r="Y583" s="41">
        <v>2</v>
      </c>
      <c r="Z583" s="10">
        <f t="shared" si="111"/>
        <v>14</v>
      </c>
    </row>
    <row r="584" spans="1:26" x14ac:dyDescent="0.25">
      <c r="A584" s="93" t="s">
        <v>80</v>
      </c>
      <c r="B584" s="93" t="s">
        <v>654</v>
      </c>
      <c r="C584" s="50">
        <v>83</v>
      </c>
      <c r="D584" s="15">
        <v>83</v>
      </c>
      <c r="E584" s="50">
        <v>0</v>
      </c>
      <c r="F584" s="50">
        <v>0</v>
      </c>
      <c r="G584" s="50">
        <v>0</v>
      </c>
      <c r="H584" s="50">
        <v>83</v>
      </c>
      <c r="I584" s="50">
        <v>0</v>
      </c>
      <c r="J584" s="50">
        <v>0</v>
      </c>
      <c r="K584" s="50">
        <v>0</v>
      </c>
      <c r="L584" s="92">
        <f t="shared" si="110"/>
        <v>83</v>
      </c>
      <c r="S584" s="10" t="s">
        <v>1593</v>
      </c>
      <c r="T584" s="15">
        <v>3</v>
      </c>
      <c r="U584" s="15">
        <v>2</v>
      </c>
      <c r="V584" s="15">
        <v>1</v>
      </c>
      <c r="W584" s="15">
        <v>13</v>
      </c>
      <c r="X584" s="15">
        <v>29</v>
      </c>
      <c r="Y584" s="15">
        <v>4</v>
      </c>
      <c r="Z584" s="10">
        <f t="shared" si="111"/>
        <v>52</v>
      </c>
    </row>
    <row r="585" spans="1:26" x14ac:dyDescent="0.25">
      <c r="A585" s="93" t="s">
        <v>80</v>
      </c>
      <c r="B585" s="93" t="s">
        <v>479</v>
      </c>
      <c r="C585" s="50">
        <v>67</v>
      </c>
      <c r="D585" s="15">
        <v>67</v>
      </c>
      <c r="E585" s="50">
        <v>1</v>
      </c>
      <c r="F585" s="50">
        <v>0</v>
      </c>
      <c r="G585" s="50">
        <v>0</v>
      </c>
      <c r="H585" s="50">
        <v>64</v>
      </c>
      <c r="I585" s="50">
        <v>2</v>
      </c>
      <c r="J585" s="50">
        <v>0</v>
      </c>
      <c r="K585" s="50">
        <v>0</v>
      </c>
      <c r="L585" s="92">
        <f t="shared" si="110"/>
        <v>67</v>
      </c>
      <c r="S585" s="40" t="s">
        <v>1594</v>
      </c>
      <c r="T585" s="41">
        <v>35</v>
      </c>
      <c r="U585" s="41">
        <v>122</v>
      </c>
      <c r="V585" s="41">
        <v>49</v>
      </c>
      <c r="W585" s="41">
        <v>105</v>
      </c>
      <c r="X585" s="41">
        <v>241</v>
      </c>
      <c r="Y585" s="41">
        <v>4</v>
      </c>
      <c r="Z585" s="10">
        <f t="shared" si="111"/>
        <v>556</v>
      </c>
    </row>
    <row r="586" spans="1:26" x14ac:dyDescent="0.25">
      <c r="A586" s="93" t="s">
        <v>80</v>
      </c>
      <c r="B586" s="93" t="s">
        <v>650</v>
      </c>
      <c r="C586" s="50">
        <v>1</v>
      </c>
      <c r="D586" s="15">
        <v>1</v>
      </c>
      <c r="E586" s="50">
        <v>0</v>
      </c>
      <c r="F586" s="50">
        <v>0</v>
      </c>
      <c r="G586" s="50">
        <v>0</v>
      </c>
      <c r="H586" s="50">
        <v>1</v>
      </c>
      <c r="I586" s="50">
        <v>0</v>
      </c>
      <c r="J586" s="50">
        <v>0</v>
      </c>
      <c r="K586" s="50">
        <v>0</v>
      </c>
      <c r="L586" s="92">
        <f t="shared" si="110"/>
        <v>1</v>
      </c>
      <c r="S586" s="10" t="s">
        <v>1595</v>
      </c>
      <c r="T586" s="15">
        <v>1</v>
      </c>
      <c r="U586" s="15">
        <v>0</v>
      </c>
      <c r="V586" s="15">
        <v>0</v>
      </c>
      <c r="W586" s="15">
        <v>182</v>
      </c>
      <c r="X586" s="15">
        <v>915</v>
      </c>
      <c r="Y586" s="15">
        <v>0</v>
      </c>
      <c r="Z586" s="10">
        <f t="shared" si="111"/>
        <v>1098</v>
      </c>
    </row>
    <row r="587" spans="1:26" x14ac:dyDescent="0.25">
      <c r="A587" s="93" t="s">
        <v>80</v>
      </c>
      <c r="B587" s="93" t="s">
        <v>1305</v>
      </c>
      <c r="C587" s="50">
        <v>3</v>
      </c>
      <c r="D587" s="15">
        <v>2</v>
      </c>
      <c r="E587" s="50">
        <v>0</v>
      </c>
      <c r="F587" s="50">
        <v>0</v>
      </c>
      <c r="G587" s="50">
        <v>0</v>
      </c>
      <c r="H587" s="50">
        <v>1</v>
      </c>
      <c r="I587" s="50">
        <v>0</v>
      </c>
      <c r="J587" s="50">
        <v>0</v>
      </c>
      <c r="K587" s="50">
        <v>1</v>
      </c>
      <c r="L587" s="92">
        <f t="shared" si="110"/>
        <v>2</v>
      </c>
      <c r="T587" s="6">
        <f>SUM(T577:T586)</f>
        <v>40</v>
      </c>
      <c r="U587" s="6">
        <f t="shared" ref="U587:Y587" si="112">SUM(U577:U586)</f>
        <v>124</v>
      </c>
      <c r="V587" s="6">
        <f t="shared" si="112"/>
        <v>51</v>
      </c>
      <c r="W587" s="6">
        <f t="shared" si="112"/>
        <v>309</v>
      </c>
      <c r="X587" s="6">
        <f t="shared" si="112"/>
        <v>1186</v>
      </c>
      <c r="Y587" s="6">
        <f t="shared" si="112"/>
        <v>10</v>
      </c>
      <c r="Z587" s="10">
        <f>SUM(T587:Y587)</f>
        <v>1720</v>
      </c>
    </row>
    <row r="588" spans="1:26" x14ac:dyDescent="0.25">
      <c r="A588" s="93" t="s">
        <v>80</v>
      </c>
      <c r="B588" s="93" t="s">
        <v>458</v>
      </c>
      <c r="C588" s="50">
        <v>951</v>
      </c>
      <c r="D588" s="15">
        <v>946</v>
      </c>
      <c r="E588" s="50">
        <v>0</v>
      </c>
      <c r="F588" s="50">
        <v>0</v>
      </c>
      <c r="G588" s="50">
        <v>0</v>
      </c>
      <c r="H588" s="50">
        <v>33</v>
      </c>
      <c r="I588" s="50">
        <v>913</v>
      </c>
      <c r="J588" s="50">
        <v>0</v>
      </c>
      <c r="K588" s="50">
        <v>0</v>
      </c>
      <c r="L588" s="92">
        <f t="shared" si="110"/>
        <v>946</v>
      </c>
      <c r="M588" s="8">
        <f>SUM(L584:L588)</f>
        <v>1099</v>
      </c>
    </row>
    <row r="589" spans="1:26" x14ac:dyDescent="0.25">
      <c r="A589" s="31" t="s">
        <v>2159</v>
      </c>
      <c r="B589" s="94"/>
      <c r="C589" s="94">
        <f t="shared" ref="C589:K589" si="113">SUM(C577:C588)</f>
        <v>1804</v>
      </c>
      <c r="D589" s="94">
        <f t="shared" si="113"/>
        <v>1725</v>
      </c>
      <c r="E589" s="94">
        <f t="shared" si="113"/>
        <v>40</v>
      </c>
      <c r="F589" s="94">
        <f t="shared" si="113"/>
        <v>124</v>
      </c>
      <c r="G589" s="94">
        <f t="shared" si="113"/>
        <v>51</v>
      </c>
      <c r="H589" s="94">
        <f t="shared" si="113"/>
        <v>309</v>
      </c>
      <c r="I589" s="94">
        <f t="shared" si="113"/>
        <v>1186</v>
      </c>
      <c r="J589" s="94">
        <f t="shared" si="113"/>
        <v>10</v>
      </c>
      <c r="K589" s="94">
        <f t="shared" si="113"/>
        <v>5</v>
      </c>
      <c r="L589" s="92">
        <f>SUM(E589:K589)</f>
        <v>1725</v>
      </c>
      <c r="M589" s="8">
        <f>SUM(M577:M588)</f>
        <v>1725</v>
      </c>
    </row>
    <row r="590" spans="1:26" x14ac:dyDescent="0.25">
      <c r="I590" s="6" t="s">
        <v>2270</v>
      </c>
    </row>
    <row r="591" spans="1:26" x14ac:dyDescent="0.25">
      <c r="S591" s="10" t="s">
        <v>2158</v>
      </c>
      <c r="T591" s="10" t="s">
        <v>70</v>
      </c>
      <c r="U591" s="10" t="s">
        <v>85</v>
      </c>
      <c r="V591" s="10" t="s">
        <v>73</v>
      </c>
      <c r="W591" s="10" t="s">
        <v>79</v>
      </c>
      <c r="X591" s="10" t="s">
        <v>82</v>
      </c>
      <c r="Y591" s="10" t="s">
        <v>1577</v>
      </c>
      <c r="Z591" s="10" t="s">
        <v>1578</v>
      </c>
    </row>
    <row r="592" spans="1:26" x14ac:dyDescent="0.25">
      <c r="S592" s="10" t="s">
        <v>1587</v>
      </c>
      <c r="T592" s="15">
        <v>0</v>
      </c>
      <c r="U592" s="15">
        <v>0</v>
      </c>
      <c r="V592" s="15">
        <v>0</v>
      </c>
      <c r="W592" s="15">
        <v>0</v>
      </c>
      <c r="X592" s="15">
        <v>0</v>
      </c>
      <c r="Y592" s="15">
        <v>0</v>
      </c>
      <c r="Z592" s="10">
        <f>SUM(T592:Y592)</f>
        <v>0</v>
      </c>
    </row>
    <row r="593" spans="19:27" x14ac:dyDescent="0.25">
      <c r="S593" s="40" t="s">
        <v>1588</v>
      </c>
      <c r="T593" s="41">
        <v>0</v>
      </c>
      <c r="U593" s="41">
        <v>0</v>
      </c>
      <c r="V593" s="41">
        <v>0</v>
      </c>
      <c r="W593" s="44">
        <v>0</v>
      </c>
      <c r="X593" s="41">
        <v>0</v>
      </c>
      <c r="Y593" s="41">
        <v>0</v>
      </c>
      <c r="Z593" s="10">
        <f t="shared" ref="Z593:Z600" si="114">SUM(T593:Y593)</f>
        <v>0</v>
      </c>
    </row>
    <row r="594" spans="19:27" x14ac:dyDescent="0.25">
      <c r="S594" s="10" t="s">
        <v>1589</v>
      </c>
      <c r="T594" s="45">
        <v>0</v>
      </c>
      <c r="U594" s="45">
        <v>0</v>
      </c>
      <c r="V594" s="45">
        <v>0</v>
      </c>
      <c r="W594" s="15">
        <v>0</v>
      </c>
      <c r="X594" s="45">
        <v>0</v>
      </c>
      <c r="Y594" s="45">
        <v>0</v>
      </c>
      <c r="Z594" s="10">
        <f t="shared" si="114"/>
        <v>0</v>
      </c>
    </row>
    <row r="595" spans="19:27" x14ac:dyDescent="0.25">
      <c r="S595" s="40" t="s">
        <v>1590</v>
      </c>
      <c r="T595" s="46">
        <v>0</v>
      </c>
      <c r="U595" s="46">
        <v>0</v>
      </c>
      <c r="V595" s="46">
        <v>0</v>
      </c>
      <c r="W595" s="46">
        <v>0</v>
      </c>
      <c r="X595" s="46">
        <v>0</v>
      </c>
      <c r="Y595" s="46">
        <v>0</v>
      </c>
      <c r="Z595" s="10">
        <f t="shared" si="114"/>
        <v>0</v>
      </c>
    </row>
    <row r="596" spans="19:27" x14ac:dyDescent="0.25">
      <c r="S596" s="47" t="s">
        <v>1591</v>
      </c>
      <c r="T596" s="48">
        <v>0</v>
      </c>
      <c r="U596" s="48">
        <v>0</v>
      </c>
      <c r="V596" s="48">
        <v>0</v>
      </c>
      <c r="W596" s="48">
        <v>0</v>
      </c>
      <c r="X596" s="48">
        <v>0</v>
      </c>
      <c r="Y596" s="48">
        <v>0</v>
      </c>
      <c r="Z596" s="47">
        <f t="shared" si="114"/>
        <v>0</v>
      </c>
    </row>
    <row r="597" spans="19:27" x14ac:dyDescent="0.25">
      <c r="S597" s="40" t="s">
        <v>1592</v>
      </c>
      <c r="T597" s="49">
        <v>0</v>
      </c>
      <c r="U597" s="49">
        <v>0</v>
      </c>
      <c r="V597" s="49">
        <v>0</v>
      </c>
      <c r="W597" s="49">
        <v>0</v>
      </c>
      <c r="X597" s="49">
        <v>0</v>
      </c>
      <c r="Y597" s="49">
        <v>0</v>
      </c>
      <c r="Z597" s="10">
        <f t="shared" si="114"/>
        <v>0</v>
      </c>
    </row>
    <row r="598" spans="19:27" x14ac:dyDescent="0.25">
      <c r="S598" s="10" t="s">
        <v>1593</v>
      </c>
      <c r="T598" s="50">
        <v>1</v>
      </c>
      <c r="U598" s="50">
        <v>0</v>
      </c>
      <c r="V598" s="50">
        <v>1</v>
      </c>
      <c r="W598" s="50">
        <v>6</v>
      </c>
      <c r="X598" s="50">
        <v>0</v>
      </c>
      <c r="Y598" s="50">
        <v>2</v>
      </c>
      <c r="Z598" s="10">
        <f t="shared" si="114"/>
        <v>10</v>
      </c>
    </row>
    <row r="599" spans="19:27" x14ac:dyDescent="0.25">
      <c r="S599" s="40" t="s">
        <v>1594</v>
      </c>
      <c r="T599" s="49">
        <v>3</v>
      </c>
      <c r="U599" s="49">
        <v>2</v>
      </c>
      <c r="V599" s="49">
        <v>1</v>
      </c>
      <c r="W599" s="49">
        <v>10</v>
      </c>
      <c r="X599" s="49">
        <v>0</v>
      </c>
      <c r="Y599" s="49">
        <v>4</v>
      </c>
      <c r="Z599" s="10">
        <f t="shared" si="114"/>
        <v>20</v>
      </c>
    </row>
    <row r="600" spans="19:27" x14ac:dyDescent="0.25">
      <c r="S600" s="10" t="s">
        <v>1595</v>
      </c>
      <c r="T600" s="50">
        <v>0</v>
      </c>
      <c r="U600" s="50">
        <v>0</v>
      </c>
      <c r="V600" s="50">
        <v>0</v>
      </c>
      <c r="W600" s="50">
        <v>83</v>
      </c>
      <c r="X600" s="50">
        <v>0</v>
      </c>
      <c r="Y600" s="50">
        <v>0</v>
      </c>
      <c r="Z600" s="10">
        <f t="shared" si="114"/>
        <v>83</v>
      </c>
      <c r="AA600" s="6">
        <f>SUM(Z592:Z600)</f>
        <v>113</v>
      </c>
    </row>
    <row r="601" spans="19:27" x14ac:dyDescent="0.25">
      <c r="T601" s="75">
        <f>SUM(T592:T600)</f>
        <v>4</v>
      </c>
      <c r="U601" s="75">
        <f t="shared" ref="U601:Y601" si="115">SUM(U592:U600)</f>
        <v>2</v>
      </c>
      <c r="V601" s="75">
        <f t="shared" si="115"/>
        <v>2</v>
      </c>
      <c r="W601" s="75">
        <f t="shared" si="115"/>
        <v>99</v>
      </c>
      <c r="X601" s="75">
        <f t="shared" si="115"/>
        <v>0</v>
      </c>
      <c r="Y601" s="75">
        <f t="shared" si="115"/>
        <v>6</v>
      </c>
      <c r="Z601" s="47">
        <f>SUM(T601:Y601)</f>
        <v>113</v>
      </c>
    </row>
    <row r="605" spans="19:27" x14ac:dyDescent="0.25">
      <c r="S605" s="10" t="s">
        <v>2161</v>
      </c>
      <c r="T605" s="10" t="s">
        <v>70</v>
      </c>
      <c r="U605" s="10" t="s">
        <v>85</v>
      </c>
      <c r="V605" s="10" t="s">
        <v>73</v>
      </c>
      <c r="W605" s="10" t="s">
        <v>79</v>
      </c>
      <c r="X605" s="10" t="s">
        <v>82</v>
      </c>
      <c r="Y605" s="10" t="s">
        <v>1577</v>
      </c>
      <c r="Z605" s="10" t="s">
        <v>2162</v>
      </c>
    </row>
    <row r="606" spans="19:27" x14ac:dyDescent="0.25">
      <c r="S606" s="10" t="s">
        <v>1587</v>
      </c>
      <c r="T606" s="15">
        <v>0</v>
      </c>
      <c r="U606" s="15">
        <v>0</v>
      </c>
      <c r="V606" s="15">
        <v>0</v>
      </c>
      <c r="W606" s="15">
        <v>0</v>
      </c>
      <c r="X606" s="15">
        <v>0</v>
      </c>
      <c r="Y606" s="15">
        <v>0</v>
      </c>
      <c r="Z606" s="10">
        <f>SUM(T606:W606)+Y606</f>
        <v>0</v>
      </c>
      <c r="AA606" s="10" t="s">
        <v>1587</v>
      </c>
    </row>
    <row r="607" spans="19:27" x14ac:dyDescent="0.25">
      <c r="S607" s="40" t="s">
        <v>1588</v>
      </c>
      <c r="T607" s="41">
        <v>0</v>
      </c>
      <c r="U607" s="41">
        <v>0</v>
      </c>
      <c r="V607" s="41">
        <v>0</v>
      </c>
      <c r="W607" s="41">
        <v>0</v>
      </c>
      <c r="X607" s="41">
        <v>0</v>
      </c>
      <c r="Y607" s="41">
        <v>0</v>
      </c>
      <c r="Z607" s="10">
        <f t="shared" ref="Z607:Z612" si="116">SUM(T607:W607)+Y607</f>
        <v>0</v>
      </c>
      <c r="AA607" s="40" t="s">
        <v>1588</v>
      </c>
    </row>
    <row r="608" spans="19:27" x14ac:dyDescent="0.25">
      <c r="S608" s="10" t="s">
        <v>1589</v>
      </c>
      <c r="T608" s="15">
        <v>0</v>
      </c>
      <c r="U608" s="15">
        <v>0</v>
      </c>
      <c r="V608" s="15">
        <v>0</v>
      </c>
      <c r="W608" s="15">
        <v>0</v>
      </c>
      <c r="X608" s="15">
        <v>0</v>
      </c>
      <c r="Y608" s="15">
        <v>0</v>
      </c>
      <c r="Z608" s="10">
        <f t="shared" si="116"/>
        <v>0</v>
      </c>
      <c r="AA608" s="10" t="s">
        <v>1589</v>
      </c>
    </row>
    <row r="609" spans="1:27" x14ac:dyDescent="0.25">
      <c r="S609" s="40" t="s">
        <v>1590</v>
      </c>
      <c r="T609" s="41">
        <v>0</v>
      </c>
      <c r="U609" s="41">
        <v>0</v>
      </c>
      <c r="V609" s="41">
        <v>0</v>
      </c>
      <c r="W609" s="41">
        <v>0</v>
      </c>
      <c r="X609" s="41">
        <v>0</v>
      </c>
      <c r="Y609" s="41">
        <v>0</v>
      </c>
      <c r="Z609" s="10">
        <f t="shared" si="116"/>
        <v>0</v>
      </c>
      <c r="AA609" s="40" t="s">
        <v>1590</v>
      </c>
    </row>
    <row r="610" spans="1:27" x14ac:dyDescent="0.25">
      <c r="S610" s="10" t="s">
        <v>1591</v>
      </c>
      <c r="T610" s="15">
        <v>0</v>
      </c>
      <c r="U610" s="15">
        <v>0</v>
      </c>
      <c r="V610" s="15">
        <v>0</v>
      </c>
      <c r="W610" s="15">
        <v>0</v>
      </c>
      <c r="X610" s="15">
        <v>0</v>
      </c>
      <c r="Y610" s="15">
        <v>0</v>
      </c>
      <c r="Z610" s="10">
        <f t="shared" si="116"/>
        <v>0</v>
      </c>
      <c r="AA610" s="10" t="s">
        <v>1591</v>
      </c>
    </row>
    <row r="611" spans="1:27" x14ac:dyDescent="0.25">
      <c r="S611" s="40" t="s">
        <v>1592</v>
      </c>
      <c r="T611" s="41">
        <v>1</v>
      </c>
      <c r="U611" s="41">
        <v>0</v>
      </c>
      <c r="V611" s="41">
        <v>1</v>
      </c>
      <c r="W611" s="41">
        <v>9</v>
      </c>
      <c r="X611" s="41">
        <v>1</v>
      </c>
      <c r="Y611" s="41">
        <v>2</v>
      </c>
      <c r="Z611" s="10">
        <f t="shared" si="116"/>
        <v>13</v>
      </c>
      <c r="AA611" s="40" t="s">
        <v>1592</v>
      </c>
    </row>
    <row r="612" spans="1:27" x14ac:dyDescent="0.25">
      <c r="S612" s="10" t="s">
        <v>1593</v>
      </c>
      <c r="T612" s="15">
        <v>2</v>
      </c>
      <c r="U612" s="15">
        <v>2</v>
      </c>
      <c r="V612" s="15">
        <v>0</v>
      </c>
      <c r="W612" s="15">
        <v>7</v>
      </c>
      <c r="X612" s="15">
        <v>29</v>
      </c>
      <c r="Y612" s="15">
        <v>2</v>
      </c>
      <c r="Z612" s="10">
        <f t="shared" si="116"/>
        <v>13</v>
      </c>
      <c r="AA612" s="10" t="s">
        <v>1593</v>
      </c>
    </row>
    <row r="613" spans="1:27" x14ac:dyDescent="0.25">
      <c r="S613" s="40" t="s">
        <v>1594</v>
      </c>
      <c r="T613" s="41">
        <v>32</v>
      </c>
      <c r="U613" s="41">
        <v>120</v>
      </c>
      <c r="V613" s="41">
        <v>48</v>
      </c>
      <c r="W613" s="41">
        <v>95</v>
      </c>
      <c r="X613" s="41">
        <v>241</v>
      </c>
      <c r="Y613" s="41">
        <v>0</v>
      </c>
      <c r="Z613" s="10">
        <f t="shared" ref="Z613" si="117">SUM(T613:W613)+Y613</f>
        <v>295</v>
      </c>
      <c r="AA613" s="40" t="s">
        <v>1594</v>
      </c>
    </row>
    <row r="614" spans="1:27" x14ac:dyDescent="0.25">
      <c r="S614" s="10" t="s">
        <v>1595</v>
      </c>
      <c r="T614" s="15">
        <v>1</v>
      </c>
      <c r="U614" s="15">
        <v>0</v>
      </c>
      <c r="V614" s="15">
        <v>0</v>
      </c>
      <c r="W614" s="15">
        <v>99</v>
      </c>
      <c r="X614" s="15">
        <v>915</v>
      </c>
      <c r="Y614" s="15">
        <v>0</v>
      </c>
      <c r="Z614" s="10">
        <f t="shared" ref="Z614" si="118">SUM(T614:W614)+Y614</f>
        <v>100</v>
      </c>
      <c r="AA614" s="10" t="s">
        <v>1595</v>
      </c>
    </row>
    <row r="615" spans="1:27" x14ac:dyDescent="0.25">
      <c r="T615" s="6">
        <f>SUM(T606:T614)</f>
        <v>36</v>
      </c>
      <c r="U615" s="6">
        <f t="shared" ref="U615:Y615" si="119">SUM(U606:U614)</f>
        <v>122</v>
      </c>
      <c r="V615" s="6">
        <f t="shared" si="119"/>
        <v>49</v>
      </c>
      <c r="W615" s="6">
        <f t="shared" si="119"/>
        <v>210</v>
      </c>
      <c r="X615" s="6">
        <f t="shared" si="119"/>
        <v>1186</v>
      </c>
      <c r="Y615" s="6">
        <f t="shared" si="119"/>
        <v>4</v>
      </c>
      <c r="Z615" s="10">
        <f>SUM(T615:W615)+Y615</f>
        <v>421</v>
      </c>
    </row>
    <row r="616" spans="1:27" x14ac:dyDescent="0.25">
      <c r="Z616" s="6">
        <f>SUM(Z606:Z614)</f>
        <v>421</v>
      </c>
    </row>
    <row r="620" spans="1:27" ht="39.6" x14ac:dyDescent="0.25">
      <c r="A620" s="27" t="s">
        <v>2283</v>
      </c>
      <c r="B620" s="27" t="s">
        <v>1600</v>
      </c>
      <c r="C620" s="27" t="s">
        <v>1576</v>
      </c>
      <c r="D620" s="90" t="s">
        <v>2147</v>
      </c>
      <c r="E620" s="28" t="s">
        <v>2148</v>
      </c>
      <c r="F620" s="27" t="s">
        <v>2149</v>
      </c>
      <c r="G620" s="27" t="s">
        <v>2150</v>
      </c>
      <c r="H620" s="27" t="s">
        <v>2151</v>
      </c>
      <c r="I620" s="27" t="s">
        <v>2152</v>
      </c>
      <c r="J620" s="27" t="s">
        <v>2271</v>
      </c>
      <c r="K620" s="29" t="s">
        <v>2153</v>
      </c>
      <c r="L620" s="69" t="s">
        <v>2154</v>
      </c>
      <c r="M620" s="12" t="s">
        <v>2284</v>
      </c>
      <c r="S620" s="6" t="s">
        <v>2283</v>
      </c>
    </row>
    <row r="621" spans="1:27" x14ac:dyDescent="0.25">
      <c r="A621" s="93" t="s">
        <v>314</v>
      </c>
      <c r="B621" s="93" t="s">
        <v>458</v>
      </c>
      <c r="C621" s="50">
        <v>1</v>
      </c>
      <c r="D621" s="15">
        <v>1</v>
      </c>
      <c r="E621" s="50">
        <v>0</v>
      </c>
      <c r="F621" s="50">
        <v>0</v>
      </c>
      <c r="G621" s="50">
        <v>0</v>
      </c>
      <c r="H621" s="50">
        <v>0</v>
      </c>
      <c r="I621" s="50">
        <v>1</v>
      </c>
      <c r="J621" s="50">
        <v>0</v>
      </c>
      <c r="K621" s="50">
        <v>0</v>
      </c>
      <c r="L621" s="92">
        <f t="shared" ref="L621:L634" si="120">SUM(E621:K621)</f>
        <v>1</v>
      </c>
      <c r="M621" s="8">
        <v>1</v>
      </c>
      <c r="S621" s="10" t="s">
        <v>2156</v>
      </c>
      <c r="T621" s="10" t="s">
        <v>70</v>
      </c>
      <c r="U621" s="10" t="s">
        <v>85</v>
      </c>
      <c r="V621" s="10" t="s">
        <v>73</v>
      </c>
      <c r="W621" s="10" t="s">
        <v>79</v>
      </c>
      <c r="X621" s="10" t="s">
        <v>82</v>
      </c>
      <c r="Y621" s="10" t="s">
        <v>1577</v>
      </c>
      <c r="Z621" s="10" t="s">
        <v>1578</v>
      </c>
    </row>
    <row r="622" spans="1:27" x14ac:dyDescent="0.25">
      <c r="A622" s="91" t="s">
        <v>1271</v>
      </c>
      <c r="B622" s="91" t="s">
        <v>650</v>
      </c>
      <c r="C622" s="49">
        <v>2</v>
      </c>
      <c r="D622" s="41">
        <v>2</v>
      </c>
      <c r="E622" s="49">
        <v>0</v>
      </c>
      <c r="F622" s="49">
        <v>2</v>
      </c>
      <c r="G622" s="49">
        <v>0</v>
      </c>
      <c r="H622" s="49">
        <v>0</v>
      </c>
      <c r="I622" s="49">
        <v>0</v>
      </c>
      <c r="J622" s="49">
        <v>0</v>
      </c>
      <c r="K622" s="49">
        <v>0</v>
      </c>
      <c r="L622" s="92">
        <f t="shared" si="120"/>
        <v>2</v>
      </c>
      <c r="M622" s="8"/>
      <c r="S622" s="10" t="s">
        <v>1587</v>
      </c>
      <c r="T622" s="15">
        <v>0</v>
      </c>
      <c r="U622" s="15">
        <v>0</v>
      </c>
      <c r="V622" s="15">
        <v>0</v>
      </c>
      <c r="W622" s="15">
        <v>0</v>
      </c>
      <c r="X622" s="15">
        <v>0</v>
      </c>
      <c r="Y622" s="15">
        <v>0</v>
      </c>
      <c r="Z622" s="10">
        <f>SUM(T622:Y622)</f>
        <v>0</v>
      </c>
    </row>
    <row r="623" spans="1:27" x14ac:dyDescent="0.25">
      <c r="A623" s="91" t="s">
        <v>1271</v>
      </c>
      <c r="B623" s="91" t="s">
        <v>458</v>
      </c>
      <c r="C623" s="49">
        <v>30</v>
      </c>
      <c r="D623" s="41">
        <v>30</v>
      </c>
      <c r="E623" s="49">
        <v>6</v>
      </c>
      <c r="F623" s="49">
        <v>4</v>
      </c>
      <c r="G623" s="49">
        <v>0</v>
      </c>
      <c r="H623" s="49">
        <v>15</v>
      </c>
      <c r="I623" s="49">
        <v>4</v>
      </c>
      <c r="J623" s="49">
        <v>1</v>
      </c>
      <c r="K623" s="49">
        <v>0</v>
      </c>
      <c r="L623" s="92">
        <f t="shared" si="120"/>
        <v>30</v>
      </c>
      <c r="M623" s="8">
        <v>32</v>
      </c>
      <c r="S623" s="40" t="s">
        <v>1588</v>
      </c>
      <c r="T623" s="41">
        <v>0</v>
      </c>
      <c r="U623" s="41">
        <v>0</v>
      </c>
      <c r="V623" s="41">
        <v>0</v>
      </c>
      <c r="W623" s="41">
        <v>0</v>
      </c>
      <c r="X623" s="41">
        <v>0</v>
      </c>
      <c r="Y623" s="41">
        <v>0</v>
      </c>
      <c r="Z623" s="10">
        <f t="shared" ref="Z623:Z630" si="121">SUM(T623:Y623)</f>
        <v>0</v>
      </c>
    </row>
    <row r="624" spans="1:27" x14ac:dyDescent="0.25">
      <c r="A624" s="93" t="s">
        <v>264</v>
      </c>
      <c r="B624" s="93" t="s">
        <v>654</v>
      </c>
      <c r="C624" s="50">
        <v>22</v>
      </c>
      <c r="D624" s="15">
        <v>22</v>
      </c>
      <c r="E624" s="50">
        <v>6</v>
      </c>
      <c r="F624" s="50">
        <v>2</v>
      </c>
      <c r="G624" s="50">
        <v>0</v>
      </c>
      <c r="H624" s="50">
        <v>13</v>
      </c>
      <c r="I624" s="50">
        <v>0</v>
      </c>
      <c r="J624" s="50">
        <v>1</v>
      </c>
      <c r="K624" s="50">
        <v>0</v>
      </c>
      <c r="L624" s="92">
        <f t="shared" si="120"/>
        <v>22</v>
      </c>
      <c r="M624" s="8"/>
      <c r="S624" s="10" t="s">
        <v>1589</v>
      </c>
      <c r="T624" s="15">
        <v>0</v>
      </c>
      <c r="U624" s="15">
        <v>0</v>
      </c>
      <c r="V624" s="15">
        <v>0</v>
      </c>
      <c r="W624" s="15">
        <v>0</v>
      </c>
      <c r="X624" s="15">
        <v>1</v>
      </c>
      <c r="Y624" s="15">
        <v>0</v>
      </c>
      <c r="Z624" s="10">
        <f t="shared" si="121"/>
        <v>1</v>
      </c>
    </row>
    <row r="625" spans="1:26" x14ac:dyDescent="0.25">
      <c r="A625" s="93" t="s">
        <v>264</v>
      </c>
      <c r="B625" s="93" t="s">
        <v>650</v>
      </c>
      <c r="C625" s="50">
        <v>2</v>
      </c>
      <c r="D625" s="15">
        <v>2</v>
      </c>
      <c r="E625" s="50">
        <v>0</v>
      </c>
      <c r="F625" s="50">
        <v>2</v>
      </c>
      <c r="G625" s="50">
        <v>0</v>
      </c>
      <c r="H625" s="50">
        <v>0</v>
      </c>
      <c r="I625" s="50">
        <v>0</v>
      </c>
      <c r="J625" s="50">
        <v>0</v>
      </c>
      <c r="K625" s="50">
        <v>0</v>
      </c>
      <c r="L625" s="92">
        <f t="shared" si="120"/>
        <v>2</v>
      </c>
      <c r="M625" s="8"/>
      <c r="S625" s="40" t="s">
        <v>1590</v>
      </c>
      <c r="T625" s="41">
        <v>0</v>
      </c>
      <c r="U625" s="41">
        <v>0</v>
      </c>
      <c r="V625" s="41">
        <v>0</v>
      </c>
      <c r="W625" s="41">
        <v>0</v>
      </c>
      <c r="X625" s="41">
        <v>0</v>
      </c>
      <c r="Y625" s="41">
        <v>0</v>
      </c>
      <c r="Z625" s="10">
        <f t="shared" si="121"/>
        <v>0</v>
      </c>
    </row>
    <row r="626" spans="1:26" x14ac:dyDescent="0.25">
      <c r="A626" s="93" t="s">
        <v>264</v>
      </c>
      <c r="B626" s="93" t="s">
        <v>458</v>
      </c>
      <c r="C626" s="50">
        <v>42</v>
      </c>
      <c r="D626" s="15">
        <v>41</v>
      </c>
      <c r="E626" s="50">
        <v>2</v>
      </c>
      <c r="F626" s="50">
        <v>10</v>
      </c>
      <c r="G626" s="50">
        <v>1</v>
      </c>
      <c r="H626" s="50">
        <v>8</v>
      </c>
      <c r="I626" s="50">
        <v>20</v>
      </c>
      <c r="J626" s="50">
        <v>0</v>
      </c>
      <c r="K626" s="50">
        <v>0</v>
      </c>
      <c r="L626" s="92">
        <f t="shared" si="120"/>
        <v>41</v>
      </c>
      <c r="M626" s="8">
        <f>SUM(L624:L626)</f>
        <v>65</v>
      </c>
      <c r="S626" s="10" t="s">
        <v>1591</v>
      </c>
      <c r="T626" s="15">
        <v>0</v>
      </c>
      <c r="U626" s="15">
        <v>0</v>
      </c>
      <c r="V626" s="15">
        <v>0</v>
      </c>
      <c r="W626" s="15">
        <v>0</v>
      </c>
      <c r="X626" s="15">
        <v>0</v>
      </c>
      <c r="Y626" s="15">
        <v>0</v>
      </c>
      <c r="Z626" s="10">
        <f t="shared" si="121"/>
        <v>0</v>
      </c>
    </row>
    <row r="627" spans="1:26" x14ac:dyDescent="0.25">
      <c r="A627" s="91" t="s">
        <v>154</v>
      </c>
      <c r="B627" s="91" t="s">
        <v>654</v>
      </c>
      <c r="C627" s="49">
        <v>38</v>
      </c>
      <c r="D627" s="41">
        <v>38</v>
      </c>
      <c r="E627" s="49">
        <v>8</v>
      </c>
      <c r="F627" s="49">
        <v>13</v>
      </c>
      <c r="G627" s="49">
        <v>1</v>
      </c>
      <c r="H627" s="49">
        <v>15</v>
      </c>
      <c r="I627" s="49">
        <v>0</v>
      </c>
      <c r="J627" s="49">
        <v>1</v>
      </c>
      <c r="K627" s="49">
        <v>0</v>
      </c>
      <c r="L627" s="92">
        <f t="shared" si="120"/>
        <v>38</v>
      </c>
      <c r="M627" s="8"/>
      <c r="S627" s="40" t="s">
        <v>1592</v>
      </c>
      <c r="T627" s="41">
        <v>6</v>
      </c>
      <c r="U627" s="41">
        <v>6</v>
      </c>
      <c r="V627" s="41">
        <v>0</v>
      </c>
      <c r="W627" s="41">
        <v>15</v>
      </c>
      <c r="X627" s="41">
        <v>4</v>
      </c>
      <c r="Y627" s="41">
        <v>1</v>
      </c>
      <c r="Z627" s="10">
        <f t="shared" si="121"/>
        <v>32</v>
      </c>
    </row>
    <row r="628" spans="1:26" x14ac:dyDescent="0.25">
      <c r="A628" s="91" t="s">
        <v>154</v>
      </c>
      <c r="B628" s="91" t="s">
        <v>479</v>
      </c>
      <c r="C628" s="49">
        <v>38</v>
      </c>
      <c r="D628" s="41">
        <v>38</v>
      </c>
      <c r="E628" s="49">
        <v>0</v>
      </c>
      <c r="F628" s="49">
        <v>3</v>
      </c>
      <c r="G628" s="49">
        <v>0</v>
      </c>
      <c r="H628" s="49">
        <v>7</v>
      </c>
      <c r="I628" s="49">
        <v>28</v>
      </c>
      <c r="J628" s="49">
        <v>0</v>
      </c>
      <c r="K628" s="49">
        <v>0</v>
      </c>
      <c r="L628" s="92">
        <f t="shared" si="120"/>
        <v>38</v>
      </c>
      <c r="M628" s="8"/>
      <c r="S628" s="10" t="s">
        <v>1593</v>
      </c>
      <c r="T628" s="15">
        <v>8</v>
      </c>
      <c r="U628" s="15">
        <v>14</v>
      </c>
      <c r="V628" s="15">
        <v>1</v>
      </c>
      <c r="W628" s="15">
        <v>21</v>
      </c>
      <c r="X628" s="15">
        <v>20</v>
      </c>
      <c r="Y628" s="15">
        <v>1</v>
      </c>
      <c r="Z628" s="10">
        <f t="shared" si="121"/>
        <v>65</v>
      </c>
    </row>
    <row r="629" spans="1:26" x14ac:dyDescent="0.25">
      <c r="A629" s="91" t="s">
        <v>154</v>
      </c>
      <c r="B629" s="91" t="s">
        <v>650</v>
      </c>
      <c r="C629" s="49">
        <v>1</v>
      </c>
      <c r="D629" s="41">
        <v>1</v>
      </c>
      <c r="E629" s="49">
        <v>0</v>
      </c>
      <c r="F629" s="49">
        <v>1</v>
      </c>
      <c r="G629" s="49">
        <v>0</v>
      </c>
      <c r="H629" s="49">
        <v>0</v>
      </c>
      <c r="I629" s="49">
        <v>0</v>
      </c>
      <c r="J629" s="49">
        <v>0</v>
      </c>
      <c r="K629" s="49">
        <v>0</v>
      </c>
      <c r="L629" s="92">
        <f t="shared" si="120"/>
        <v>1</v>
      </c>
      <c r="S629" s="40" t="s">
        <v>1594</v>
      </c>
      <c r="T629" s="41">
        <v>61</v>
      </c>
      <c r="U629" s="41">
        <v>209</v>
      </c>
      <c r="V629" s="41">
        <v>109</v>
      </c>
      <c r="W629" s="41">
        <v>158</v>
      </c>
      <c r="X629" s="41">
        <v>693</v>
      </c>
      <c r="Y629" s="41">
        <v>1</v>
      </c>
      <c r="Z629" s="10">
        <f t="shared" si="121"/>
        <v>1231</v>
      </c>
    </row>
    <row r="630" spans="1:26" x14ac:dyDescent="0.25">
      <c r="A630" s="91" t="s">
        <v>154</v>
      </c>
      <c r="B630" s="91" t="s">
        <v>1305</v>
      </c>
      <c r="C630" s="49">
        <v>3</v>
      </c>
      <c r="D630" s="41">
        <v>3</v>
      </c>
      <c r="E630" s="49">
        <v>0</v>
      </c>
      <c r="F630" s="49">
        <v>0</v>
      </c>
      <c r="G630" s="49">
        <v>0</v>
      </c>
      <c r="H630" s="49">
        <v>2</v>
      </c>
      <c r="I630" s="49">
        <v>1</v>
      </c>
      <c r="J630" s="49">
        <v>0</v>
      </c>
      <c r="K630" s="49">
        <v>0</v>
      </c>
      <c r="L630" s="92">
        <f t="shared" si="120"/>
        <v>3</v>
      </c>
      <c r="M630" s="8"/>
      <c r="S630" s="10" t="s">
        <v>1595</v>
      </c>
      <c r="T630" s="15">
        <v>0</v>
      </c>
      <c r="U630" s="15">
        <v>0</v>
      </c>
      <c r="V630" s="15">
        <v>0</v>
      </c>
      <c r="W630" s="15">
        <v>167</v>
      </c>
      <c r="X630" s="15">
        <v>305</v>
      </c>
      <c r="Y630" s="15">
        <v>0</v>
      </c>
      <c r="Z630" s="10">
        <f t="shared" si="121"/>
        <v>472</v>
      </c>
    </row>
    <row r="631" spans="1:26" x14ac:dyDescent="0.25">
      <c r="A631" s="91" t="s">
        <v>154</v>
      </c>
      <c r="B631" s="91" t="s">
        <v>458</v>
      </c>
      <c r="C631" s="49">
        <v>1160</v>
      </c>
      <c r="D631" s="41">
        <v>1152</v>
      </c>
      <c r="E631" s="49">
        <v>53</v>
      </c>
      <c r="F631" s="49">
        <v>192</v>
      </c>
      <c r="G631" s="49">
        <v>108</v>
      </c>
      <c r="H631" s="49">
        <v>134</v>
      </c>
      <c r="I631" s="49">
        <v>664</v>
      </c>
      <c r="J631" s="49">
        <v>0</v>
      </c>
      <c r="K631" s="49">
        <v>1</v>
      </c>
      <c r="L631" s="92">
        <f t="shared" si="120"/>
        <v>1152</v>
      </c>
      <c r="M631" s="8">
        <f>SUM(L627:L631)</f>
        <v>1232</v>
      </c>
      <c r="T631" s="6">
        <f>SUM(T621:T630)</f>
        <v>75</v>
      </c>
      <c r="U631" s="6">
        <f t="shared" ref="U631:Y631" si="122">SUM(U621:U630)</f>
        <v>229</v>
      </c>
      <c r="V631" s="6">
        <f t="shared" si="122"/>
        <v>110</v>
      </c>
      <c r="W631" s="6">
        <f t="shared" si="122"/>
        <v>361</v>
      </c>
      <c r="X631" s="6">
        <f t="shared" si="122"/>
        <v>1023</v>
      </c>
      <c r="Y631" s="6">
        <f t="shared" si="122"/>
        <v>3</v>
      </c>
      <c r="Z631" s="10">
        <f>SUM(T631:Y631)</f>
        <v>1801</v>
      </c>
    </row>
    <row r="632" spans="1:26" x14ac:dyDescent="0.25">
      <c r="A632" s="93" t="s">
        <v>80</v>
      </c>
      <c r="B632" s="93" t="s">
        <v>654</v>
      </c>
      <c r="C632" s="50">
        <v>72</v>
      </c>
      <c r="D632" s="15">
        <v>72</v>
      </c>
      <c r="E632" s="50">
        <v>0</v>
      </c>
      <c r="F632" s="50">
        <v>0</v>
      </c>
      <c r="G632" s="50">
        <v>0</v>
      </c>
      <c r="H632" s="50">
        <v>72</v>
      </c>
      <c r="I632" s="50">
        <v>0</v>
      </c>
      <c r="J632" s="50">
        <v>0</v>
      </c>
      <c r="K632" s="50">
        <v>0</v>
      </c>
      <c r="L632" s="92">
        <f t="shared" si="120"/>
        <v>72</v>
      </c>
    </row>
    <row r="633" spans="1:26" x14ac:dyDescent="0.25">
      <c r="A633" s="93" t="s">
        <v>80</v>
      </c>
      <c r="B633" s="93" t="s">
        <v>479</v>
      </c>
      <c r="C633" s="50">
        <v>101</v>
      </c>
      <c r="D633" s="15">
        <v>100</v>
      </c>
      <c r="E633" s="50">
        <v>0</v>
      </c>
      <c r="F633" s="50">
        <v>0</v>
      </c>
      <c r="G633" s="50">
        <v>0</v>
      </c>
      <c r="H633" s="50">
        <v>93</v>
      </c>
      <c r="I633" s="50">
        <v>7</v>
      </c>
      <c r="J633" s="50">
        <v>0</v>
      </c>
      <c r="K633" s="50">
        <v>0</v>
      </c>
      <c r="L633" s="92">
        <f t="shared" si="120"/>
        <v>100</v>
      </c>
    </row>
    <row r="634" spans="1:26" x14ac:dyDescent="0.25">
      <c r="A634" s="93" t="s">
        <v>80</v>
      </c>
      <c r="B634" s="93" t="s">
        <v>458</v>
      </c>
      <c r="C634" s="50">
        <v>300</v>
      </c>
      <c r="D634" s="15">
        <v>300</v>
      </c>
      <c r="E634" s="50">
        <v>0</v>
      </c>
      <c r="F634" s="50">
        <v>0</v>
      </c>
      <c r="G634" s="50">
        <v>0</v>
      </c>
      <c r="H634" s="50">
        <v>2</v>
      </c>
      <c r="I634" s="50">
        <v>298</v>
      </c>
      <c r="J634" s="50">
        <v>0</v>
      </c>
      <c r="K634" s="50">
        <v>0</v>
      </c>
      <c r="L634" s="92">
        <f t="shared" si="120"/>
        <v>300</v>
      </c>
      <c r="M634" s="8">
        <f>SUM(L632:L634)</f>
        <v>472</v>
      </c>
    </row>
    <row r="635" spans="1:26" x14ac:dyDescent="0.25">
      <c r="A635" s="31" t="s">
        <v>2159</v>
      </c>
      <c r="B635" s="94"/>
      <c r="C635" s="94">
        <v>1812</v>
      </c>
      <c r="D635" s="94">
        <v>1802</v>
      </c>
      <c r="E635" s="94">
        <f t="shared" ref="E635:M635" si="123">SUM(E621:E634)</f>
        <v>75</v>
      </c>
      <c r="F635" s="94">
        <f t="shared" si="123"/>
        <v>229</v>
      </c>
      <c r="G635" s="94">
        <f t="shared" si="123"/>
        <v>110</v>
      </c>
      <c r="H635" s="94">
        <f t="shared" si="123"/>
        <v>361</v>
      </c>
      <c r="I635" s="94">
        <f t="shared" si="123"/>
        <v>1023</v>
      </c>
      <c r="J635" s="94">
        <f t="shared" si="123"/>
        <v>3</v>
      </c>
      <c r="K635" s="94">
        <f t="shared" si="123"/>
        <v>1</v>
      </c>
      <c r="L635" s="94">
        <f t="shared" si="123"/>
        <v>1802</v>
      </c>
      <c r="M635" s="8">
        <f t="shared" si="123"/>
        <v>1802</v>
      </c>
      <c r="S635" s="10" t="s">
        <v>2158</v>
      </c>
      <c r="T635" s="10" t="s">
        <v>70</v>
      </c>
      <c r="U635" s="10" t="s">
        <v>85</v>
      </c>
      <c r="V635" s="10" t="s">
        <v>73</v>
      </c>
      <c r="W635" s="10" t="s">
        <v>79</v>
      </c>
      <c r="X635" s="10" t="s">
        <v>82</v>
      </c>
      <c r="Y635" s="10" t="s">
        <v>1577</v>
      </c>
      <c r="Z635" s="10" t="s">
        <v>1578</v>
      </c>
    </row>
    <row r="636" spans="1:26" x14ac:dyDescent="0.25">
      <c r="I636" s="6" t="s">
        <v>2285</v>
      </c>
      <c r="S636" s="10" t="s">
        <v>1587</v>
      </c>
      <c r="T636" s="15">
        <v>0</v>
      </c>
      <c r="U636" s="15">
        <v>0</v>
      </c>
      <c r="V636" s="15">
        <v>0</v>
      </c>
      <c r="W636" s="15">
        <v>0</v>
      </c>
      <c r="X636" s="15">
        <v>0</v>
      </c>
      <c r="Y636" s="15">
        <v>0</v>
      </c>
      <c r="Z636" s="10">
        <f>SUM(T636:Y636)</f>
        <v>0</v>
      </c>
    </row>
    <row r="637" spans="1:26" x14ac:dyDescent="0.25">
      <c r="S637" s="40" t="s">
        <v>1588</v>
      </c>
      <c r="T637" s="41">
        <v>0</v>
      </c>
      <c r="U637" s="41">
        <v>0</v>
      </c>
      <c r="V637" s="41">
        <v>0</v>
      </c>
      <c r="W637" s="44">
        <v>0</v>
      </c>
      <c r="X637" s="41">
        <v>0</v>
      </c>
      <c r="Y637" s="41">
        <v>0</v>
      </c>
      <c r="Z637" s="10">
        <f t="shared" ref="Z637:Z644" si="124">SUM(T637:Y637)</f>
        <v>0</v>
      </c>
    </row>
    <row r="638" spans="1:26" x14ac:dyDescent="0.25">
      <c r="S638" s="10" t="s">
        <v>1589</v>
      </c>
      <c r="T638" s="45">
        <v>0</v>
      </c>
      <c r="U638" s="45">
        <v>0</v>
      </c>
      <c r="V638" s="45">
        <v>0</v>
      </c>
      <c r="W638" s="15">
        <v>0</v>
      </c>
      <c r="X638" s="45">
        <v>0</v>
      </c>
      <c r="Y638" s="45">
        <v>0</v>
      </c>
      <c r="Z638" s="10">
        <f t="shared" si="124"/>
        <v>0</v>
      </c>
    </row>
    <row r="639" spans="1:26" x14ac:dyDescent="0.25">
      <c r="S639" s="40" t="s">
        <v>1590</v>
      </c>
      <c r="T639" s="46">
        <v>0</v>
      </c>
      <c r="U639" s="46">
        <v>0</v>
      </c>
      <c r="V639" s="46">
        <v>0</v>
      </c>
      <c r="W639" s="46">
        <v>0</v>
      </c>
      <c r="X639" s="46">
        <v>0</v>
      </c>
      <c r="Y639" s="46">
        <v>0</v>
      </c>
      <c r="Z639" s="10">
        <f t="shared" si="124"/>
        <v>0</v>
      </c>
    </row>
    <row r="640" spans="1:26" x14ac:dyDescent="0.25">
      <c r="S640" s="47" t="s">
        <v>1591</v>
      </c>
      <c r="T640" s="48">
        <v>0</v>
      </c>
      <c r="U640" s="48">
        <v>0</v>
      </c>
      <c r="V640" s="48">
        <v>0</v>
      </c>
      <c r="W640" s="48">
        <v>0</v>
      </c>
      <c r="X640" s="48">
        <v>0</v>
      </c>
      <c r="Y640" s="48">
        <v>0</v>
      </c>
      <c r="Z640" s="47">
        <f t="shared" si="124"/>
        <v>0</v>
      </c>
    </row>
    <row r="641" spans="19:27" x14ac:dyDescent="0.25">
      <c r="S641" s="40" t="s">
        <v>1592</v>
      </c>
      <c r="T641" s="49">
        <v>0</v>
      </c>
      <c r="U641" s="49">
        <v>0</v>
      </c>
      <c r="V641" s="49">
        <v>0</v>
      </c>
      <c r="W641" s="49">
        <v>0</v>
      </c>
      <c r="X641" s="49">
        <v>0</v>
      </c>
      <c r="Y641" s="49">
        <v>0</v>
      </c>
      <c r="Z641" s="10">
        <f t="shared" si="124"/>
        <v>0</v>
      </c>
    </row>
    <row r="642" spans="19:27" x14ac:dyDescent="0.25">
      <c r="S642" s="10" t="s">
        <v>1593</v>
      </c>
      <c r="T642" s="15">
        <v>6</v>
      </c>
      <c r="U642" s="15">
        <v>2</v>
      </c>
      <c r="V642" s="15">
        <v>0</v>
      </c>
      <c r="W642" s="15">
        <v>13</v>
      </c>
      <c r="X642" s="15">
        <v>0</v>
      </c>
      <c r="Y642" s="15">
        <v>1</v>
      </c>
      <c r="Z642" s="10">
        <f t="shared" si="124"/>
        <v>22</v>
      </c>
    </row>
    <row r="643" spans="19:27" x14ac:dyDescent="0.25">
      <c r="S643" s="40" t="s">
        <v>1594</v>
      </c>
      <c r="T643" s="49">
        <v>8</v>
      </c>
      <c r="U643" s="49">
        <v>13</v>
      </c>
      <c r="V643" s="49">
        <v>1</v>
      </c>
      <c r="W643" s="49">
        <v>15</v>
      </c>
      <c r="X643" s="49">
        <v>0</v>
      </c>
      <c r="Y643" s="49">
        <v>1</v>
      </c>
      <c r="Z643" s="10">
        <f t="shared" si="124"/>
        <v>38</v>
      </c>
    </row>
    <row r="644" spans="19:27" x14ac:dyDescent="0.25">
      <c r="S644" s="10" t="s">
        <v>1595</v>
      </c>
      <c r="T644" s="50">
        <v>0</v>
      </c>
      <c r="U644" s="50">
        <v>0</v>
      </c>
      <c r="V644" s="50">
        <v>0</v>
      </c>
      <c r="W644" s="50">
        <v>72</v>
      </c>
      <c r="X644" s="50">
        <v>0</v>
      </c>
      <c r="Y644" s="50">
        <v>0</v>
      </c>
      <c r="Z644" s="10">
        <f t="shared" si="124"/>
        <v>72</v>
      </c>
      <c r="AA644" s="6">
        <f>SUM(Z636:Z644)</f>
        <v>132</v>
      </c>
    </row>
    <row r="645" spans="19:27" x14ac:dyDescent="0.25">
      <c r="T645" s="75">
        <f>SUM(T636:T644)</f>
        <v>14</v>
      </c>
      <c r="U645" s="75">
        <f t="shared" ref="U645:Y645" si="125">SUM(U636:U644)</f>
        <v>15</v>
      </c>
      <c r="V645" s="75">
        <f t="shared" si="125"/>
        <v>1</v>
      </c>
      <c r="W645" s="75">
        <f t="shared" si="125"/>
        <v>100</v>
      </c>
      <c r="X645" s="75">
        <f t="shared" si="125"/>
        <v>0</v>
      </c>
      <c r="Y645" s="75">
        <f t="shared" si="125"/>
        <v>2</v>
      </c>
      <c r="Z645" s="47">
        <f>SUM(T645:Y645)</f>
        <v>132</v>
      </c>
    </row>
    <row r="649" spans="19:27" x14ac:dyDescent="0.25">
      <c r="S649" s="10" t="s">
        <v>2161</v>
      </c>
      <c r="T649" s="10" t="s">
        <v>70</v>
      </c>
      <c r="U649" s="10" t="s">
        <v>85</v>
      </c>
      <c r="V649" s="10" t="s">
        <v>73</v>
      </c>
      <c r="W649" s="10" t="s">
        <v>79</v>
      </c>
      <c r="X649" s="10" t="s">
        <v>82</v>
      </c>
      <c r="Y649" s="10" t="s">
        <v>1577</v>
      </c>
      <c r="Z649" s="10" t="s">
        <v>2162</v>
      </c>
    </row>
    <row r="650" spans="19:27" x14ac:dyDescent="0.25">
      <c r="S650" s="10" t="s">
        <v>1587</v>
      </c>
      <c r="T650" s="15">
        <v>0</v>
      </c>
      <c r="U650" s="15">
        <v>0</v>
      </c>
      <c r="V650" s="15">
        <v>0</v>
      </c>
      <c r="W650" s="15">
        <v>0</v>
      </c>
      <c r="X650" s="15">
        <v>0</v>
      </c>
      <c r="Y650" s="15">
        <v>0</v>
      </c>
      <c r="Z650" s="10">
        <f>SUM(T650:W650)+Y650</f>
        <v>0</v>
      </c>
      <c r="AA650" s="10" t="s">
        <v>1587</v>
      </c>
    </row>
    <row r="651" spans="19:27" x14ac:dyDescent="0.25">
      <c r="S651" s="40" t="s">
        <v>1588</v>
      </c>
      <c r="T651" s="41">
        <v>0</v>
      </c>
      <c r="U651" s="41">
        <v>0</v>
      </c>
      <c r="V651" s="41">
        <v>0</v>
      </c>
      <c r="W651" s="41">
        <v>0</v>
      </c>
      <c r="X651" s="41">
        <v>0</v>
      </c>
      <c r="Y651" s="41">
        <v>0</v>
      </c>
      <c r="Z651" s="10">
        <f t="shared" ref="Z651:Z656" si="126">SUM(T651:W651)+Y651</f>
        <v>0</v>
      </c>
      <c r="AA651" s="40" t="s">
        <v>1588</v>
      </c>
    </row>
    <row r="652" spans="19:27" x14ac:dyDescent="0.25">
      <c r="S652" s="10" t="s">
        <v>1589</v>
      </c>
      <c r="T652" s="15">
        <v>0</v>
      </c>
      <c r="U652" s="15">
        <v>0</v>
      </c>
      <c r="V652" s="15">
        <v>0</v>
      </c>
      <c r="W652" s="15">
        <v>0</v>
      </c>
      <c r="X652" s="15">
        <v>1</v>
      </c>
      <c r="Y652" s="15">
        <v>0</v>
      </c>
      <c r="Z652" s="10">
        <f t="shared" si="126"/>
        <v>0</v>
      </c>
      <c r="AA652" s="10" t="s">
        <v>1589</v>
      </c>
    </row>
    <row r="653" spans="19:27" x14ac:dyDescent="0.25">
      <c r="S653" s="40" t="s">
        <v>1590</v>
      </c>
      <c r="T653" s="41">
        <v>0</v>
      </c>
      <c r="U653" s="41">
        <v>0</v>
      </c>
      <c r="V653" s="41">
        <v>0</v>
      </c>
      <c r="W653" s="41">
        <v>0</v>
      </c>
      <c r="X653" s="41">
        <v>0</v>
      </c>
      <c r="Y653" s="41">
        <v>0</v>
      </c>
      <c r="Z653" s="10">
        <f t="shared" si="126"/>
        <v>0</v>
      </c>
      <c r="AA653" s="40" t="s">
        <v>1590</v>
      </c>
    </row>
    <row r="654" spans="19:27" x14ac:dyDescent="0.25">
      <c r="S654" s="10" t="s">
        <v>1591</v>
      </c>
      <c r="T654" s="15">
        <v>0</v>
      </c>
      <c r="U654" s="15">
        <v>0</v>
      </c>
      <c r="V654" s="15">
        <v>0</v>
      </c>
      <c r="W654" s="15">
        <v>0</v>
      </c>
      <c r="X654" s="15">
        <v>0</v>
      </c>
      <c r="Y654" s="15">
        <v>0</v>
      </c>
      <c r="Z654" s="10">
        <f t="shared" si="126"/>
        <v>0</v>
      </c>
      <c r="AA654" s="10" t="s">
        <v>1591</v>
      </c>
    </row>
    <row r="655" spans="19:27" x14ac:dyDescent="0.25">
      <c r="S655" s="40" t="s">
        <v>1592</v>
      </c>
      <c r="T655" s="41">
        <v>6</v>
      </c>
      <c r="U655" s="41">
        <v>6</v>
      </c>
      <c r="V655" s="41">
        <v>0</v>
      </c>
      <c r="W655" s="41">
        <v>15</v>
      </c>
      <c r="X655" s="41">
        <v>4</v>
      </c>
      <c r="Y655" s="41">
        <v>1</v>
      </c>
      <c r="Z655" s="10">
        <f t="shared" si="126"/>
        <v>28</v>
      </c>
      <c r="AA655" s="40" t="s">
        <v>1592</v>
      </c>
    </row>
    <row r="656" spans="19:27" x14ac:dyDescent="0.25">
      <c r="S656" s="10" t="s">
        <v>1593</v>
      </c>
      <c r="T656" s="15">
        <v>2</v>
      </c>
      <c r="U656" s="15">
        <v>12</v>
      </c>
      <c r="V656" s="15">
        <v>1</v>
      </c>
      <c r="W656" s="15">
        <v>8</v>
      </c>
      <c r="X656" s="15">
        <v>20</v>
      </c>
      <c r="Y656" s="15">
        <v>0</v>
      </c>
      <c r="Z656" s="10">
        <f t="shared" si="126"/>
        <v>23</v>
      </c>
      <c r="AA656" s="10" t="s">
        <v>1593</v>
      </c>
    </row>
    <row r="657" spans="1:27" x14ac:dyDescent="0.25">
      <c r="S657" s="40" t="s">
        <v>1594</v>
      </c>
      <c r="T657" s="41">
        <v>53</v>
      </c>
      <c r="U657" s="41">
        <v>196</v>
      </c>
      <c r="V657" s="41">
        <v>108</v>
      </c>
      <c r="W657" s="41">
        <v>143</v>
      </c>
      <c r="X657" s="41">
        <v>693</v>
      </c>
      <c r="Y657" s="41">
        <v>0</v>
      </c>
      <c r="Z657" s="10">
        <f t="shared" ref="Z657" si="127">SUM(T657:W657)+Y657</f>
        <v>500</v>
      </c>
      <c r="AA657" s="40" t="s">
        <v>1594</v>
      </c>
    </row>
    <row r="658" spans="1:27" x14ac:dyDescent="0.25">
      <c r="S658" s="10" t="s">
        <v>1595</v>
      </c>
      <c r="T658" s="15">
        <v>0</v>
      </c>
      <c r="U658" s="15">
        <v>0</v>
      </c>
      <c r="V658" s="15">
        <v>0</v>
      </c>
      <c r="W658" s="15">
        <v>95</v>
      </c>
      <c r="X658" s="15">
        <v>305</v>
      </c>
      <c r="Y658" s="15">
        <v>0</v>
      </c>
      <c r="Z658" s="10">
        <f t="shared" ref="Z658" si="128">SUM(T658:W658)+Y658</f>
        <v>95</v>
      </c>
      <c r="AA658" s="10" t="s">
        <v>1595</v>
      </c>
    </row>
    <row r="659" spans="1:27" x14ac:dyDescent="0.25">
      <c r="T659" s="6">
        <f>SUM(T650:T658)</f>
        <v>61</v>
      </c>
      <c r="U659" s="6">
        <f t="shared" ref="U659:Y659" si="129">SUM(U650:U658)</f>
        <v>214</v>
      </c>
      <c r="V659" s="6">
        <f t="shared" si="129"/>
        <v>109</v>
      </c>
      <c r="W659" s="6">
        <f t="shared" si="129"/>
        <v>261</v>
      </c>
      <c r="X659" s="6">
        <f t="shared" si="129"/>
        <v>1023</v>
      </c>
      <c r="Y659" s="6">
        <f t="shared" si="129"/>
        <v>1</v>
      </c>
      <c r="Z659" s="10">
        <f>SUM(T659:W659)+Y659</f>
        <v>646</v>
      </c>
    </row>
    <row r="660" spans="1:27" x14ac:dyDescent="0.25">
      <c r="Z660" s="6">
        <f>SUM(Z650:Z658)</f>
        <v>646</v>
      </c>
    </row>
    <row r="666" spans="1:27" ht="39.6" x14ac:dyDescent="0.25">
      <c r="A666" s="27" t="s">
        <v>2286</v>
      </c>
      <c r="B666" s="27" t="s">
        <v>1600</v>
      </c>
      <c r="C666" s="27" t="s">
        <v>1576</v>
      </c>
      <c r="D666" s="90" t="s">
        <v>2147</v>
      </c>
      <c r="E666" s="28" t="s">
        <v>2148</v>
      </c>
      <c r="F666" s="27" t="s">
        <v>2149</v>
      </c>
      <c r="G666" s="27" t="s">
        <v>2150</v>
      </c>
      <c r="H666" s="27" t="s">
        <v>2151</v>
      </c>
      <c r="I666" s="27" t="s">
        <v>2152</v>
      </c>
      <c r="J666" s="27" t="s">
        <v>2271</v>
      </c>
      <c r="K666" s="29" t="s">
        <v>2153</v>
      </c>
      <c r="L666" s="69" t="s">
        <v>2154</v>
      </c>
      <c r="M666" s="12" t="s">
        <v>2287</v>
      </c>
      <c r="S666" s="6" t="s">
        <v>2286</v>
      </c>
    </row>
    <row r="667" spans="1:27" x14ac:dyDescent="0.25">
      <c r="A667" s="93" t="s">
        <v>1673</v>
      </c>
      <c r="B667" s="93" t="s">
        <v>458</v>
      </c>
      <c r="C667" s="95">
        <v>4</v>
      </c>
      <c r="D667" s="15">
        <v>4</v>
      </c>
      <c r="E667" s="96">
        <v>0</v>
      </c>
      <c r="F667" s="95">
        <v>0</v>
      </c>
      <c r="G667" s="95">
        <v>4</v>
      </c>
      <c r="H667" s="95">
        <v>0</v>
      </c>
      <c r="I667" s="95">
        <v>0</v>
      </c>
      <c r="J667" s="95">
        <v>0</v>
      </c>
      <c r="K667" s="95">
        <v>0</v>
      </c>
      <c r="L667" s="92">
        <f t="shared" ref="L667:L686" si="130">SUM(E667:K667)</f>
        <v>4</v>
      </c>
      <c r="M667" s="8">
        <v>4</v>
      </c>
      <c r="S667" s="10" t="s">
        <v>2156</v>
      </c>
      <c r="T667" s="10" t="s">
        <v>70</v>
      </c>
      <c r="U667" s="10" t="s">
        <v>85</v>
      </c>
      <c r="V667" s="10" t="s">
        <v>73</v>
      </c>
      <c r="W667" s="10" t="s">
        <v>79</v>
      </c>
      <c r="X667" s="10" t="s">
        <v>82</v>
      </c>
      <c r="Y667" s="10" t="s">
        <v>1577</v>
      </c>
      <c r="Z667" s="10" t="s">
        <v>1578</v>
      </c>
    </row>
    <row r="668" spans="1:27" x14ac:dyDescent="0.25">
      <c r="A668" s="97" t="s">
        <v>1674</v>
      </c>
      <c r="B668" s="97" t="s">
        <v>458</v>
      </c>
      <c r="C668" s="46">
        <v>5</v>
      </c>
      <c r="D668" s="41">
        <v>5</v>
      </c>
      <c r="E668" s="98">
        <v>0</v>
      </c>
      <c r="F668" s="46">
        <v>0</v>
      </c>
      <c r="G668" s="46">
        <v>4</v>
      </c>
      <c r="H668" s="46">
        <v>1</v>
      </c>
      <c r="I668" s="46">
        <v>0</v>
      </c>
      <c r="J668" s="46">
        <v>0</v>
      </c>
      <c r="K668" s="46">
        <v>0</v>
      </c>
      <c r="L668" s="92">
        <f t="shared" si="130"/>
        <v>5</v>
      </c>
      <c r="M668" s="8">
        <v>5</v>
      </c>
      <c r="S668" s="10" t="s">
        <v>1587</v>
      </c>
      <c r="T668" s="15">
        <v>0</v>
      </c>
      <c r="U668" s="15">
        <v>0</v>
      </c>
      <c r="V668" s="15">
        <v>4</v>
      </c>
      <c r="W668" s="15">
        <v>0</v>
      </c>
      <c r="X668" s="15">
        <v>0</v>
      </c>
      <c r="Y668" s="15">
        <v>0</v>
      </c>
      <c r="Z668" s="10">
        <f>SUM(T668:Y668)</f>
        <v>4</v>
      </c>
    </row>
    <row r="669" spans="1:27" x14ac:dyDescent="0.25">
      <c r="A669" s="93" t="s">
        <v>314</v>
      </c>
      <c r="B669" s="93" t="s">
        <v>458</v>
      </c>
      <c r="C669" s="50">
        <v>4</v>
      </c>
      <c r="D669" s="15">
        <v>4</v>
      </c>
      <c r="E669" s="50">
        <v>0</v>
      </c>
      <c r="F669" s="50">
        <v>0</v>
      </c>
      <c r="G669" s="50">
        <v>4</v>
      </c>
      <c r="H669" s="50">
        <v>0</v>
      </c>
      <c r="I669" s="50">
        <v>0</v>
      </c>
      <c r="J669" s="50">
        <v>0</v>
      </c>
      <c r="K669" s="50">
        <v>0</v>
      </c>
      <c r="L669" s="92">
        <f t="shared" si="130"/>
        <v>4</v>
      </c>
      <c r="M669" s="8"/>
      <c r="S669" s="40" t="s">
        <v>1588</v>
      </c>
      <c r="T669" s="41">
        <v>0</v>
      </c>
      <c r="U669" s="41">
        <v>0</v>
      </c>
      <c r="V669" s="41">
        <v>4</v>
      </c>
      <c r="W669" s="41">
        <v>1</v>
      </c>
      <c r="X669" s="41">
        <v>0</v>
      </c>
      <c r="Y669" s="41">
        <v>0</v>
      </c>
      <c r="Z669" s="10">
        <f t="shared" ref="Z669:Z676" si="131">SUM(T669:Y669)</f>
        <v>5</v>
      </c>
    </row>
    <row r="670" spans="1:27" x14ac:dyDescent="0.25">
      <c r="A670" s="93" t="s">
        <v>314</v>
      </c>
      <c r="B670" s="93" t="s">
        <v>654</v>
      </c>
      <c r="C670" s="50">
        <v>1</v>
      </c>
      <c r="D670" s="15">
        <v>1</v>
      </c>
      <c r="E670" s="50">
        <v>0</v>
      </c>
      <c r="F670" s="50">
        <v>0</v>
      </c>
      <c r="G670" s="50">
        <v>0</v>
      </c>
      <c r="H670" s="50">
        <v>1</v>
      </c>
      <c r="I670" s="50">
        <v>0</v>
      </c>
      <c r="J670" s="50">
        <v>0</v>
      </c>
      <c r="K670" s="50">
        <v>0</v>
      </c>
      <c r="L670" s="92">
        <f t="shared" si="130"/>
        <v>1</v>
      </c>
      <c r="M670" s="8">
        <v>5</v>
      </c>
      <c r="S670" s="10" t="s">
        <v>1589</v>
      </c>
      <c r="T670" s="15">
        <v>0</v>
      </c>
      <c r="U670" s="15">
        <v>0</v>
      </c>
      <c r="V670" s="15">
        <v>4</v>
      </c>
      <c r="W670" s="15">
        <v>1</v>
      </c>
      <c r="X670" s="15">
        <v>0</v>
      </c>
      <c r="Y670" s="15">
        <v>0</v>
      </c>
      <c r="Z670" s="10">
        <f t="shared" si="131"/>
        <v>5</v>
      </c>
    </row>
    <row r="671" spans="1:27" x14ac:dyDescent="0.25">
      <c r="A671" s="91" t="s">
        <v>1269</v>
      </c>
      <c r="B671" s="91" t="s">
        <v>458</v>
      </c>
      <c r="C671" s="49">
        <v>4</v>
      </c>
      <c r="D671" s="41">
        <v>4</v>
      </c>
      <c r="E671" s="49">
        <v>0</v>
      </c>
      <c r="F671" s="49">
        <v>0</v>
      </c>
      <c r="G671" s="49">
        <v>4</v>
      </c>
      <c r="H671" s="49">
        <v>0</v>
      </c>
      <c r="I671" s="49">
        <v>0</v>
      </c>
      <c r="J671" s="49">
        <v>0</v>
      </c>
      <c r="K671" s="49">
        <v>0</v>
      </c>
      <c r="L671" s="92">
        <f t="shared" si="130"/>
        <v>4</v>
      </c>
      <c r="M671" s="8"/>
      <c r="S671" s="40" t="s">
        <v>1590</v>
      </c>
      <c r="T671" s="41">
        <v>0</v>
      </c>
      <c r="U671" s="41">
        <v>0</v>
      </c>
      <c r="V671" s="41">
        <v>4</v>
      </c>
      <c r="W671" s="41">
        <v>1</v>
      </c>
      <c r="X671" s="41">
        <v>0</v>
      </c>
      <c r="Y671" s="41">
        <v>0</v>
      </c>
      <c r="Z671" s="10">
        <f t="shared" si="131"/>
        <v>5</v>
      </c>
    </row>
    <row r="672" spans="1:27" x14ac:dyDescent="0.25">
      <c r="A672" s="91" t="s">
        <v>1269</v>
      </c>
      <c r="B672" s="91" t="s">
        <v>654</v>
      </c>
      <c r="C672" s="49">
        <v>1</v>
      </c>
      <c r="D672" s="41">
        <v>1</v>
      </c>
      <c r="E672" s="49">
        <v>0</v>
      </c>
      <c r="F672" s="49">
        <v>0</v>
      </c>
      <c r="G672" s="49">
        <v>0</v>
      </c>
      <c r="H672" s="49">
        <v>1</v>
      </c>
      <c r="I672" s="49">
        <v>0</v>
      </c>
      <c r="J672" s="49">
        <v>0</v>
      </c>
      <c r="K672" s="49">
        <v>0</v>
      </c>
      <c r="L672" s="92">
        <f t="shared" si="130"/>
        <v>1</v>
      </c>
      <c r="M672" s="8">
        <v>5</v>
      </c>
      <c r="S672" s="10" t="s">
        <v>1591</v>
      </c>
      <c r="T672" s="15">
        <v>0</v>
      </c>
      <c r="U672" s="15">
        <v>1</v>
      </c>
      <c r="V672" s="15">
        <v>4</v>
      </c>
      <c r="W672" s="15">
        <v>3</v>
      </c>
      <c r="X672" s="15">
        <v>0</v>
      </c>
      <c r="Y672" s="15">
        <v>0</v>
      </c>
      <c r="Z672" s="10">
        <f t="shared" si="131"/>
        <v>8</v>
      </c>
    </row>
    <row r="673" spans="1:26" x14ac:dyDescent="0.25">
      <c r="A673" s="93" t="s">
        <v>1270</v>
      </c>
      <c r="B673" s="93" t="s">
        <v>458</v>
      </c>
      <c r="C673" s="95">
        <v>7</v>
      </c>
      <c r="D673" s="15">
        <v>7</v>
      </c>
      <c r="E673" s="96">
        <v>0</v>
      </c>
      <c r="F673" s="95">
        <v>1</v>
      </c>
      <c r="G673" s="95">
        <v>4</v>
      </c>
      <c r="H673" s="95">
        <v>2</v>
      </c>
      <c r="I673" s="95">
        <v>0</v>
      </c>
      <c r="J673" s="95">
        <v>0</v>
      </c>
      <c r="K673" s="95">
        <v>0</v>
      </c>
      <c r="L673" s="92">
        <f t="shared" si="130"/>
        <v>7</v>
      </c>
      <c r="M673" s="8"/>
      <c r="S673" s="40" t="s">
        <v>1592</v>
      </c>
      <c r="T673" s="41">
        <v>2</v>
      </c>
      <c r="U673" s="41">
        <v>4</v>
      </c>
      <c r="V673" s="41">
        <v>4</v>
      </c>
      <c r="W673" s="41">
        <v>16</v>
      </c>
      <c r="X673" s="41">
        <v>5</v>
      </c>
      <c r="Y673" s="41">
        <v>5</v>
      </c>
      <c r="Z673" s="10">
        <f t="shared" si="131"/>
        <v>36</v>
      </c>
    </row>
    <row r="674" spans="1:26" x14ac:dyDescent="0.25">
      <c r="A674" s="93" t="s">
        <v>1270</v>
      </c>
      <c r="B674" s="93" t="s">
        <v>654</v>
      </c>
      <c r="C674" s="45">
        <v>1</v>
      </c>
      <c r="D674" s="15">
        <v>1</v>
      </c>
      <c r="E674" s="99">
        <v>0</v>
      </c>
      <c r="F674" s="45">
        <v>0</v>
      </c>
      <c r="G674" s="45">
        <v>0</v>
      </c>
      <c r="H674" s="45">
        <v>1</v>
      </c>
      <c r="I674" s="45">
        <v>0</v>
      </c>
      <c r="J674" s="45">
        <v>0</v>
      </c>
      <c r="K674" s="45">
        <v>0</v>
      </c>
      <c r="L674" s="92">
        <f t="shared" si="130"/>
        <v>1</v>
      </c>
      <c r="M674" s="8">
        <v>8</v>
      </c>
      <c r="S674" s="10" t="s">
        <v>1593</v>
      </c>
      <c r="T674" s="15">
        <v>14</v>
      </c>
      <c r="U674" s="15">
        <v>13</v>
      </c>
      <c r="V674" s="15">
        <v>4</v>
      </c>
      <c r="W674" s="15">
        <v>33</v>
      </c>
      <c r="X674" s="15">
        <v>54</v>
      </c>
      <c r="Y674" s="15">
        <v>5</v>
      </c>
      <c r="Z674" s="10">
        <f t="shared" si="131"/>
        <v>123</v>
      </c>
    </row>
    <row r="675" spans="1:26" x14ac:dyDescent="0.25">
      <c r="A675" s="91" t="s">
        <v>1271</v>
      </c>
      <c r="B675" s="91" t="s">
        <v>654</v>
      </c>
      <c r="C675" s="49">
        <v>4</v>
      </c>
      <c r="D675" s="41">
        <v>4</v>
      </c>
      <c r="E675" s="49">
        <v>0</v>
      </c>
      <c r="F675" s="49">
        <v>1</v>
      </c>
      <c r="G675" s="49">
        <v>0</v>
      </c>
      <c r="H675" s="49">
        <v>3</v>
      </c>
      <c r="I675" s="49">
        <v>0</v>
      </c>
      <c r="J675" s="49">
        <v>0</v>
      </c>
      <c r="K675" s="49">
        <v>0</v>
      </c>
      <c r="L675" s="92">
        <f t="shared" si="130"/>
        <v>4</v>
      </c>
      <c r="M675" s="8"/>
      <c r="S675" s="40" t="s">
        <v>1594</v>
      </c>
      <c r="T675" s="41">
        <v>83</v>
      </c>
      <c r="U675" s="41">
        <v>201</v>
      </c>
      <c r="V675" s="41">
        <v>116</v>
      </c>
      <c r="W675" s="41">
        <v>162</v>
      </c>
      <c r="X675" s="41">
        <v>827</v>
      </c>
      <c r="Y675" s="41">
        <v>5</v>
      </c>
      <c r="Z675" s="10">
        <f t="shared" si="131"/>
        <v>1394</v>
      </c>
    </row>
    <row r="676" spans="1:26" x14ac:dyDescent="0.25">
      <c r="A676" s="91" t="s">
        <v>1271</v>
      </c>
      <c r="B676" s="91" t="s">
        <v>1305</v>
      </c>
      <c r="C676" s="49">
        <v>1</v>
      </c>
      <c r="D676" s="41">
        <v>1</v>
      </c>
      <c r="E676" s="49">
        <v>0</v>
      </c>
      <c r="F676" s="49">
        <v>0</v>
      </c>
      <c r="G676" s="49">
        <v>0</v>
      </c>
      <c r="H676" s="49">
        <v>1</v>
      </c>
      <c r="I676" s="49">
        <v>0</v>
      </c>
      <c r="J676" s="49">
        <v>0</v>
      </c>
      <c r="K676" s="49">
        <v>0</v>
      </c>
      <c r="L676" s="92">
        <f t="shared" si="130"/>
        <v>1</v>
      </c>
      <c r="M676" s="8"/>
      <c r="S676" s="10" t="s">
        <v>1595</v>
      </c>
      <c r="T676" s="15">
        <v>1</v>
      </c>
      <c r="U676" s="15">
        <v>0</v>
      </c>
      <c r="V676" s="15">
        <v>0</v>
      </c>
      <c r="W676" s="15">
        <v>109</v>
      </c>
      <c r="X676" s="15">
        <v>16</v>
      </c>
      <c r="Y676" s="15">
        <v>3</v>
      </c>
      <c r="Z676" s="10">
        <f t="shared" si="131"/>
        <v>129</v>
      </c>
    </row>
    <row r="677" spans="1:26" x14ac:dyDescent="0.25">
      <c r="A677" s="91" t="s">
        <v>1271</v>
      </c>
      <c r="B677" s="91" t="s">
        <v>458</v>
      </c>
      <c r="C677" s="49">
        <v>31</v>
      </c>
      <c r="D677" s="41">
        <v>31</v>
      </c>
      <c r="E677" s="49">
        <v>2</v>
      </c>
      <c r="F677" s="49">
        <v>3</v>
      </c>
      <c r="G677" s="49">
        <v>4</v>
      </c>
      <c r="H677" s="49">
        <v>12</v>
      </c>
      <c r="I677" s="49">
        <v>5</v>
      </c>
      <c r="J677" s="49">
        <v>5</v>
      </c>
      <c r="K677" s="49">
        <v>0</v>
      </c>
      <c r="L677" s="92">
        <f t="shared" si="130"/>
        <v>31</v>
      </c>
      <c r="M677" s="8">
        <f>SUM(L675:L677)</f>
        <v>36</v>
      </c>
      <c r="T677" s="6">
        <f>SUM(T668:T676)</f>
        <v>100</v>
      </c>
      <c r="U677" s="6">
        <f t="shared" ref="U677:Y677" si="132">SUM(U668:U676)</f>
        <v>219</v>
      </c>
      <c r="V677" s="6">
        <f t="shared" si="132"/>
        <v>144</v>
      </c>
      <c r="W677" s="6">
        <f t="shared" si="132"/>
        <v>326</v>
      </c>
      <c r="X677" s="6">
        <f t="shared" si="132"/>
        <v>902</v>
      </c>
      <c r="Y677" s="6">
        <f t="shared" si="132"/>
        <v>18</v>
      </c>
      <c r="Z677" s="10">
        <f>SUM(T677:Y677)</f>
        <v>1709</v>
      </c>
    </row>
    <row r="678" spans="1:26" x14ac:dyDescent="0.25">
      <c r="A678" s="93" t="s">
        <v>264</v>
      </c>
      <c r="B678" s="93" t="s">
        <v>654</v>
      </c>
      <c r="C678" s="50">
        <v>24</v>
      </c>
      <c r="D678" s="15">
        <v>24</v>
      </c>
      <c r="E678" s="50">
        <v>2</v>
      </c>
      <c r="F678" s="50">
        <v>3</v>
      </c>
      <c r="G678" s="50">
        <v>0</v>
      </c>
      <c r="H678" s="50">
        <v>14</v>
      </c>
      <c r="I678" s="50">
        <v>0</v>
      </c>
      <c r="J678" s="50">
        <v>5</v>
      </c>
      <c r="K678" s="50">
        <v>0</v>
      </c>
      <c r="L678" s="92">
        <f t="shared" si="130"/>
        <v>24</v>
      </c>
      <c r="M678" s="8"/>
    </row>
    <row r="679" spans="1:26" x14ac:dyDescent="0.25">
      <c r="A679" s="93" t="s">
        <v>264</v>
      </c>
      <c r="B679" s="93" t="s">
        <v>458</v>
      </c>
      <c r="C679" s="50">
        <v>99</v>
      </c>
      <c r="D679" s="15">
        <v>99</v>
      </c>
      <c r="E679" s="50">
        <v>12</v>
      </c>
      <c r="F679" s="50">
        <v>10</v>
      </c>
      <c r="G679" s="50">
        <v>4</v>
      </c>
      <c r="H679" s="50">
        <v>19</v>
      </c>
      <c r="I679" s="50">
        <v>54</v>
      </c>
      <c r="J679" s="50">
        <v>0</v>
      </c>
      <c r="K679" s="50">
        <v>0</v>
      </c>
      <c r="L679" s="92">
        <f t="shared" si="130"/>
        <v>99</v>
      </c>
      <c r="M679" s="8">
        <f>SUM(L678:L679)</f>
        <v>123</v>
      </c>
    </row>
    <row r="680" spans="1:26" x14ac:dyDescent="0.25">
      <c r="A680" s="91" t="s">
        <v>154</v>
      </c>
      <c r="B680" s="91" t="s">
        <v>654</v>
      </c>
      <c r="C680" s="49">
        <v>58</v>
      </c>
      <c r="D680" s="41">
        <v>58</v>
      </c>
      <c r="E680" s="49">
        <v>14</v>
      </c>
      <c r="F680" s="49">
        <v>11</v>
      </c>
      <c r="G680" s="49">
        <v>0</v>
      </c>
      <c r="H680" s="49">
        <v>28</v>
      </c>
      <c r="I680" s="49">
        <v>0</v>
      </c>
      <c r="J680" s="49">
        <v>5</v>
      </c>
      <c r="K680" s="49">
        <v>0</v>
      </c>
      <c r="L680" s="92">
        <f t="shared" si="130"/>
        <v>58</v>
      </c>
      <c r="M680" s="8"/>
    </row>
    <row r="681" spans="1:26" x14ac:dyDescent="0.25">
      <c r="A681" s="91" t="s">
        <v>154</v>
      </c>
      <c r="B681" s="91" t="s">
        <v>479</v>
      </c>
      <c r="C681" s="49">
        <v>42</v>
      </c>
      <c r="D681" s="41">
        <v>41</v>
      </c>
      <c r="E681" s="49">
        <v>0</v>
      </c>
      <c r="F681" s="49">
        <v>0</v>
      </c>
      <c r="G681" s="49">
        <v>0</v>
      </c>
      <c r="H681" s="49">
        <v>23</v>
      </c>
      <c r="I681" s="49">
        <v>18</v>
      </c>
      <c r="J681" s="49">
        <v>0</v>
      </c>
      <c r="K681" s="49">
        <v>0</v>
      </c>
      <c r="L681" s="92">
        <f t="shared" si="130"/>
        <v>41</v>
      </c>
      <c r="M681" s="8"/>
      <c r="S681" s="10" t="s">
        <v>2158</v>
      </c>
      <c r="T681" s="10" t="s">
        <v>70</v>
      </c>
      <c r="U681" s="10" t="s">
        <v>85</v>
      </c>
      <c r="V681" s="10" t="s">
        <v>73</v>
      </c>
      <c r="W681" s="10" t="s">
        <v>79</v>
      </c>
      <c r="X681" s="10" t="s">
        <v>82</v>
      </c>
      <c r="Y681" s="10" t="s">
        <v>1577</v>
      </c>
      <c r="Z681" s="10" t="s">
        <v>1578</v>
      </c>
    </row>
    <row r="682" spans="1:26" x14ac:dyDescent="0.25">
      <c r="A682" s="91" t="s">
        <v>154</v>
      </c>
      <c r="B682" s="91" t="s">
        <v>1305</v>
      </c>
      <c r="C682" s="49">
        <v>2</v>
      </c>
      <c r="D682" s="41">
        <v>2</v>
      </c>
      <c r="E682" s="49">
        <v>0</v>
      </c>
      <c r="F682" s="49">
        <v>1</v>
      </c>
      <c r="G682" s="49">
        <v>0</v>
      </c>
      <c r="H682" s="49">
        <v>1</v>
      </c>
      <c r="I682" s="49">
        <v>0</v>
      </c>
      <c r="J682" s="49">
        <v>0</v>
      </c>
      <c r="K682" s="49">
        <v>0</v>
      </c>
      <c r="L682" s="92">
        <f t="shared" si="130"/>
        <v>2</v>
      </c>
      <c r="M682" s="8"/>
      <c r="S682" s="10" t="s">
        <v>1587</v>
      </c>
      <c r="T682" s="15">
        <v>0</v>
      </c>
      <c r="U682" s="15">
        <v>0</v>
      </c>
      <c r="V682" s="15">
        <v>0</v>
      </c>
      <c r="W682" s="15">
        <v>0</v>
      </c>
      <c r="X682" s="15">
        <v>0</v>
      </c>
      <c r="Y682" s="15">
        <v>0</v>
      </c>
      <c r="Z682" s="10">
        <f>SUM(T682:Y682)</f>
        <v>0</v>
      </c>
    </row>
    <row r="683" spans="1:26" x14ac:dyDescent="0.25">
      <c r="A683" s="91" t="s">
        <v>154</v>
      </c>
      <c r="B683" s="91" t="s">
        <v>458</v>
      </c>
      <c r="C683" s="49">
        <v>1324</v>
      </c>
      <c r="D683" s="41">
        <v>1293</v>
      </c>
      <c r="E683" s="49">
        <v>69</v>
      </c>
      <c r="F683" s="49">
        <v>189</v>
      </c>
      <c r="G683" s="49">
        <v>116</v>
      </c>
      <c r="H683" s="49">
        <v>110</v>
      </c>
      <c r="I683" s="49">
        <v>809</v>
      </c>
      <c r="J683" s="49">
        <v>0</v>
      </c>
      <c r="K683" s="49">
        <v>0</v>
      </c>
      <c r="L683" s="92">
        <f t="shared" si="130"/>
        <v>1293</v>
      </c>
      <c r="M683" s="8">
        <f>SUM(L680:L683)</f>
        <v>1394</v>
      </c>
      <c r="S683" s="40" t="s">
        <v>1588</v>
      </c>
      <c r="T683" s="41">
        <v>0</v>
      </c>
      <c r="U683" s="41">
        <v>0</v>
      </c>
      <c r="V683" s="41">
        <v>0</v>
      </c>
      <c r="W683" s="44">
        <v>0</v>
      </c>
      <c r="X683" s="41">
        <v>0</v>
      </c>
      <c r="Y683" s="41">
        <v>0</v>
      </c>
      <c r="Z683" s="10">
        <f t="shared" ref="Z683:Z690" si="133">SUM(T683:Y683)</f>
        <v>0</v>
      </c>
    </row>
    <row r="684" spans="1:26" x14ac:dyDescent="0.25">
      <c r="A684" s="93" t="s">
        <v>80</v>
      </c>
      <c r="B684" s="93" t="s">
        <v>654</v>
      </c>
      <c r="C684" s="50">
        <v>103</v>
      </c>
      <c r="D684" s="15">
        <v>103</v>
      </c>
      <c r="E684" s="50">
        <v>0</v>
      </c>
      <c r="F684" s="50">
        <v>0</v>
      </c>
      <c r="G684" s="50">
        <v>0</v>
      </c>
      <c r="H684" s="50">
        <v>103</v>
      </c>
      <c r="I684" s="50">
        <v>0</v>
      </c>
      <c r="J684" s="50">
        <v>0</v>
      </c>
      <c r="K684" s="50">
        <v>0</v>
      </c>
      <c r="L684" s="92">
        <f t="shared" si="130"/>
        <v>103</v>
      </c>
      <c r="S684" s="10" t="s">
        <v>1589</v>
      </c>
      <c r="T684" s="45">
        <v>0</v>
      </c>
      <c r="U684" s="45">
        <v>0</v>
      </c>
      <c r="V684" s="45">
        <v>0</v>
      </c>
      <c r="W684" s="15">
        <v>1</v>
      </c>
      <c r="X684" s="45">
        <v>0</v>
      </c>
      <c r="Y684" s="45">
        <v>0</v>
      </c>
      <c r="Z684" s="10">
        <f t="shared" si="133"/>
        <v>1</v>
      </c>
    </row>
    <row r="685" spans="1:26" x14ac:dyDescent="0.25">
      <c r="A685" s="93" t="s">
        <v>80</v>
      </c>
      <c r="B685" s="93" t="s">
        <v>479</v>
      </c>
      <c r="C685" s="50">
        <v>5</v>
      </c>
      <c r="D685" s="15">
        <v>5</v>
      </c>
      <c r="E685" s="50">
        <v>0</v>
      </c>
      <c r="F685" s="50">
        <v>0</v>
      </c>
      <c r="G685" s="50">
        <v>0</v>
      </c>
      <c r="H685" s="50">
        <v>5</v>
      </c>
      <c r="I685" s="50">
        <v>0</v>
      </c>
      <c r="J685" s="50">
        <v>0</v>
      </c>
      <c r="K685" s="50">
        <v>0</v>
      </c>
      <c r="L685" s="92">
        <f t="shared" si="130"/>
        <v>5</v>
      </c>
      <c r="S685" s="40" t="s">
        <v>1590</v>
      </c>
      <c r="T685" s="46">
        <v>0</v>
      </c>
      <c r="U685" s="46">
        <v>0</v>
      </c>
      <c r="V685" s="46">
        <v>0</v>
      </c>
      <c r="W685" s="46">
        <v>1</v>
      </c>
      <c r="X685" s="46">
        <v>0</v>
      </c>
      <c r="Y685" s="46">
        <v>0</v>
      </c>
      <c r="Z685" s="10">
        <f t="shared" si="133"/>
        <v>1</v>
      </c>
    </row>
    <row r="686" spans="1:26" x14ac:dyDescent="0.25">
      <c r="A686" s="93" t="s">
        <v>80</v>
      </c>
      <c r="B686" s="93" t="s">
        <v>458</v>
      </c>
      <c r="C686" s="50">
        <v>21</v>
      </c>
      <c r="D686" s="15">
        <v>21</v>
      </c>
      <c r="E686" s="50">
        <v>1</v>
      </c>
      <c r="F686" s="50">
        <v>0</v>
      </c>
      <c r="G686" s="50">
        <v>0</v>
      </c>
      <c r="H686" s="50">
        <v>1</v>
      </c>
      <c r="I686" s="50">
        <v>16</v>
      </c>
      <c r="J686" s="50">
        <v>3</v>
      </c>
      <c r="K686" s="50"/>
      <c r="L686" s="92">
        <f t="shared" si="130"/>
        <v>21</v>
      </c>
      <c r="M686" s="8">
        <f>SUM(L684:L686)</f>
        <v>129</v>
      </c>
      <c r="S686" s="47" t="s">
        <v>1591</v>
      </c>
      <c r="T686" s="48">
        <v>0</v>
      </c>
      <c r="U686" s="48">
        <v>0</v>
      </c>
      <c r="V686" s="48">
        <v>0</v>
      </c>
      <c r="W686" s="48">
        <v>1</v>
      </c>
      <c r="X686" s="48">
        <v>0</v>
      </c>
      <c r="Y686" s="48">
        <v>0</v>
      </c>
      <c r="Z686" s="47">
        <f t="shared" si="133"/>
        <v>1</v>
      </c>
    </row>
    <row r="687" spans="1:26" x14ac:dyDescent="0.25">
      <c r="A687" s="31" t="s">
        <v>2159</v>
      </c>
      <c r="B687" s="94"/>
      <c r="C687" s="94">
        <v>1741</v>
      </c>
      <c r="D687" s="94">
        <v>1709</v>
      </c>
      <c r="E687" s="94">
        <f>SUM(E667:E686)</f>
        <v>100</v>
      </c>
      <c r="F687" s="94">
        <f t="shared" ref="F687:K687" si="134">SUM(F667:F686)</f>
        <v>219</v>
      </c>
      <c r="G687" s="94">
        <f t="shared" si="134"/>
        <v>144</v>
      </c>
      <c r="H687" s="94">
        <f t="shared" si="134"/>
        <v>326</v>
      </c>
      <c r="I687" s="94">
        <f t="shared" si="134"/>
        <v>902</v>
      </c>
      <c r="J687" s="94">
        <f t="shared" si="134"/>
        <v>18</v>
      </c>
      <c r="K687" s="94">
        <f t="shared" si="134"/>
        <v>0</v>
      </c>
      <c r="L687" s="94">
        <f>SUM(L667:L686)</f>
        <v>1709</v>
      </c>
      <c r="M687" s="8">
        <f>SUM(M667:M686)</f>
        <v>1709</v>
      </c>
      <c r="S687" s="40" t="s">
        <v>1592</v>
      </c>
      <c r="T687" s="49">
        <v>0</v>
      </c>
      <c r="U687" s="49">
        <v>1</v>
      </c>
      <c r="V687" s="49">
        <v>0</v>
      </c>
      <c r="W687" s="49">
        <v>3</v>
      </c>
      <c r="X687" s="49">
        <v>0</v>
      </c>
      <c r="Y687" s="49">
        <v>0</v>
      </c>
      <c r="Z687" s="10">
        <f t="shared" si="133"/>
        <v>4</v>
      </c>
    </row>
    <row r="688" spans="1:26" x14ac:dyDescent="0.25">
      <c r="I688" s="6" t="s">
        <v>2288</v>
      </c>
      <c r="S688" s="10" t="s">
        <v>1593</v>
      </c>
      <c r="T688" s="50">
        <v>2</v>
      </c>
      <c r="U688" s="50">
        <v>3</v>
      </c>
      <c r="V688" s="50">
        <v>0</v>
      </c>
      <c r="W688" s="50">
        <v>14</v>
      </c>
      <c r="X688" s="50">
        <v>0</v>
      </c>
      <c r="Y688" s="50">
        <v>5</v>
      </c>
      <c r="Z688" s="10">
        <f t="shared" si="133"/>
        <v>24</v>
      </c>
    </row>
    <row r="689" spans="19:27" x14ac:dyDescent="0.25">
      <c r="S689" s="40" t="s">
        <v>1594</v>
      </c>
      <c r="T689" s="49">
        <v>14</v>
      </c>
      <c r="U689" s="49">
        <v>11</v>
      </c>
      <c r="V689" s="49">
        <v>0</v>
      </c>
      <c r="W689" s="49">
        <v>28</v>
      </c>
      <c r="X689" s="49">
        <v>0</v>
      </c>
      <c r="Y689" s="49">
        <v>5</v>
      </c>
      <c r="Z689" s="10">
        <f t="shared" si="133"/>
        <v>58</v>
      </c>
    </row>
    <row r="690" spans="19:27" x14ac:dyDescent="0.25">
      <c r="S690" s="10" t="s">
        <v>1595</v>
      </c>
      <c r="T690" s="50">
        <v>0</v>
      </c>
      <c r="U690" s="50">
        <v>0</v>
      </c>
      <c r="V690" s="50">
        <v>0</v>
      </c>
      <c r="W690" s="50">
        <v>103</v>
      </c>
      <c r="X690" s="50">
        <v>0</v>
      </c>
      <c r="Y690" s="50">
        <v>0</v>
      </c>
      <c r="Z690" s="10">
        <f t="shared" si="133"/>
        <v>103</v>
      </c>
      <c r="AA690" s="6">
        <f>SUM(Z682:Z690)</f>
        <v>192</v>
      </c>
    </row>
    <row r="691" spans="19:27" x14ac:dyDescent="0.25">
      <c r="T691" s="75">
        <f>SUM(T682:T690)</f>
        <v>16</v>
      </c>
      <c r="U691" s="75">
        <f t="shared" ref="U691:Y691" si="135">SUM(U682:U690)</f>
        <v>15</v>
      </c>
      <c r="V691" s="75">
        <f t="shared" si="135"/>
        <v>0</v>
      </c>
      <c r="W691" s="75">
        <f t="shared" si="135"/>
        <v>151</v>
      </c>
      <c r="X691" s="75">
        <f t="shared" si="135"/>
        <v>0</v>
      </c>
      <c r="Y691" s="75">
        <f t="shared" si="135"/>
        <v>10</v>
      </c>
      <c r="Z691" s="47">
        <f>SUM(T691:Y691)</f>
        <v>192</v>
      </c>
    </row>
    <row r="695" spans="19:27" x14ac:dyDescent="0.25">
      <c r="S695" s="10" t="s">
        <v>2161</v>
      </c>
      <c r="T695" s="10" t="s">
        <v>70</v>
      </c>
      <c r="U695" s="10" t="s">
        <v>85</v>
      </c>
      <c r="V695" s="10" t="s">
        <v>73</v>
      </c>
      <c r="W695" s="10" t="s">
        <v>79</v>
      </c>
      <c r="X695" s="10" t="s">
        <v>82</v>
      </c>
      <c r="Y695" s="10" t="s">
        <v>1577</v>
      </c>
      <c r="Z695" s="10" t="s">
        <v>2162</v>
      </c>
    </row>
    <row r="696" spans="19:27" x14ac:dyDescent="0.25">
      <c r="S696" s="10" t="s">
        <v>1587</v>
      </c>
      <c r="T696" s="15">
        <v>0</v>
      </c>
      <c r="U696" s="15">
        <v>0</v>
      </c>
      <c r="V696" s="15">
        <v>4</v>
      </c>
      <c r="W696" s="15">
        <v>0</v>
      </c>
      <c r="X696" s="15">
        <v>0</v>
      </c>
      <c r="Y696" s="15">
        <v>0</v>
      </c>
      <c r="Z696" s="10">
        <f>SUM(T696:W696)+Y696</f>
        <v>4</v>
      </c>
      <c r="AA696" s="10" t="s">
        <v>1587</v>
      </c>
    </row>
    <row r="697" spans="19:27" x14ac:dyDescent="0.25">
      <c r="S697" s="40" t="s">
        <v>1588</v>
      </c>
      <c r="T697" s="41">
        <v>0</v>
      </c>
      <c r="U697" s="41">
        <v>0</v>
      </c>
      <c r="V697" s="41">
        <v>4</v>
      </c>
      <c r="W697" s="41">
        <v>1</v>
      </c>
      <c r="X697" s="41">
        <v>0</v>
      </c>
      <c r="Y697" s="41">
        <v>0</v>
      </c>
      <c r="Z697" s="10">
        <f t="shared" ref="Z697:Z702" si="136">SUM(T697:W697)+Y697</f>
        <v>5</v>
      </c>
      <c r="AA697" s="40" t="s">
        <v>1588</v>
      </c>
    </row>
    <row r="698" spans="19:27" x14ac:dyDescent="0.25">
      <c r="S698" s="10" t="s">
        <v>1589</v>
      </c>
      <c r="T698" s="15">
        <v>0</v>
      </c>
      <c r="U698" s="15">
        <v>0</v>
      </c>
      <c r="V698" s="15">
        <v>4</v>
      </c>
      <c r="W698" s="15">
        <v>0</v>
      </c>
      <c r="X698" s="15">
        <v>0</v>
      </c>
      <c r="Y698" s="15">
        <v>0</v>
      </c>
      <c r="Z698" s="10">
        <f t="shared" si="136"/>
        <v>4</v>
      </c>
      <c r="AA698" s="10" t="s">
        <v>1589</v>
      </c>
    </row>
    <row r="699" spans="19:27" x14ac:dyDescent="0.25">
      <c r="S699" s="40" t="s">
        <v>1590</v>
      </c>
      <c r="T699" s="41">
        <v>0</v>
      </c>
      <c r="U699" s="41">
        <v>0</v>
      </c>
      <c r="V699" s="41">
        <v>4</v>
      </c>
      <c r="W699" s="41">
        <v>0</v>
      </c>
      <c r="X699" s="41">
        <v>0</v>
      </c>
      <c r="Y699" s="41">
        <v>0</v>
      </c>
      <c r="Z699" s="10">
        <f t="shared" si="136"/>
        <v>4</v>
      </c>
      <c r="AA699" s="40" t="s">
        <v>1590</v>
      </c>
    </row>
    <row r="700" spans="19:27" x14ac:dyDescent="0.25">
      <c r="S700" s="10" t="s">
        <v>1591</v>
      </c>
      <c r="T700" s="15">
        <v>0</v>
      </c>
      <c r="U700" s="15">
        <v>1</v>
      </c>
      <c r="V700" s="15">
        <v>4</v>
      </c>
      <c r="W700" s="15">
        <v>2</v>
      </c>
      <c r="X700" s="15">
        <v>0</v>
      </c>
      <c r="Y700" s="15">
        <v>0</v>
      </c>
      <c r="Z700" s="10">
        <f t="shared" si="136"/>
        <v>7</v>
      </c>
      <c r="AA700" s="10" t="s">
        <v>1591</v>
      </c>
    </row>
    <row r="701" spans="19:27" x14ac:dyDescent="0.25">
      <c r="S701" s="40" t="s">
        <v>1592</v>
      </c>
      <c r="T701" s="41">
        <v>2</v>
      </c>
      <c r="U701" s="41">
        <v>3</v>
      </c>
      <c r="V701" s="41">
        <v>4</v>
      </c>
      <c r="W701" s="41">
        <v>13</v>
      </c>
      <c r="X701" s="41">
        <v>5</v>
      </c>
      <c r="Y701" s="41">
        <v>5</v>
      </c>
      <c r="Z701" s="10">
        <f t="shared" si="136"/>
        <v>27</v>
      </c>
      <c r="AA701" s="40" t="s">
        <v>1592</v>
      </c>
    </row>
    <row r="702" spans="19:27" x14ac:dyDescent="0.25">
      <c r="S702" s="10" t="s">
        <v>1593</v>
      </c>
      <c r="T702" s="15">
        <v>12</v>
      </c>
      <c r="U702" s="15">
        <v>10</v>
      </c>
      <c r="V702" s="15">
        <v>4</v>
      </c>
      <c r="W702" s="15">
        <v>19</v>
      </c>
      <c r="X702" s="15">
        <v>54</v>
      </c>
      <c r="Y702" s="15">
        <v>0</v>
      </c>
      <c r="Z702" s="10">
        <f t="shared" si="136"/>
        <v>45</v>
      </c>
      <c r="AA702" s="10" t="s">
        <v>1593</v>
      </c>
    </row>
    <row r="703" spans="19:27" x14ac:dyDescent="0.25">
      <c r="S703" s="40" t="s">
        <v>1594</v>
      </c>
      <c r="T703" s="41">
        <v>69</v>
      </c>
      <c r="U703" s="41">
        <v>190</v>
      </c>
      <c r="V703" s="41">
        <v>116</v>
      </c>
      <c r="W703" s="41">
        <v>134</v>
      </c>
      <c r="X703" s="41">
        <v>827</v>
      </c>
      <c r="Y703" s="41">
        <v>0</v>
      </c>
      <c r="Z703" s="10">
        <f t="shared" ref="Z703" si="137">SUM(T703:W703)+Y703</f>
        <v>509</v>
      </c>
      <c r="AA703" s="40" t="s">
        <v>1594</v>
      </c>
    </row>
    <row r="704" spans="19:27" x14ac:dyDescent="0.25">
      <c r="S704" s="10" t="s">
        <v>1595</v>
      </c>
      <c r="T704" s="15">
        <v>1</v>
      </c>
      <c r="U704" s="15">
        <v>0</v>
      </c>
      <c r="V704" s="15">
        <v>0</v>
      </c>
      <c r="W704" s="15">
        <v>6</v>
      </c>
      <c r="X704" s="15">
        <v>16</v>
      </c>
      <c r="Y704" s="15">
        <v>3</v>
      </c>
      <c r="Z704" s="10">
        <f t="shared" ref="Z704" si="138">SUM(T704:W704)+Y704</f>
        <v>10</v>
      </c>
      <c r="AA704" s="10" t="s">
        <v>1595</v>
      </c>
    </row>
    <row r="705" spans="1:26" x14ac:dyDescent="0.25">
      <c r="T705" s="6">
        <f>SUM(T696:T704)</f>
        <v>84</v>
      </c>
      <c r="U705" s="6">
        <f t="shared" ref="U705:Y705" si="139">SUM(U696:U704)</f>
        <v>204</v>
      </c>
      <c r="V705" s="6">
        <f t="shared" si="139"/>
        <v>144</v>
      </c>
      <c r="W705" s="6">
        <f t="shared" si="139"/>
        <v>175</v>
      </c>
      <c r="X705" s="6">
        <f t="shared" si="139"/>
        <v>902</v>
      </c>
      <c r="Y705" s="6">
        <f t="shared" si="139"/>
        <v>8</v>
      </c>
      <c r="Z705" s="10">
        <f>SUM(T705:W705)+Y705</f>
        <v>615</v>
      </c>
    </row>
    <row r="706" spans="1:26" x14ac:dyDescent="0.25">
      <c r="Z706" s="6">
        <f>SUM(Z696:Z704)</f>
        <v>615</v>
      </c>
    </row>
    <row r="712" spans="1:26" ht="39.6" x14ac:dyDescent="0.25">
      <c r="A712" s="27" t="s">
        <v>2235</v>
      </c>
      <c r="B712" s="27" t="s">
        <v>1600</v>
      </c>
      <c r="C712" s="27" t="s">
        <v>1576</v>
      </c>
      <c r="D712" s="90" t="s">
        <v>2147</v>
      </c>
      <c r="E712" s="28" t="s">
        <v>2148</v>
      </c>
      <c r="F712" s="27" t="s">
        <v>2149</v>
      </c>
      <c r="G712" s="27" t="s">
        <v>2150</v>
      </c>
      <c r="H712" s="27" t="s">
        <v>2151</v>
      </c>
      <c r="I712" s="27" t="s">
        <v>2152</v>
      </c>
      <c r="J712" s="27" t="s">
        <v>2271</v>
      </c>
      <c r="K712" s="29" t="s">
        <v>2153</v>
      </c>
      <c r="L712" s="69" t="s">
        <v>2154</v>
      </c>
      <c r="M712" s="12" t="s">
        <v>2289</v>
      </c>
      <c r="S712" s="6" t="s">
        <v>2235</v>
      </c>
    </row>
    <row r="713" spans="1:26" x14ac:dyDescent="0.25">
      <c r="A713" s="93" t="s">
        <v>1270</v>
      </c>
      <c r="B713" s="93" t="s">
        <v>458</v>
      </c>
      <c r="C713" s="95">
        <v>4</v>
      </c>
      <c r="D713" s="15">
        <v>4</v>
      </c>
      <c r="E713" s="96">
        <v>0</v>
      </c>
      <c r="F713" s="95">
        <v>0</v>
      </c>
      <c r="G713" s="95">
        <v>0</v>
      </c>
      <c r="H713" s="95">
        <v>4</v>
      </c>
      <c r="I713" s="95">
        <v>0</v>
      </c>
      <c r="J713" s="95">
        <v>0</v>
      </c>
      <c r="K713" s="95">
        <v>0</v>
      </c>
      <c r="L713" s="92">
        <f t="shared" ref="L713:L727" si="140">SUM(E713:K713)</f>
        <v>4</v>
      </c>
      <c r="M713" s="8">
        <v>4</v>
      </c>
      <c r="S713" s="10" t="s">
        <v>2156</v>
      </c>
      <c r="T713" s="10" t="s">
        <v>70</v>
      </c>
      <c r="U713" s="10" t="s">
        <v>85</v>
      </c>
      <c r="V713" s="10" t="s">
        <v>73</v>
      </c>
      <c r="W713" s="10" t="s">
        <v>79</v>
      </c>
      <c r="X713" s="10" t="s">
        <v>82</v>
      </c>
      <c r="Y713" s="10" t="s">
        <v>1577</v>
      </c>
      <c r="Z713" s="10" t="s">
        <v>1578</v>
      </c>
    </row>
    <row r="714" spans="1:26" x14ac:dyDescent="0.25">
      <c r="A714" s="97" t="s">
        <v>1271</v>
      </c>
      <c r="B714" s="97" t="s">
        <v>654</v>
      </c>
      <c r="C714" s="46">
        <v>4</v>
      </c>
      <c r="D714" s="41">
        <v>4</v>
      </c>
      <c r="E714" s="98">
        <v>0</v>
      </c>
      <c r="F714" s="46">
        <v>0</v>
      </c>
      <c r="G714" s="46">
        <v>0</v>
      </c>
      <c r="H714" s="46">
        <v>4</v>
      </c>
      <c r="I714" s="46">
        <v>0</v>
      </c>
      <c r="J714" s="46">
        <v>0</v>
      </c>
      <c r="K714" s="46">
        <v>0</v>
      </c>
      <c r="L714" s="92">
        <f t="shared" si="140"/>
        <v>4</v>
      </c>
      <c r="M714" s="8"/>
      <c r="S714" s="10" t="s">
        <v>1587</v>
      </c>
      <c r="T714" s="15">
        <v>0</v>
      </c>
      <c r="U714" s="15">
        <v>0</v>
      </c>
      <c r="V714" s="15">
        <v>0</v>
      </c>
      <c r="W714" s="15">
        <v>0</v>
      </c>
      <c r="X714" s="15">
        <v>0</v>
      </c>
      <c r="Y714" s="15">
        <v>0</v>
      </c>
      <c r="Z714" s="10">
        <f>SUM(T714:Y714)</f>
        <v>0</v>
      </c>
    </row>
    <row r="715" spans="1:26" x14ac:dyDescent="0.25">
      <c r="A715" s="91" t="s">
        <v>1271</v>
      </c>
      <c r="B715" s="91" t="s">
        <v>479</v>
      </c>
      <c r="C715" s="49">
        <v>1</v>
      </c>
      <c r="D715" s="41">
        <v>1</v>
      </c>
      <c r="E715" s="49">
        <v>0</v>
      </c>
      <c r="F715" s="49">
        <v>0</v>
      </c>
      <c r="G715" s="49">
        <v>0</v>
      </c>
      <c r="H715" s="49">
        <v>1</v>
      </c>
      <c r="I715" s="49">
        <v>0</v>
      </c>
      <c r="J715" s="49">
        <v>0</v>
      </c>
      <c r="K715" s="49">
        <v>0</v>
      </c>
      <c r="L715" s="92">
        <f t="shared" si="140"/>
        <v>1</v>
      </c>
      <c r="M715" s="8"/>
      <c r="S715" s="40" t="s">
        <v>1588</v>
      </c>
      <c r="T715" s="41">
        <v>0</v>
      </c>
      <c r="U715" s="41">
        <v>0</v>
      </c>
      <c r="V715" s="41">
        <v>0</v>
      </c>
      <c r="W715" s="41">
        <v>0</v>
      </c>
      <c r="X715" s="41">
        <v>0</v>
      </c>
      <c r="Y715" s="41">
        <v>0</v>
      </c>
      <c r="Z715" s="10">
        <f t="shared" ref="Z715:Z722" si="141">SUM(T715:Y715)</f>
        <v>0</v>
      </c>
    </row>
    <row r="716" spans="1:26" x14ac:dyDescent="0.25">
      <c r="A716" s="91" t="s">
        <v>1271</v>
      </c>
      <c r="B716" s="91" t="s">
        <v>1305</v>
      </c>
      <c r="C716" s="49">
        <v>1</v>
      </c>
      <c r="D716" s="41">
        <v>1</v>
      </c>
      <c r="E716" s="49">
        <v>0</v>
      </c>
      <c r="F716" s="49">
        <v>0</v>
      </c>
      <c r="G716" s="49">
        <v>0</v>
      </c>
      <c r="H716" s="49">
        <v>1</v>
      </c>
      <c r="I716" s="49">
        <v>0</v>
      </c>
      <c r="J716" s="49">
        <v>0</v>
      </c>
      <c r="K716" s="49">
        <v>0</v>
      </c>
      <c r="L716" s="92">
        <f t="shared" si="140"/>
        <v>1</v>
      </c>
      <c r="M716" s="8"/>
      <c r="S716" s="10" t="s">
        <v>1589</v>
      </c>
      <c r="T716" s="15">
        <v>0</v>
      </c>
      <c r="U716" s="15">
        <v>0</v>
      </c>
      <c r="V716" s="15">
        <v>0</v>
      </c>
      <c r="W716" s="15">
        <v>0</v>
      </c>
      <c r="X716" s="15">
        <v>0</v>
      </c>
      <c r="Y716" s="15">
        <v>0</v>
      </c>
      <c r="Z716" s="10">
        <f t="shared" si="141"/>
        <v>0</v>
      </c>
    </row>
    <row r="717" spans="1:26" x14ac:dyDescent="0.25">
      <c r="A717" s="91" t="s">
        <v>1271</v>
      </c>
      <c r="B717" s="91" t="s">
        <v>458</v>
      </c>
      <c r="C717" s="49">
        <v>27</v>
      </c>
      <c r="D717" s="41">
        <v>27</v>
      </c>
      <c r="E717" s="49">
        <v>1</v>
      </c>
      <c r="F717" s="49">
        <v>6</v>
      </c>
      <c r="G717" s="49">
        <v>1</v>
      </c>
      <c r="H717" s="49">
        <v>18</v>
      </c>
      <c r="I717" s="49">
        <v>1</v>
      </c>
      <c r="J717" s="49">
        <v>0</v>
      </c>
      <c r="K717" s="49">
        <v>0</v>
      </c>
      <c r="L717" s="92">
        <f t="shared" si="140"/>
        <v>27</v>
      </c>
      <c r="M717" s="8">
        <f>SUM(L714:L717)</f>
        <v>33</v>
      </c>
      <c r="S717" s="40" t="s">
        <v>1590</v>
      </c>
      <c r="T717" s="41">
        <v>0</v>
      </c>
      <c r="U717" s="41">
        <v>0</v>
      </c>
      <c r="V717" s="41">
        <v>0</v>
      </c>
      <c r="W717" s="41">
        <v>0</v>
      </c>
      <c r="X717" s="41">
        <v>0</v>
      </c>
      <c r="Y717" s="41">
        <v>0</v>
      </c>
      <c r="Z717" s="10">
        <f t="shared" si="141"/>
        <v>0</v>
      </c>
    </row>
    <row r="718" spans="1:26" x14ac:dyDescent="0.25">
      <c r="A718" s="93" t="s">
        <v>264</v>
      </c>
      <c r="B718" s="93" t="s">
        <v>654</v>
      </c>
      <c r="C718" s="50">
        <v>27</v>
      </c>
      <c r="D718" s="15">
        <v>27</v>
      </c>
      <c r="E718" s="50">
        <v>0</v>
      </c>
      <c r="F718" s="50">
        <v>6</v>
      </c>
      <c r="G718" s="50">
        <v>1</v>
      </c>
      <c r="H718" s="50">
        <v>18</v>
      </c>
      <c r="I718" s="50">
        <v>1</v>
      </c>
      <c r="J718" s="50">
        <v>1</v>
      </c>
      <c r="K718" s="50">
        <v>0</v>
      </c>
      <c r="L718" s="92">
        <f t="shared" si="140"/>
        <v>27</v>
      </c>
      <c r="M718" s="8"/>
      <c r="S718" s="10" t="s">
        <v>1591</v>
      </c>
      <c r="T718" s="15">
        <v>0</v>
      </c>
      <c r="U718" s="15">
        <v>0</v>
      </c>
      <c r="V718" s="15">
        <v>0</v>
      </c>
      <c r="W718" s="15">
        <v>4</v>
      </c>
      <c r="X718" s="15">
        <v>0</v>
      </c>
      <c r="Y718" s="15">
        <v>0</v>
      </c>
      <c r="Z718" s="10">
        <f t="shared" si="141"/>
        <v>4</v>
      </c>
    </row>
    <row r="719" spans="1:26" x14ac:dyDescent="0.25">
      <c r="A719" s="93" t="s">
        <v>264</v>
      </c>
      <c r="B719" s="93" t="s">
        <v>479</v>
      </c>
      <c r="C719" s="50">
        <v>6</v>
      </c>
      <c r="D719" s="15">
        <v>6</v>
      </c>
      <c r="E719" s="50">
        <v>0</v>
      </c>
      <c r="F719" s="50">
        <v>0</v>
      </c>
      <c r="G719" s="50">
        <v>0</v>
      </c>
      <c r="H719" s="50">
        <v>2</v>
      </c>
      <c r="I719" s="50">
        <v>4</v>
      </c>
      <c r="J719" s="50">
        <v>0</v>
      </c>
      <c r="K719" s="50">
        <v>0</v>
      </c>
      <c r="L719" s="92">
        <f t="shared" si="140"/>
        <v>6</v>
      </c>
      <c r="M719" s="8"/>
      <c r="S719" s="40" t="s">
        <v>1592</v>
      </c>
      <c r="T719" s="41">
        <v>1</v>
      </c>
      <c r="U719" s="41">
        <v>6</v>
      </c>
      <c r="V719" s="41">
        <v>1</v>
      </c>
      <c r="W719" s="41">
        <v>24</v>
      </c>
      <c r="X719" s="41">
        <v>1</v>
      </c>
      <c r="Y719" s="41">
        <v>0</v>
      </c>
      <c r="Z719" s="10">
        <f t="shared" si="141"/>
        <v>33</v>
      </c>
    </row>
    <row r="720" spans="1:26" x14ac:dyDescent="0.25">
      <c r="A720" s="93" t="s">
        <v>264</v>
      </c>
      <c r="B720" s="93" t="s">
        <v>458</v>
      </c>
      <c r="C720" s="50">
        <v>86</v>
      </c>
      <c r="D720" s="15">
        <v>85</v>
      </c>
      <c r="E720" s="50">
        <v>13</v>
      </c>
      <c r="F720" s="50">
        <v>10</v>
      </c>
      <c r="G720" s="50">
        <v>1</v>
      </c>
      <c r="H720" s="50">
        <v>28</v>
      </c>
      <c r="I720" s="50">
        <v>33</v>
      </c>
      <c r="J720" s="50">
        <v>0</v>
      </c>
      <c r="K720" s="50">
        <v>0</v>
      </c>
      <c r="L720" s="92">
        <f t="shared" si="140"/>
        <v>85</v>
      </c>
      <c r="M720" s="8">
        <f>SUM(L718:L720)</f>
        <v>118</v>
      </c>
      <c r="S720" s="10" t="s">
        <v>1593</v>
      </c>
      <c r="T720" s="15">
        <v>13</v>
      </c>
      <c r="U720" s="15">
        <v>16</v>
      </c>
      <c r="V720" s="15">
        <v>2</v>
      </c>
      <c r="W720" s="15">
        <v>48</v>
      </c>
      <c r="X720" s="15">
        <v>38</v>
      </c>
      <c r="Y720" s="15">
        <v>1</v>
      </c>
      <c r="Z720" s="10">
        <f t="shared" si="141"/>
        <v>118</v>
      </c>
    </row>
    <row r="721" spans="1:27" x14ac:dyDescent="0.25">
      <c r="A721" s="91" t="s">
        <v>154</v>
      </c>
      <c r="B721" s="91" t="s">
        <v>654</v>
      </c>
      <c r="C721" s="49">
        <v>68</v>
      </c>
      <c r="D721" s="41">
        <v>68</v>
      </c>
      <c r="E721" s="49">
        <v>13</v>
      </c>
      <c r="F721" s="49">
        <v>13</v>
      </c>
      <c r="G721" s="49">
        <v>1</v>
      </c>
      <c r="H721" s="49">
        <v>38</v>
      </c>
      <c r="I721" s="49">
        <v>2</v>
      </c>
      <c r="J721" s="49">
        <v>1</v>
      </c>
      <c r="K721" s="49">
        <v>0</v>
      </c>
      <c r="L721" s="92">
        <f t="shared" si="140"/>
        <v>68</v>
      </c>
      <c r="M721" s="8"/>
      <c r="S721" s="40" t="s">
        <v>1594</v>
      </c>
      <c r="T721" s="41">
        <v>48</v>
      </c>
      <c r="U721" s="41">
        <v>524</v>
      </c>
      <c r="V721" s="41">
        <v>79</v>
      </c>
      <c r="W721" s="41">
        <v>260</v>
      </c>
      <c r="X721" s="41">
        <v>869</v>
      </c>
      <c r="Y721" s="41">
        <v>3</v>
      </c>
      <c r="Z721" s="10">
        <f t="shared" si="141"/>
        <v>1783</v>
      </c>
    </row>
    <row r="722" spans="1:27" x14ac:dyDescent="0.25">
      <c r="A722" s="91" t="s">
        <v>154</v>
      </c>
      <c r="B722" s="91" t="s">
        <v>479</v>
      </c>
      <c r="C722" s="49">
        <v>127</v>
      </c>
      <c r="D722" s="41">
        <v>121</v>
      </c>
      <c r="E722" s="49">
        <v>0</v>
      </c>
      <c r="F722" s="49">
        <v>11</v>
      </c>
      <c r="G722" s="49">
        <v>3</v>
      </c>
      <c r="H722" s="49">
        <v>96</v>
      </c>
      <c r="I722" s="49">
        <v>11</v>
      </c>
      <c r="J722" s="49">
        <v>0</v>
      </c>
      <c r="K722" s="49">
        <v>0</v>
      </c>
      <c r="L722" s="92">
        <f t="shared" si="140"/>
        <v>121</v>
      </c>
      <c r="M722" s="8"/>
      <c r="S722" s="10" t="s">
        <v>1595</v>
      </c>
      <c r="T722" s="15">
        <v>0</v>
      </c>
      <c r="U722" s="15">
        <v>0</v>
      </c>
      <c r="V722" s="15">
        <v>0</v>
      </c>
      <c r="W722" s="15">
        <v>30</v>
      </c>
      <c r="X722" s="15">
        <v>0</v>
      </c>
      <c r="Y722" s="15">
        <v>0</v>
      </c>
      <c r="Z722" s="10">
        <f t="shared" si="141"/>
        <v>30</v>
      </c>
    </row>
    <row r="723" spans="1:27" x14ac:dyDescent="0.25">
      <c r="A723" s="91" t="s">
        <v>154</v>
      </c>
      <c r="B723" s="91" t="s">
        <v>650</v>
      </c>
      <c r="C723" s="49">
        <v>6</v>
      </c>
      <c r="D723" s="41">
        <v>4</v>
      </c>
      <c r="E723" s="49">
        <v>0</v>
      </c>
      <c r="F723" s="49">
        <v>3</v>
      </c>
      <c r="G723" s="49">
        <v>0</v>
      </c>
      <c r="H723" s="49">
        <v>1</v>
      </c>
      <c r="I723" s="49">
        <v>0</v>
      </c>
      <c r="J723" s="49">
        <v>0</v>
      </c>
      <c r="K723" s="49">
        <v>0</v>
      </c>
      <c r="L723" s="92">
        <f t="shared" si="140"/>
        <v>4</v>
      </c>
      <c r="M723" s="8"/>
      <c r="T723" s="6">
        <f>SUM(T714:T722)</f>
        <v>62</v>
      </c>
      <c r="U723" s="6">
        <f t="shared" ref="U723:Y723" si="142">SUM(U714:U722)</f>
        <v>546</v>
      </c>
      <c r="V723" s="6">
        <f t="shared" si="142"/>
        <v>82</v>
      </c>
      <c r="W723" s="6">
        <f t="shared" si="142"/>
        <v>366</v>
      </c>
      <c r="X723" s="6">
        <f t="shared" si="142"/>
        <v>908</v>
      </c>
      <c r="Y723" s="6">
        <f t="shared" si="142"/>
        <v>4</v>
      </c>
      <c r="Z723" s="10">
        <f>SUM(T723:Y723)</f>
        <v>1968</v>
      </c>
    </row>
    <row r="724" spans="1:27" x14ac:dyDescent="0.25">
      <c r="A724" s="91" t="s">
        <v>154</v>
      </c>
      <c r="B724" s="91" t="s">
        <v>1305</v>
      </c>
      <c r="C724" s="49">
        <v>1</v>
      </c>
      <c r="D724" s="41">
        <v>1</v>
      </c>
      <c r="E724" s="49">
        <v>0</v>
      </c>
      <c r="F724" s="49">
        <v>1</v>
      </c>
      <c r="G724" s="49">
        <v>0</v>
      </c>
      <c r="H724" s="49">
        <v>0</v>
      </c>
      <c r="I724" s="49">
        <v>0</v>
      </c>
      <c r="J724" s="49">
        <v>0</v>
      </c>
      <c r="K724" s="49">
        <v>0</v>
      </c>
      <c r="L724" s="92">
        <f t="shared" si="140"/>
        <v>1</v>
      </c>
      <c r="M724" s="8"/>
    </row>
    <row r="725" spans="1:27" x14ac:dyDescent="0.25">
      <c r="A725" s="91" t="s">
        <v>154</v>
      </c>
      <c r="B725" s="91" t="s">
        <v>458</v>
      </c>
      <c r="C725" s="49">
        <v>1628</v>
      </c>
      <c r="D725" s="41">
        <v>1589</v>
      </c>
      <c r="E725" s="49">
        <v>35</v>
      </c>
      <c r="F725" s="49">
        <v>496</v>
      </c>
      <c r="G725" s="49">
        <v>75</v>
      </c>
      <c r="H725" s="49">
        <v>125</v>
      </c>
      <c r="I725" s="49">
        <v>856</v>
      </c>
      <c r="J725" s="49">
        <v>2</v>
      </c>
      <c r="K725" s="49">
        <v>0</v>
      </c>
      <c r="L725" s="92">
        <f t="shared" si="140"/>
        <v>1589</v>
      </c>
      <c r="M725" s="8">
        <f>SUM(L721:L725)</f>
        <v>1783</v>
      </c>
    </row>
    <row r="726" spans="1:27" x14ac:dyDescent="0.25">
      <c r="A726" s="93" t="s">
        <v>80</v>
      </c>
      <c r="B726" s="93" t="s">
        <v>479</v>
      </c>
      <c r="C726" s="50">
        <v>25</v>
      </c>
      <c r="D726" s="15">
        <v>25</v>
      </c>
      <c r="E726" s="50">
        <v>0</v>
      </c>
      <c r="F726" s="50">
        <v>0</v>
      </c>
      <c r="G726" s="50">
        <v>0</v>
      </c>
      <c r="H726" s="50">
        <v>25</v>
      </c>
      <c r="I726" s="50">
        <v>0</v>
      </c>
      <c r="J726" s="50">
        <v>0</v>
      </c>
      <c r="K726" s="50">
        <v>0</v>
      </c>
      <c r="L726" s="92">
        <f t="shared" si="140"/>
        <v>25</v>
      </c>
    </row>
    <row r="727" spans="1:27" x14ac:dyDescent="0.25">
      <c r="A727" s="93" t="s">
        <v>80</v>
      </c>
      <c r="B727" s="93" t="s">
        <v>458</v>
      </c>
      <c r="C727" s="50">
        <v>5</v>
      </c>
      <c r="D727" s="15">
        <v>5</v>
      </c>
      <c r="E727" s="50">
        <v>0</v>
      </c>
      <c r="F727" s="50">
        <v>0</v>
      </c>
      <c r="G727" s="50">
        <v>0</v>
      </c>
      <c r="H727" s="50">
        <v>5</v>
      </c>
      <c r="I727" s="50">
        <v>0</v>
      </c>
      <c r="J727" s="50">
        <v>0</v>
      </c>
      <c r="K727" s="50">
        <v>0</v>
      </c>
      <c r="L727" s="92">
        <f t="shared" si="140"/>
        <v>5</v>
      </c>
      <c r="M727" s="8">
        <f>SUM(L726:L727)</f>
        <v>30</v>
      </c>
      <c r="S727" s="10" t="s">
        <v>2158</v>
      </c>
      <c r="T727" s="10" t="s">
        <v>70</v>
      </c>
      <c r="U727" s="10" t="s">
        <v>85</v>
      </c>
      <c r="V727" s="10" t="s">
        <v>73</v>
      </c>
      <c r="W727" s="10" t="s">
        <v>79</v>
      </c>
      <c r="X727" s="10" t="s">
        <v>82</v>
      </c>
      <c r="Y727" s="10" t="s">
        <v>1577</v>
      </c>
      <c r="Z727" s="10" t="s">
        <v>1578</v>
      </c>
    </row>
    <row r="728" spans="1:27" x14ac:dyDescent="0.25">
      <c r="A728" s="31" t="s">
        <v>2159</v>
      </c>
      <c r="B728" s="94"/>
      <c r="C728" s="94">
        <v>2016</v>
      </c>
      <c r="D728" s="94">
        <v>1968</v>
      </c>
      <c r="E728" s="94">
        <f>SUM(E713:E727)</f>
        <v>62</v>
      </c>
      <c r="F728" s="94">
        <f t="shared" ref="F728:K728" si="143">SUM(F713:F727)</f>
        <v>546</v>
      </c>
      <c r="G728" s="94">
        <f t="shared" si="143"/>
        <v>82</v>
      </c>
      <c r="H728" s="94">
        <f t="shared" si="143"/>
        <v>366</v>
      </c>
      <c r="I728" s="94">
        <f t="shared" si="143"/>
        <v>908</v>
      </c>
      <c r="J728" s="94">
        <f t="shared" si="143"/>
        <v>4</v>
      </c>
      <c r="K728" s="94">
        <f t="shared" si="143"/>
        <v>0</v>
      </c>
      <c r="L728" s="94">
        <f>SUM(L712:L727)</f>
        <v>1968</v>
      </c>
      <c r="M728" s="8">
        <f>SUM(M713:M727)</f>
        <v>1968</v>
      </c>
      <c r="S728" s="10" t="s">
        <v>1587</v>
      </c>
      <c r="T728" s="15">
        <v>0</v>
      </c>
      <c r="U728" s="15">
        <v>0</v>
      </c>
      <c r="V728" s="15">
        <v>0</v>
      </c>
      <c r="W728" s="15">
        <v>0</v>
      </c>
      <c r="X728" s="15">
        <v>0</v>
      </c>
      <c r="Y728" s="15">
        <v>0</v>
      </c>
      <c r="Z728" s="10">
        <f>SUM(T728:Y728)</f>
        <v>0</v>
      </c>
    </row>
    <row r="729" spans="1:27" x14ac:dyDescent="0.25">
      <c r="I729" s="6" t="s">
        <v>2290</v>
      </c>
      <c r="S729" s="40" t="s">
        <v>1588</v>
      </c>
      <c r="T729" s="41">
        <v>0</v>
      </c>
      <c r="U729" s="41">
        <v>0</v>
      </c>
      <c r="V729" s="41">
        <v>0</v>
      </c>
      <c r="W729" s="44">
        <v>0</v>
      </c>
      <c r="X729" s="41">
        <v>0</v>
      </c>
      <c r="Y729" s="41">
        <v>0</v>
      </c>
      <c r="Z729" s="10">
        <f t="shared" ref="Z729:Z736" si="144">SUM(T729:Y729)</f>
        <v>0</v>
      </c>
    </row>
    <row r="730" spans="1:27" x14ac:dyDescent="0.25">
      <c r="S730" s="10" t="s">
        <v>1589</v>
      </c>
      <c r="T730" s="45">
        <v>0</v>
      </c>
      <c r="U730" s="45">
        <v>0</v>
      </c>
      <c r="V730" s="45">
        <v>0</v>
      </c>
      <c r="W730" s="15">
        <v>0</v>
      </c>
      <c r="X730" s="45">
        <v>0</v>
      </c>
      <c r="Y730" s="45">
        <v>0</v>
      </c>
      <c r="Z730" s="10">
        <f t="shared" si="144"/>
        <v>0</v>
      </c>
    </row>
    <row r="731" spans="1:27" x14ac:dyDescent="0.25">
      <c r="S731" s="40" t="s">
        <v>1590</v>
      </c>
      <c r="T731" s="46">
        <v>0</v>
      </c>
      <c r="U731" s="46">
        <v>0</v>
      </c>
      <c r="V731" s="46">
        <v>0</v>
      </c>
      <c r="W731" s="46">
        <v>0</v>
      </c>
      <c r="X731" s="46">
        <v>0</v>
      </c>
      <c r="Y731" s="46">
        <v>0</v>
      </c>
      <c r="Z731" s="10">
        <f t="shared" si="144"/>
        <v>0</v>
      </c>
    </row>
    <row r="732" spans="1:27" x14ac:dyDescent="0.25">
      <c r="S732" s="47" t="s">
        <v>1591</v>
      </c>
      <c r="T732" s="48">
        <v>0</v>
      </c>
      <c r="U732" s="48">
        <v>0</v>
      </c>
      <c r="V732" s="48">
        <v>0</v>
      </c>
      <c r="W732" s="48">
        <v>0</v>
      </c>
      <c r="X732" s="48">
        <v>0</v>
      </c>
      <c r="Y732" s="48">
        <v>0</v>
      </c>
      <c r="Z732" s="47">
        <f t="shared" si="144"/>
        <v>0</v>
      </c>
    </row>
    <row r="733" spans="1:27" x14ac:dyDescent="0.25">
      <c r="S733" s="40" t="s">
        <v>1592</v>
      </c>
      <c r="T733" s="49">
        <v>0</v>
      </c>
      <c r="U733" s="49">
        <v>0</v>
      </c>
      <c r="V733" s="49">
        <v>0</v>
      </c>
      <c r="W733" s="49">
        <v>4</v>
      </c>
      <c r="X733" s="49">
        <v>0</v>
      </c>
      <c r="Y733" s="49">
        <v>0</v>
      </c>
      <c r="Z733" s="10">
        <f t="shared" si="144"/>
        <v>4</v>
      </c>
    </row>
    <row r="734" spans="1:27" x14ac:dyDescent="0.25">
      <c r="S734" s="10" t="s">
        <v>1593</v>
      </c>
      <c r="T734" s="50">
        <v>0</v>
      </c>
      <c r="U734" s="50">
        <v>6</v>
      </c>
      <c r="V734" s="50">
        <v>1</v>
      </c>
      <c r="W734" s="50">
        <v>18</v>
      </c>
      <c r="X734" s="50">
        <v>1</v>
      </c>
      <c r="Y734" s="50">
        <v>1</v>
      </c>
      <c r="Z734" s="10">
        <f t="shared" si="144"/>
        <v>27</v>
      </c>
    </row>
    <row r="735" spans="1:27" x14ac:dyDescent="0.25">
      <c r="S735" s="40" t="s">
        <v>1594</v>
      </c>
      <c r="T735" s="49">
        <v>13</v>
      </c>
      <c r="U735" s="49">
        <v>13</v>
      </c>
      <c r="V735" s="49">
        <v>1</v>
      </c>
      <c r="W735" s="49">
        <v>38</v>
      </c>
      <c r="X735" s="49">
        <v>2</v>
      </c>
      <c r="Y735" s="49">
        <v>1</v>
      </c>
      <c r="Z735" s="10">
        <f t="shared" si="144"/>
        <v>68</v>
      </c>
    </row>
    <row r="736" spans="1:27" x14ac:dyDescent="0.25">
      <c r="S736" s="10" t="s">
        <v>1595</v>
      </c>
      <c r="T736" s="50">
        <v>0</v>
      </c>
      <c r="U736" s="50">
        <v>0</v>
      </c>
      <c r="V736" s="50">
        <v>0</v>
      </c>
      <c r="W736" s="50">
        <v>0</v>
      </c>
      <c r="X736" s="50">
        <v>0</v>
      </c>
      <c r="Y736" s="50">
        <v>0</v>
      </c>
      <c r="Z736" s="10">
        <f t="shared" si="144"/>
        <v>0</v>
      </c>
      <c r="AA736" s="6">
        <f>SUM(Z728:Z736)</f>
        <v>99</v>
      </c>
    </row>
    <row r="737" spans="19:27" x14ac:dyDescent="0.25">
      <c r="T737" s="75">
        <f>SUM(T728:T736)</f>
        <v>13</v>
      </c>
      <c r="U737" s="75">
        <f t="shared" ref="U737:Y737" si="145">SUM(U728:U736)</f>
        <v>19</v>
      </c>
      <c r="V737" s="75">
        <f t="shared" si="145"/>
        <v>2</v>
      </c>
      <c r="W737" s="75">
        <f t="shared" si="145"/>
        <v>60</v>
      </c>
      <c r="X737" s="75">
        <f t="shared" si="145"/>
        <v>3</v>
      </c>
      <c r="Y737" s="75">
        <f t="shared" si="145"/>
        <v>2</v>
      </c>
      <c r="Z737" s="47">
        <f>SUM(T737:Y737)</f>
        <v>99</v>
      </c>
    </row>
    <row r="741" spans="19:27" x14ac:dyDescent="0.25">
      <c r="S741" s="10" t="s">
        <v>2161</v>
      </c>
      <c r="T741" s="10" t="s">
        <v>70</v>
      </c>
      <c r="U741" s="10" t="s">
        <v>85</v>
      </c>
      <c r="V741" s="10" t="s">
        <v>73</v>
      </c>
      <c r="W741" s="10" t="s">
        <v>79</v>
      </c>
      <c r="X741" s="10" t="s">
        <v>82</v>
      </c>
      <c r="Y741" s="10" t="s">
        <v>1577</v>
      </c>
      <c r="Z741" s="10" t="s">
        <v>2162</v>
      </c>
    </row>
    <row r="742" spans="19:27" x14ac:dyDescent="0.25">
      <c r="S742" s="10" t="s">
        <v>1587</v>
      </c>
      <c r="T742" s="15">
        <v>0</v>
      </c>
      <c r="U742" s="15">
        <v>0</v>
      </c>
      <c r="V742" s="15">
        <v>0</v>
      </c>
      <c r="W742" s="15">
        <v>0</v>
      </c>
      <c r="X742" s="15">
        <v>0</v>
      </c>
      <c r="Y742" s="15">
        <v>0</v>
      </c>
      <c r="Z742" s="10">
        <f>SUM(T742:W742)+Y742</f>
        <v>0</v>
      </c>
      <c r="AA742" s="10" t="s">
        <v>1587</v>
      </c>
    </row>
    <row r="743" spans="19:27" x14ac:dyDescent="0.25">
      <c r="S743" s="40" t="s">
        <v>1588</v>
      </c>
      <c r="T743" s="41">
        <v>0</v>
      </c>
      <c r="U743" s="41">
        <v>0</v>
      </c>
      <c r="V743" s="41">
        <v>0</v>
      </c>
      <c r="W743" s="41">
        <v>0</v>
      </c>
      <c r="X743" s="41">
        <v>0</v>
      </c>
      <c r="Y743" s="41">
        <v>0</v>
      </c>
      <c r="Z743" s="10">
        <f t="shared" ref="Z743:Z748" si="146">SUM(T743:W743)+Y743</f>
        <v>0</v>
      </c>
      <c r="AA743" s="40" t="s">
        <v>1588</v>
      </c>
    </row>
    <row r="744" spans="19:27" x14ac:dyDescent="0.25">
      <c r="S744" s="10" t="s">
        <v>1589</v>
      </c>
      <c r="T744" s="15">
        <v>0</v>
      </c>
      <c r="U744" s="15">
        <v>0</v>
      </c>
      <c r="V744" s="15">
        <v>0</v>
      </c>
      <c r="W744" s="15">
        <v>0</v>
      </c>
      <c r="X744" s="15">
        <v>0</v>
      </c>
      <c r="Y744" s="15">
        <v>0</v>
      </c>
      <c r="Z744" s="10">
        <f t="shared" si="146"/>
        <v>0</v>
      </c>
      <c r="AA744" s="10" t="s">
        <v>1589</v>
      </c>
    </row>
    <row r="745" spans="19:27" x14ac:dyDescent="0.25">
      <c r="S745" s="40" t="s">
        <v>1590</v>
      </c>
      <c r="T745" s="41">
        <v>0</v>
      </c>
      <c r="U745" s="41">
        <v>0</v>
      </c>
      <c r="V745" s="41">
        <v>0</v>
      </c>
      <c r="W745" s="41">
        <v>0</v>
      </c>
      <c r="X745" s="41">
        <v>0</v>
      </c>
      <c r="Y745" s="41">
        <v>0</v>
      </c>
      <c r="Z745" s="10">
        <f t="shared" si="146"/>
        <v>0</v>
      </c>
      <c r="AA745" s="40" t="s">
        <v>1590</v>
      </c>
    </row>
    <row r="746" spans="19:27" x14ac:dyDescent="0.25">
      <c r="S746" s="10" t="s">
        <v>1591</v>
      </c>
      <c r="T746" s="15">
        <v>0</v>
      </c>
      <c r="U746" s="15">
        <v>0</v>
      </c>
      <c r="V746" s="15">
        <v>0</v>
      </c>
      <c r="W746" s="15">
        <v>4</v>
      </c>
      <c r="X746" s="15">
        <v>0</v>
      </c>
      <c r="Y746" s="15">
        <v>0</v>
      </c>
      <c r="Z746" s="10">
        <f t="shared" si="146"/>
        <v>4</v>
      </c>
      <c r="AA746" s="10" t="s">
        <v>1591</v>
      </c>
    </row>
    <row r="747" spans="19:27" x14ac:dyDescent="0.25">
      <c r="S747" s="40" t="s">
        <v>1592</v>
      </c>
      <c r="T747" s="41">
        <v>1</v>
      </c>
      <c r="U747" s="41">
        <v>6</v>
      </c>
      <c r="V747" s="41">
        <v>1</v>
      </c>
      <c r="W747" s="41">
        <v>20</v>
      </c>
      <c r="X747" s="41">
        <v>1</v>
      </c>
      <c r="Y747" s="41">
        <v>0</v>
      </c>
      <c r="Z747" s="10">
        <f t="shared" si="146"/>
        <v>28</v>
      </c>
      <c r="AA747" s="40" t="s">
        <v>1592</v>
      </c>
    </row>
    <row r="748" spans="19:27" x14ac:dyDescent="0.25">
      <c r="S748" s="10" t="s">
        <v>1593</v>
      </c>
      <c r="T748" s="15">
        <v>13</v>
      </c>
      <c r="U748" s="15">
        <v>10</v>
      </c>
      <c r="V748" s="15">
        <v>1</v>
      </c>
      <c r="W748" s="15">
        <v>30</v>
      </c>
      <c r="X748" s="15">
        <v>37</v>
      </c>
      <c r="Y748" s="15">
        <v>0</v>
      </c>
      <c r="Z748" s="10">
        <f t="shared" si="146"/>
        <v>54</v>
      </c>
      <c r="AA748" s="10" t="s">
        <v>1593</v>
      </c>
    </row>
    <row r="749" spans="19:27" x14ac:dyDescent="0.25">
      <c r="S749" s="40" t="s">
        <v>1594</v>
      </c>
      <c r="T749" s="41">
        <v>35</v>
      </c>
      <c r="U749" s="41">
        <v>511</v>
      </c>
      <c r="V749" s="41">
        <v>78</v>
      </c>
      <c r="W749" s="41">
        <v>222</v>
      </c>
      <c r="X749" s="41">
        <v>867</v>
      </c>
      <c r="Y749" s="41">
        <v>2</v>
      </c>
      <c r="Z749" s="10">
        <f t="shared" ref="Z749" si="147">SUM(T749:W749)+Y749</f>
        <v>848</v>
      </c>
      <c r="AA749" s="40" t="s">
        <v>1594</v>
      </c>
    </row>
    <row r="750" spans="19:27" x14ac:dyDescent="0.25">
      <c r="S750" s="10" t="s">
        <v>1595</v>
      </c>
      <c r="T750" s="15">
        <v>0</v>
      </c>
      <c r="U750" s="15">
        <v>0</v>
      </c>
      <c r="V750" s="15">
        <v>0</v>
      </c>
      <c r="W750" s="15">
        <v>30</v>
      </c>
      <c r="X750" s="15">
        <v>0</v>
      </c>
      <c r="Y750" s="15">
        <v>0</v>
      </c>
      <c r="Z750" s="10">
        <f t="shared" ref="Z750" si="148">SUM(T750:W750)+Y750</f>
        <v>30</v>
      </c>
      <c r="AA750" s="10" t="s">
        <v>1595</v>
      </c>
    </row>
    <row r="751" spans="19:27" x14ac:dyDescent="0.25">
      <c r="T751" s="6">
        <f>SUM(T742:T750)</f>
        <v>49</v>
      </c>
      <c r="U751" s="6">
        <f t="shared" ref="U751:Y751" si="149">SUM(U742:U750)</f>
        <v>527</v>
      </c>
      <c r="V751" s="6">
        <f t="shared" si="149"/>
        <v>80</v>
      </c>
      <c r="W751" s="6">
        <f t="shared" si="149"/>
        <v>306</v>
      </c>
      <c r="X751" s="6">
        <f t="shared" si="149"/>
        <v>905</v>
      </c>
      <c r="Y751" s="6">
        <f t="shared" si="149"/>
        <v>2</v>
      </c>
      <c r="Z751" s="10">
        <f>SUM(T751:W751)+Y751</f>
        <v>964</v>
      </c>
    </row>
    <row r="752" spans="19:27" x14ac:dyDescent="0.25">
      <c r="Z752" s="6">
        <f>SUM(Z742:Z750)</f>
        <v>964</v>
      </c>
    </row>
    <row r="759" spans="1:26" ht="42" customHeight="1" x14ac:dyDescent="0.25">
      <c r="A759" s="27" t="s">
        <v>2237</v>
      </c>
      <c r="B759" s="27" t="s">
        <v>1600</v>
      </c>
      <c r="C759" s="27" t="s">
        <v>1576</v>
      </c>
      <c r="D759" s="90" t="s">
        <v>2147</v>
      </c>
      <c r="E759" s="28" t="s">
        <v>2148</v>
      </c>
      <c r="F759" s="27" t="s">
        <v>2149</v>
      </c>
      <c r="G759" s="27" t="s">
        <v>2150</v>
      </c>
      <c r="H759" s="27" t="s">
        <v>2151</v>
      </c>
      <c r="I759" s="27" t="s">
        <v>2152</v>
      </c>
      <c r="J759" s="27" t="s">
        <v>2271</v>
      </c>
      <c r="K759" s="29" t="s">
        <v>2153</v>
      </c>
      <c r="L759" s="69" t="s">
        <v>2154</v>
      </c>
      <c r="M759" s="12" t="s">
        <v>2291</v>
      </c>
      <c r="S759" s="6" t="s">
        <v>2237</v>
      </c>
    </row>
    <row r="760" spans="1:26" x14ac:dyDescent="0.25">
      <c r="A760" s="27" t="s">
        <v>314</v>
      </c>
      <c r="B760" s="27" t="s">
        <v>458</v>
      </c>
      <c r="C760" s="95">
        <v>1</v>
      </c>
      <c r="D760" s="15">
        <v>1</v>
      </c>
      <c r="E760" s="96">
        <v>0</v>
      </c>
      <c r="F760" s="95">
        <v>0</v>
      </c>
      <c r="G760" s="95">
        <v>0</v>
      </c>
      <c r="H760" s="95">
        <v>1</v>
      </c>
      <c r="I760" s="95">
        <v>0</v>
      </c>
      <c r="J760" s="95">
        <v>0</v>
      </c>
      <c r="K760" s="95">
        <v>0</v>
      </c>
      <c r="L760" s="92">
        <f t="shared" ref="L760:L775" si="150">SUM(E760:K760)</f>
        <v>1</v>
      </c>
      <c r="M760" s="8">
        <v>1</v>
      </c>
      <c r="S760" s="10" t="s">
        <v>2156</v>
      </c>
      <c r="T760" s="10" t="s">
        <v>70</v>
      </c>
      <c r="U760" s="10" t="s">
        <v>85</v>
      </c>
      <c r="V760" s="10" t="s">
        <v>73</v>
      </c>
      <c r="W760" s="10" t="s">
        <v>79</v>
      </c>
      <c r="X760" s="10" t="s">
        <v>82</v>
      </c>
      <c r="Y760" s="10" t="s">
        <v>1577</v>
      </c>
      <c r="Z760" s="10" t="s">
        <v>1578</v>
      </c>
    </row>
    <row r="761" spans="1:26" x14ac:dyDescent="0.25">
      <c r="A761" s="97" t="s">
        <v>1269</v>
      </c>
      <c r="B761" s="97" t="s">
        <v>654</v>
      </c>
      <c r="C761" s="46">
        <v>1</v>
      </c>
      <c r="D761" s="41">
        <v>1</v>
      </c>
      <c r="E761" s="98">
        <v>0</v>
      </c>
      <c r="F761" s="46">
        <v>0</v>
      </c>
      <c r="G761" s="46">
        <v>0</v>
      </c>
      <c r="H761" s="46">
        <v>1</v>
      </c>
      <c r="I761" s="46">
        <v>0</v>
      </c>
      <c r="J761" s="46">
        <v>0</v>
      </c>
      <c r="K761" s="46">
        <v>0</v>
      </c>
      <c r="L761" s="92">
        <f t="shared" si="150"/>
        <v>1</v>
      </c>
      <c r="M761" s="8"/>
      <c r="S761" s="10" t="s">
        <v>1587</v>
      </c>
      <c r="T761" s="15">
        <v>0</v>
      </c>
      <c r="U761" s="15">
        <v>0</v>
      </c>
      <c r="V761" s="15">
        <v>0</v>
      </c>
      <c r="W761" s="15">
        <v>0</v>
      </c>
      <c r="X761" s="15">
        <v>0</v>
      </c>
      <c r="Y761" s="15">
        <v>0</v>
      </c>
      <c r="Z761" s="10">
        <f>SUM(T761:Y761)</f>
        <v>0</v>
      </c>
    </row>
    <row r="762" spans="1:26" x14ac:dyDescent="0.25">
      <c r="A762" s="93" t="s">
        <v>1270</v>
      </c>
      <c r="B762" s="93" t="s">
        <v>654</v>
      </c>
      <c r="C762" s="45">
        <v>1</v>
      </c>
      <c r="D762" s="15">
        <v>1</v>
      </c>
      <c r="E762" s="99">
        <v>0</v>
      </c>
      <c r="F762" s="45">
        <v>0</v>
      </c>
      <c r="G762" s="45">
        <v>0</v>
      </c>
      <c r="H762" s="45">
        <v>1</v>
      </c>
      <c r="I762" s="45">
        <v>0</v>
      </c>
      <c r="J762" s="45">
        <v>0</v>
      </c>
      <c r="K762" s="45">
        <v>0</v>
      </c>
      <c r="L762" s="92">
        <f t="shared" si="150"/>
        <v>1</v>
      </c>
      <c r="M762" s="8"/>
      <c r="S762" s="40" t="s">
        <v>1588</v>
      </c>
      <c r="T762" s="41">
        <v>0</v>
      </c>
      <c r="U762" s="41">
        <v>0</v>
      </c>
      <c r="V762" s="41">
        <v>0</v>
      </c>
      <c r="W762" s="41">
        <v>0</v>
      </c>
      <c r="X762" s="41">
        <v>0</v>
      </c>
      <c r="Y762" s="41">
        <v>0</v>
      </c>
      <c r="Z762" s="10">
        <f t="shared" ref="Z762:Z768" si="151">SUM(T762:Y762)</f>
        <v>0</v>
      </c>
    </row>
    <row r="763" spans="1:26" x14ac:dyDescent="0.25">
      <c r="A763" s="93" t="s">
        <v>1270</v>
      </c>
      <c r="B763" s="93" t="s">
        <v>458</v>
      </c>
      <c r="C763" s="45">
        <v>3</v>
      </c>
      <c r="D763" s="15">
        <v>3</v>
      </c>
      <c r="E763" s="99">
        <v>1</v>
      </c>
      <c r="F763" s="45">
        <v>0</v>
      </c>
      <c r="G763" s="45">
        <v>0</v>
      </c>
      <c r="H763" s="45">
        <v>2</v>
      </c>
      <c r="I763" s="45">
        <v>0</v>
      </c>
      <c r="J763" s="45">
        <v>0</v>
      </c>
      <c r="K763" s="45">
        <v>0</v>
      </c>
      <c r="L763" s="92">
        <f t="shared" si="150"/>
        <v>3</v>
      </c>
      <c r="M763" s="8">
        <v>5</v>
      </c>
      <c r="S763" s="10" t="s">
        <v>1589</v>
      </c>
      <c r="T763" s="15">
        <v>0</v>
      </c>
      <c r="U763" s="15">
        <v>0</v>
      </c>
      <c r="V763" s="15">
        <v>0</v>
      </c>
      <c r="W763" s="15">
        <v>1</v>
      </c>
      <c r="X763" s="15">
        <v>0</v>
      </c>
      <c r="Y763" s="15">
        <v>0</v>
      </c>
      <c r="Z763" s="10">
        <f t="shared" si="151"/>
        <v>1</v>
      </c>
    </row>
    <row r="764" spans="1:26" x14ac:dyDescent="0.25">
      <c r="A764" s="91" t="s">
        <v>1271</v>
      </c>
      <c r="B764" s="91" t="s">
        <v>654</v>
      </c>
      <c r="C764" s="49">
        <v>3</v>
      </c>
      <c r="D764" s="41">
        <v>3</v>
      </c>
      <c r="E764" s="49">
        <v>1</v>
      </c>
      <c r="F764" s="49">
        <v>0</v>
      </c>
      <c r="G764" s="49">
        <v>0</v>
      </c>
      <c r="H764" s="49">
        <v>2</v>
      </c>
      <c r="I764" s="49">
        <v>0</v>
      </c>
      <c r="J764" s="49">
        <v>0</v>
      </c>
      <c r="K764" s="49">
        <v>0</v>
      </c>
      <c r="L764" s="92">
        <f t="shared" si="150"/>
        <v>3</v>
      </c>
      <c r="M764" s="8"/>
      <c r="S764" s="40" t="s">
        <v>1590</v>
      </c>
      <c r="T764" s="41">
        <v>0</v>
      </c>
      <c r="U764" s="41">
        <v>0</v>
      </c>
      <c r="V764" s="41">
        <v>0</v>
      </c>
      <c r="W764" s="41">
        <v>1</v>
      </c>
      <c r="X764" s="41">
        <v>0</v>
      </c>
      <c r="Y764" s="41">
        <v>0</v>
      </c>
      <c r="Z764" s="10">
        <f t="shared" si="151"/>
        <v>1</v>
      </c>
    </row>
    <row r="765" spans="1:26" x14ac:dyDescent="0.25">
      <c r="A765" s="91" t="s">
        <v>1271</v>
      </c>
      <c r="B765" s="91" t="s">
        <v>1305</v>
      </c>
      <c r="C765" s="49">
        <v>1</v>
      </c>
      <c r="D765" s="41">
        <v>1</v>
      </c>
      <c r="E765" s="49">
        <v>0</v>
      </c>
      <c r="F765" s="49">
        <v>0</v>
      </c>
      <c r="G765" s="49">
        <v>0</v>
      </c>
      <c r="H765" s="49">
        <v>1</v>
      </c>
      <c r="I765" s="49">
        <v>0</v>
      </c>
      <c r="J765" s="49">
        <v>0</v>
      </c>
      <c r="K765" s="49">
        <v>0</v>
      </c>
      <c r="L765" s="92">
        <f t="shared" si="150"/>
        <v>1</v>
      </c>
      <c r="M765" s="8"/>
      <c r="S765" s="10" t="s">
        <v>1591</v>
      </c>
      <c r="T765" s="15">
        <v>1</v>
      </c>
      <c r="U765" s="15">
        <v>0</v>
      </c>
      <c r="V765" s="15">
        <v>0</v>
      </c>
      <c r="W765" s="15">
        <v>3</v>
      </c>
      <c r="X765" s="15">
        <v>0</v>
      </c>
      <c r="Y765" s="15">
        <v>0</v>
      </c>
      <c r="Z765" s="10">
        <f t="shared" si="151"/>
        <v>4</v>
      </c>
    </row>
    <row r="766" spans="1:26" x14ac:dyDescent="0.25">
      <c r="A766" s="91" t="s">
        <v>1271</v>
      </c>
      <c r="B766" s="91" t="s">
        <v>458</v>
      </c>
      <c r="C766" s="49">
        <v>31</v>
      </c>
      <c r="D766" s="41">
        <v>29</v>
      </c>
      <c r="E766" s="49">
        <v>4</v>
      </c>
      <c r="F766" s="49">
        <v>3</v>
      </c>
      <c r="G766" s="49">
        <v>1</v>
      </c>
      <c r="H766" s="49">
        <v>11</v>
      </c>
      <c r="I766" s="49">
        <v>8</v>
      </c>
      <c r="J766" s="49">
        <v>2</v>
      </c>
      <c r="K766" s="49">
        <v>0</v>
      </c>
      <c r="L766" s="92">
        <f t="shared" si="150"/>
        <v>29</v>
      </c>
      <c r="M766" s="8">
        <v>33</v>
      </c>
      <c r="S766" s="40" t="s">
        <v>1592</v>
      </c>
      <c r="T766" s="41">
        <v>5</v>
      </c>
      <c r="U766" s="41">
        <v>3</v>
      </c>
      <c r="V766" s="41">
        <v>1</v>
      </c>
      <c r="W766" s="41">
        <v>14</v>
      </c>
      <c r="X766" s="41">
        <v>8</v>
      </c>
      <c r="Y766" s="41">
        <v>2</v>
      </c>
      <c r="Z766" s="10">
        <f t="shared" si="151"/>
        <v>33</v>
      </c>
    </row>
    <row r="767" spans="1:26" x14ac:dyDescent="0.25">
      <c r="A767" s="93" t="s">
        <v>264</v>
      </c>
      <c r="B767" s="93" t="s">
        <v>654</v>
      </c>
      <c r="C767" s="50">
        <v>24</v>
      </c>
      <c r="D767" s="15">
        <v>24</v>
      </c>
      <c r="E767" s="50">
        <v>5</v>
      </c>
      <c r="F767" s="50">
        <v>3</v>
      </c>
      <c r="G767" s="50">
        <v>1</v>
      </c>
      <c r="H767" s="50">
        <v>12</v>
      </c>
      <c r="I767" s="50">
        <v>1</v>
      </c>
      <c r="J767" s="50">
        <v>2</v>
      </c>
      <c r="K767" s="50">
        <v>0</v>
      </c>
      <c r="L767" s="92">
        <f t="shared" si="150"/>
        <v>24</v>
      </c>
      <c r="M767" s="8"/>
      <c r="S767" s="10" t="s">
        <v>1593</v>
      </c>
      <c r="T767" s="15">
        <v>17</v>
      </c>
      <c r="U767" s="15">
        <v>20</v>
      </c>
      <c r="V767" s="15">
        <v>3</v>
      </c>
      <c r="W767" s="15">
        <v>32</v>
      </c>
      <c r="X767" s="15">
        <v>59</v>
      </c>
      <c r="Y767" s="15">
        <v>2</v>
      </c>
      <c r="Z767" s="10">
        <f t="shared" si="151"/>
        <v>133</v>
      </c>
    </row>
    <row r="768" spans="1:26" x14ac:dyDescent="0.25">
      <c r="A768" s="93" t="s">
        <v>264</v>
      </c>
      <c r="B768" s="93" t="s">
        <v>479</v>
      </c>
      <c r="C768" s="50">
        <v>4</v>
      </c>
      <c r="D768" s="15">
        <v>4</v>
      </c>
      <c r="E768" s="50">
        <v>0</v>
      </c>
      <c r="F768" s="50">
        <v>0</v>
      </c>
      <c r="G768" s="50">
        <v>0</v>
      </c>
      <c r="H768" s="50">
        <v>1</v>
      </c>
      <c r="I768" s="50">
        <v>3</v>
      </c>
      <c r="J768" s="50">
        <v>0</v>
      </c>
      <c r="K768" s="50">
        <v>0</v>
      </c>
      <c r="L768" s="92">
        <f t="shared" si="150"/>
        <v>4</v>
      </c>
      <c r="M768" s="8"/>
      <c r="S768" s="40" t="s">
        <v>1594</v>
      </c>
      <c r="T768" s="41">
        <v>66</v>
      </c>
      <c r="U768" s="41">
        <v>193</v>
      </c>
      <c r="V768" s="41">
        <v>78</v>
      </c>
      <c r="W768" s="41">
        <v>118</v>
      </c>
      <c r="X768" s="41">
        <v>599</v>
      </c>
      <c r="Y768" s="41">
        <v>14</v>
      </c>
      <c r="Z768" s="10">
        <f t="shared" si="151"/>
        <v>1068</v>
      </c>
    </row>
    <row r="769" spans="1:27" x14ac:dyDescent="0.25">
      <c r="A769" s="93" t="s">
        <v>264</v>
      </c>
      <c r="B769" s="93" t="s">
        <v>650</v>
      </c>
      <c r="C769" s="50">
        <v>1</v>
      </c>
      <c r="D769" s="15">
        <v>1</v>
      </c>
      <c r="E769" s="50">
        <v>0</v>
      </c>
      <c r="F769" s="50">
        <v>1</v>
      </c>
      <c r="G769" s="50">
        <v>0</v>
      </c>
      <c r="H769" s="50">
        <v>0</v>
      </c>
      <c r="I769" s="50">
        <v>0</v>
      </c>
      <c r="J769" s="50">
        <v>0</v>
      </c>
      <c r="K769" s="50">
        <v>0</v>
      </c>
      <c r="L769" s="92">
        <f t="shared" si="150"/>
        <v>1</v>
      </c>
      <c r="M769" s="8"/>
      <c r="T769" s="6">
        <f>SUM(T761:T768)</f>
        <v>89</v>
      </c>
      <c r="U769" s="6">
        <f t="shared" ref="U769:Y769" si="152">SUM(U761:U768)</f>
        <v>216</v>
      </c>
      <c r="V769" s="6">
        <f t="shared" si="152"/>
        <v>82</v>
      </c>
      <c r="W769" s="6">
        <f t="shared" si="152"/>
        <v>169</v>
      </c>
      <c r="X769" s="6">
        <f t="shared" si="152"/>
        <v>666</v>
      </c>
      <c r="Y769" s="6">
        <f t="shared" si="152"/>
        <v>18</v>
      </c>
      <c r="Z769" s="10">
        <f>SUM(T769:Y769)</f>
        <v>1240</v>
      </c>
    </row>
    <row r="770" spans="1:27" x14ac:dyDescent="0.25">
      <c r="A770" s="93" t="s">
        <v>264</v>
      </c>
      <c r="B770" s="93" t="s">
        <v>458</v>
      </c>
      <c r="C770" s="50">
        <v>106</v>
      </c>
      <c r="D770" s="15">
        <v>104</v>
      </c>
      <c r="E770" s="50">
        <v>12</v>
      </c>
      <c r="F770" s="50">
        <v>16</v>
      </c>
      <c r="G770" s="50">
        <v>2</v>
      </c>
      <c r="H770" s="50">
        <v>19</v>
      </c>
      <c r="I770" s="50">
        <v>55</v>
      </c>
      <c r="J770" s="50">
        <v>0</v>
      </c>
      <c r="K770" s="50">
        <v>0</v>
      </c>
      <c r="L770" s="92">
        <f t="shared" si="150"/>
        <v>104</v>
      </c>
      <c r="M770" s="8">
        <f>SUM(L767:L770)</f>
        <v>133</v>
      </c>
    </row>
    <row r="771" spans="1:27" x14ac:dyDescent="0.25">
      <c r="A771" s="91" t="s">
        <v>154</v>
      </c>
      <c r="B771" s="91" t="s">
        <v>654</v>
      </c>
      <c r="C771" s="49">
        <v>71</v>
      </c>
      <c r="D771" s="41">
        <v>69</v>
      </c>
      <c r="E771" s="49">
        <v>17</v>
      </c>
      <c r="F771" s="49">
        <v>19</v>
      </c>
      <c r="G771" s="49">
        <v>2</v>
      </c>
      <c r="H771" s="49">
        <v>27</v>
      </c>
      <c r="I771" s="49">
        <v>2</v>
      </c>
      <c r="J771" s="49">
        <v>2</v>
      </c>
      <c r="K771" s="49">
        <v>0</v>
      </c>
      <c r="L771" s="92">
        <f t="shared" si="150"/>
        <v>69</v>
      </c>
      <c r="M771" s="8"/>
    </row>
    <row r="772" spans="1:27" x14ac:dyDescent="0.25">
      <c r="A772" s="91" t="s">
        <v>154</v>
      </c>
      <c r="B772" s="91" t="s">
        <v>479</v>
      </c>
      <c r="C772" s="49">
        <v>115</v>
      </c>
      <c r="D772" s="41">
        <v>93</v>
      </c>
      <c r="E772" s="49">
        <v>3</v>
      </c>
      <c r="F772" s="49">
        <v>40</v>
      </c>
      <c r="G772" s="49">
        <v>7</v>
      </c>
      <c r="H772" s="49">
        <v>30</v>
      </c>
      <c r="I772" s="49">
        <v>5</v>
      </c>
      <c r="J772" s="49">
        <v>8</v>
      </c>
      <c r="K772" s="49">
        <v>0</v>
      </c>
      <c r="L772" s="92">
        <f t="shared" si="150"/>
        <v>93</v>
      </c>
      <c r="M772" s="8"/>
      <c r="S772" s="10" t="s">
        <v>2158</v>
      </c>
      <c r="T772" s="10" t="s">
        <v>70</v>
      </c>
      <c r="U772" s="10" t="s">
        <v>85</v>
      </c>
      <c r="V772" s="10" t="s">
        <v>73</v>
      </c>
      <c r="W772" s="10" t="s">
        <v>79</v>
      </c>
      <c r="X772" s="10" t="s">
        <v>82</v>
      </c>
      <c r="Y772" s="10" t="s">
        <v>1577</v>
      </c>
      <c r="Z772" s="10" t="s">
        <v>1578</v>
      </c>
    </row>
    <row r="773" spans="1:27" x14ac:dyDescent="0.25">
      <c r="A773" s="91" t="s">
        <v>154</v>
      </c>
      <c r="B773" s="91" t="s">
        <v>650</v>
      </c>
      <c r="C773" s="49">
        <v>9</v>
      </c>
      <c r="D773" s="41">
        <v>8</v>
      </c>
      <c r="E773" s="49">
        <v>1</v>
      </c>
      <c r="F773" s="49">
        <v>6</v>
      </c>
      <c r="G773" s="49">
        <v>1</v>
      </c>
      <c r="H773" s="49">
        <v>0</v>
      </c>
      <c r="I773" s="49">
        <v>0</v>
      </c>
      <c r="J773" s="49">
        <v>0</v>
      </c>
      <c r="K773" s="49">
        <v>0</v>
      </c>
      <c r="L773" s="92">
        <f t="shared" si="150"/>
        <v>8</v>
      </c>
      <c r="M773" s="8"/>
      <c r="S773" s="10" t="s">
        <v>1587</v>
      </c>
      <c r="T773" s="15">
        <v>0</v>
      </c>
      <c r="U773" s="15">
        <v>0</v>
      </c>
      <c r="V773" s="15">
        <v>0</v>
      </c>
      <c r="W773" s="15">
        <v>0</v>
      </c>
      <c r="X773" s="15">
        <v>0</v>
      </c>
      <c r="Y773" s="15">
        <v>0</v>
      </c>
      <c r="Z773" s="10">
        <f>SUM(T773:Y773)</f>
        <v>0</v>
      </c>
    </row>
    <row r="774" spans="1:27" x14ac:dyDescent="0.25">
      <c r="A774" s="91" t="s">
        <v>154</v>
      </c>
      <c r="B774" s="91" t="s">
        <v>1305</v>
      </c>
      <c r="C774" s="49">
        <v>7</v>
      </c>
      <c r="D774" s="41">
        <v>7</v>
      </c>
      <c r="E774" s="49">
        <v>3</v>
      </c>
      <c r="F774" s="49">
        <v>3</v>
      </c>
      <c r="G774" s="49">
        <v>0</v>
      </c>
      <c r="H774" s="49">
        <v>1</v>
      </c>
      <c r="I774" s="49">
        <v>0</v>
      </c>
      <c r="J774" s="49">
        <v>0</v>
      </c>
      <c r="K774" s="49">
        <v>0</v>
      </c>
      <c r="L774" s="92">
        <f t="shared" si="150"/>
        <v>7</v>
      </c>
      <c r="M774" s="8"/>
      <c r="S774" s="40" t="s">
        <v>1588</v>
      </c>
      <c r="T774" s="41">
        <v>0</v>
      </c>
      <c r="U774" s="41">
        <v>0</v>
      </c>
      <c r="V774" s="41">
        <v>0</v>
      </c>
      <c r="W774" s="44">
        <v>0</v>
      </c>
      <c r="X774" s="41">
        <v>0</v>
      </c>
      <c r="Y774" s="41">
        <v>0</v>
      </c>
      <c r="Z774" s="10">
        <f t="shared" ref="Z774:Z780" si="153">SUM(T774:Y774)</f>
        <v>0</v>
      </c>
    </row>
    <row r="775" spans="1:27" x14ac:dyDescent="0.25">
      <c r="A775" s="91" t="s">
        <v>154</v>
      </c>
      <c r="B775" s="91" t="s">
        <v>458</v>
      </c>
      <c r="C775" s="49">
        <v>901</v>
      </c>
      <c r="D775" s="41">
        <v>891</v>
      </c>
      <c r="E775" s="49">
        <v>42</v>
      </c>
      <c r="F775" s="49">
        <v>125</v>
      </c>
      <c r="G775" s="49">
        <v>68</v>
      </c>
      <c r="H775" s="49">
        <v>60</v>
      </c>
      <c r="I775" s="49">
        <v>592</v>
      </c>
      <c r="J775" s="49">
        <v>4</v>
      </c>
      <c r="K775" s="49">
        <v>0</v>
      </c>
      <c r="L775" s="92">
        <f t="shared" si="150"/>
        <v>891</v>
      </c>
      <c r="M775" s="8">
        <f>SUM(L771:L775)</f>
        <v>1068</v>
      </c>
      <c r="S775" s="10" t="s">
        <v>1589</v>
      </c>
      <c r="T775" s="45">
        <v>0</v>
      </c>
      <c r="U775" s="45">
        <v>0</v>
      </c>
      <c r="V775" s="45">
        <v>0</v>
      </c>
      <c r="W775" s="15">
        <v>0</v>
      </c>
      <c r="X775" s="45">
        <v>0</v>
      </c>
      <c r="Y775" s="45">
        <v>0</v>
      </c>
      <c r="Z775" s="10">
        <f t="shared" si="153"/>
        <v>0</v>
      </c>
    </row>
    <row r="776" spans="1:27" x14ac:dyDescent="0.25">
      <c r="A776" s="31" t="s">
        <v>2159</v>
      </c>
      <c r="B776" s="94"/>
      <c r="C776" s="94">
        <f t="shared" ref="C776:D776" si="154">SUM(C760:C775)</f>
        <v>1279</v>
      </c>
      <c r="D776" s="94">
        <f t="shared" si="154"/>
        <v>1240</v>
      </c>
      <c r="E776" s="94">
        <f>SUM(E760:E775)</f>
        <v>89</v>
      </c>
      <c r="F776" s="94">
        <f t="shared" ref="F776:L776" si="155">SUM(F760:F775)</f>
        <v>216</v>
      </c>
      <c r="G776" s="94">
        <f t="shared" si="155"/>
        <v>82</v>
      </c>
      <c r="H776" s="94">
        <f t="shared" si="155"/>
        <v>169</v>
      </c>
      <c r="I776" s="94">
        <f t="shared" si="155"/>
        <v>666</v>
      </c>
      <c r="J776" s="94">
        <f t="shared" si="155"/>
        <v>18</v>
      </c>
      <c r="K776" s="94">
        <f t="shared" si="155"/>
        <v>0</v>
      </c>
      <c r="L776" s="94">
        <f t="shared" si="155"/>
        <v>1240</v>
      </c>
      <c r="M776" s="8">
        <f>SUM(M760:M775)</f>
        <v>1240</v>
      </c>
      <c r="S776" s="40" t="s">
        <v>1590</v>
      </c>
      <c r="T776" s="46">
        <v>0</v>
      </c>
      <c r="U776" s="46">
        <v>0</v>
      </c>
      <c r="V776" s="46">
        <v>0</v>
      </c>
      <c r="W776" s="46">
        <v>1</v>
      </c>
      <c r="X776" s="46">
        <v>0</v>
      </c>
      <c r="Y776" s="46">
        <v>0</v>
      </c>
      <c r="Z776" s="10">
        <f t="shared" si="153"/>
        <v>1</v>
      </c>
    </row>
    <row r="777" spans="1:27" x14ac:dyDescent="0.25">
      <c r="I777" s="6" t="s">
        <v>2292</v>
      </c>
      <c r="S777" s="47" t="s">
        <v>1591</v>
      </c>
      <c r="T777" s="48">
        <v>0</v>
      </c>
      <c r="U777" s="48">
        <v>0</v>
      </c>
      <c r="V777" s="48">
        <v>0</v>
      </c>
      <c r="W777" s="48">
        <v>1</v>
      </c>
      <c r="X777" s="48">
        <v>0</v>
      </c>
      <c r="Y777" s="48">
        <v>0</v>
      </c>
      <c r="Z777" s="47">
        <f t="shared" si="153"/>
        <v>1</v>
      </c>
    </row>
    <row r="778" spans="1:27" x14ac:dyDescent="0.25">
      <c r="S778" s="40" t="s">
        <v>1592</v>
      </c>
      <c r="T778" s="49">
        <v>1</v>
      </c>
      <c r="U778" s="49">
        <v>0</v>
      </c>
      <c r="V778" s="49">
        <v>0</v>
      </c>
      <c r="W778" s="49">
        <v>2</v>
      </c>
      <c r="X778" s="49">
        <v>0</v>
      </c>
      <c r="Y778" s="49">
        <v>0</v>
      </c>
      <c r="Z778" s="10">
        <f t="shared" si="153"/>
        <v>3</v>
      </c>
    </row>
    <row r="779" spans="1:27" x14ac:dyDescent="0.25">
      <c r="S779" s="10" t="s">
        <v>1593</v>
      </c>
      <c r="T779" s="50">
        <v>5</v>
      </c>
      <c r="U779" s="50">
        <v>3</v>
      </c>
      <c r="V779" s="50">
        <v>1</v>
      </c>
      <c r="W779" s="50">
        <v>12</v>
      </c>
      <c r="X779" s="50">
        <v>1</v>
      </c>
      <c r="Y779" s="50">
        <v>2</v>
      </c>
      <c r="Z779" s="10">
        <f t="shared" si="153"/>
        <v>24</v>
      </c>
    </row>
    <row r="780" spans="1:27" x14ac:dyDescent="0.25">
      <c r="S780" s="40" t="s">
        <v>1594</v>
      </c>
      <c r="T780" s="49">
        <v>17</v>
      </c>
      <c r="U780" s="49">
        <v>19</v>
      </c>
      <c r="V780" s="49">
        <v>2</v>
      </c>
      <c r="W780" s="49">
        <v>27</v>
      </c>
      <c r="X780" s="49">
        <v>2</v>
      </c>
      <c r="Y780" s="49">
        <v>2</v>
      </c>
      <c r="Z780" s="10">
        <f t="shared" si="153"/>
        <v>69</v>
      </c>
      <c r="AA780" s="6">
        <f>SUM(Z773:Z780)</f>
        <v>98</v>
      </c>
    </row>
    <row r="781" spans="1:27" x14ac:dyDescent="0.25">
      <c r="T781" s="75">
        <f>SUM(T773:T780)</f>
        <v>23</v>
      </c>
      <c r="U781" s="75">
        <f t="shared" ref="U781:Y781" si="156">SUM(U773:U780)</f>
        <v>22</v>
      </c>
      <c r="V781" s="75">
        <f t="shared" si="156"/>
        <v>3</v>
      </c>
      <c r="W781" s="75">
        <f t="shared" si="156"/>
        <v>43</v>
      </c>
      <c r="X781" s="75">
        <f t="shared" si="156"/>
        <v>3</v>
      </c>
      <c r="Y781" s="75">
        <f t="shared" si="156"/>
        <v>4</v>
      </c>
      <c r="Z781" s="47">
        <f>SUM(T781:Y781)</f>
        <v>98</v>
      </c>
    </row>
    <row r="786" spans="19:27" x14ac:dyDescent="0.25">
      <c r="S786" s="10" t="s">
        <v>2161</v>
      </c>
      <c r="T786" s="10" t="s">
        <v>70</v>
      </c>
      <c r="U786" s="10" t="s">
        <v>85</v>
      </c>
      <c r="V786" s="10" t="s">
        <v>73</v>
      </c>
      <c r="W786" s="10" t="s">
        <v>79</v>
      </c>
      <c r="X786" s="10" t="s">
        <v>82</v>
      </c>
      <c r="Y786" s="10" t="s">
        <v>1577</v>
      </c>
      <c r="Z786" s="10" t="s">
        <v>2162</v>
      </c>
    </row>
    <row r="787" spans="19:27" x14ac:dyDescent="0.25">
      <c r="S787" s="10" t="s">
        <v>1587</v>
      </c>
      <c r="T787" s="15">
        <v>0</v>
      </c>
      <c r="U787" s="15">
        <v>0</v>
      </c>
      <c r="V787" s="15">
        <v>0</v>
      </c>
      <c r="W787" s="15">
        <v>0</v>
      </c>
      <c r="X787" s="15">
        <v>0</v>
      </c>
      <c r="Y787" s="15">
        <v>0</v>
      </c>
      <c r="Z787" s="10">
        <f>SUM(T787:W787)+Y787</f>
        <v>0</v>
      </c>
      <c r="AA787" s="10" t="s">
        <v>1587</v>
      </c>
    </row>
    <row r="788" spans="19:27" x14ac:dyDescent="0.25">
      <c r="S788" s="40" t="s">
        <v>1588</v>
      </c>
      <c r="T788" s="41">
        <v>0</v>
      </c>
      <c r="U788" s="41">
        <v>0</v>
      </c>
      <c r="V788" s="41">
        <v>0</v>
      </c>
      <c r="W788" s="41">
        <v>0</v>
      </c>
      <c r="X788" s="41">
        <v>0</v>
      </c>
      <c r="Y788" s="41">
        <v>0</v>
      </c>
      <c r="Z788" s="10">
        <f t="shared" ref="Z788:Z793" si="157">SUM(T788:W788)+Y788</f>
        <v>0</v>
      </c>
      <c r="AA788" s="40" t="s">
        <v>1588</v>
      </c>
    </row>
    <row r="789" spans="19:27" x14ac:dyDescent="0.25">
      <c r="S789" s="10" t="s">
        <v>1589</v>
      </c>
      <c r="T789" s="15">
        <v>0</v>
      </c>
      <c r="U789" s="15">
        <v>0</v>
      </c>
      <c r="V789" s="15">
        <v>0</v>
      </c>
      <c r="W789" s="15">
        <v>1</v>
      </c>
      <c r="X789" s="15">
        <v>0</v>
      </c>
      <c r="Y789" s="15">
        <v>0</v>
      </c>
      <c r="Z789" s="10">
        <f t="shared" si="157"/>
        <v>1</v>
      </c>
      <c r="AA789" s="10" t="s">
        <v>1589</v>
      </c>
    </row>
    <row r="790" spans="19:27" x14ac:dyDescent="0.25">
      <c r="S790" s="40" t="s">
        <v>1590</v>
      </c>
      <c r="T790" s="41">
        <v>0</v>
      </c>
      <c r="U790" s="41">
        <v>0</v>
      </c>
      <c r="V790" s="41">
        <v>0</v>
      </c>
      <c r="W790" s="41">
        <v>0</v>
      </c>
      <c r="X790" s="41">
        <v>0</v>
      </c>
      <c r="Y790" s="41">
        <v>0</v>
      </c>
      <c r="Z790" s="10">
        <f t="shared" si="157"/>
        <v>0</v>
      </c>
      <c r="AA790" s="40" t="s">
        <v>1590</v>
      </c>
    </row>
    <row r="791" spans="19:27" x14ac:dyDescent="0.25">
      <c r="S791" s="10" t="s">
        <v>1591</v>
      </c>
      <c r="T791" s="15">
        <v>1</v>
      </c>
      <c r="U791" s="15">
        <v>0</v>
      </c>
      <c r="V791" s="15">
        <v>0</v>
      </c>
      <c r="W791" s="15">
        <v>2</v>
      </c>
      <c r="X791" s="15">
        <v>0</v>
      </c>
      <c r="Y791" s="15">
        <v>0</v>
      </c>
      <c r="Z791" s="10">
        <f t="shared" si="157"/>
        <v>3</v>
      </c>
      <c r="AA791" s="10" t="s">
        <v>1591</v>
      </c>
    </row>
    <row r="792" spans="19:27" x14ac:dyDescent="0.25">
      <c r="S792" s="40" t="s">
        <v>1592</v>
      </c>
      <c r="T792" s="41">
        <v>4</v>
      </c>
      <c r="U792" s="41">
        <v>3</v>
      </c>
      <c r="V792" s="41">
        <v>1</v>
      </c>
      <c r="W792" s="41">
        <v>12</v>
      </c>
      <c r="X792" s="41">
        <v>8</v>
      </c>
      <c r="Y792" s="41">
        <v>2</v>
      </c>
      <c r="Z792" s="10">
        <f t="shared" si="157"/>
        <v>22</v>
      </c>
      <c r="AA792" s="40" t="s">
        <v>1592</v>
      </c>
    </row>
    <row r="793" spans="19:27" x14ac:dyDescent="0.25">
      <c r="S793" s="10" t="s">
        <v>1593</v>
      </c>
      <c r="T793" s="15">
        <v>12</v>
      </c>
      <c r="U793" s="15">
        <v>17</v>
      </c>
      <c r="V793" s="15">
        <v>2</v>
      </c>
      <c r="W793" s="15">
        <v>20</v>
      </c>
      <c r="X793" s="15">
        <v>58</v>
      </c>
      <c r="Y793" s="15">
        <v>0</v>
      </c>
      <c r="Z793" s="10">
        <f t="shared" si="157"/>
        <v>51</v>
      </c>
      <c r="AA793" s="10" t="s">
        <v>1593</v>
      </c>
    </row>
    <row r="794" spans="19:27" x14ac:dyDescent="0.25">
      <c r="S794" s="40" t="s">
        <v>1594</v>
      </c>
      <c r="T794" s="41">
        <v>49</v>
      </c>
      <c r="U794" s="41">
        <v>174</v>
      </c>
      <c r="V794" s="41">
        <v>76</v>
      </c>
      <c r="W794" s="41">
        <v>91</v>
      </c>
      <c r="X794" s="41">
        <v>597</v>
      </c>
      <c r="Y794" s="41">
        <v>12</v>
      </c>
      <c r="Z794" s="10">
        <f t="shared" ref="Z794" si="158">SUM(T794:W794)+Y794</f>
        <v>402</v>
      </c>
      <c r="AA794" s="40" t="s">
        <v>1594</v>
      </c>
    </row>
    <row r="795" spans="19:27" x14ac:dyDescent="0.25">
      <c r="T795" s="6">
        <f>SUM(T787:T794)</f>
        <v>66</v>
      </c>
      <c r="U795" s="6">
        <f t="shared" ref="U795:Y795" si="159">SUM(U787:U794)</f>
        <v>194</v>
      </c>
      <c r="V795" s="6">
        <f t="shared" si="159"/>
        <v>79</v>
      </c>
      <c r="W795" s="6">
        <f t="shared" si="159"/>
        <v>126</v>
      </c>
      <c r="X795" s="6">
        <f t="shared" si="159"/>
        <v>663</v>
      </c>
      <c r="Y795" s="6">
        <f t="shared" si="159"/>
        <v>14</v>
      </c>
      <c r="Z795" s="10">
        <f>SUM(T795:W795)+Y795</f>
        <v>479</v>
      </c>
    </row>
    <row r="807" spans="1:26" ht="39.6" x14ac:dyDescent="0.25">
      <c r="A807" s="27" t="s">
        <v>2236</v>
      </c>
      <c r="B807" s="27" t="s">
        <v>1600</v>
      </c>
      <c r="C807" s="27" t="s">
        <v>1576</v>
      </c>
      <c r="D807" s="90" t="s">
        <v>2147</v>
      </c>
      <c r="E807" s="28" t="s">
        <v>2148</v>
      </c>
      <c r="F807" s="27" t="s">
        <v>2149</v>
      </c>
      <c r="G807" s="27" t="s">
        <v>2150</v>
      </c>
      <c r="H807" s="27" t="s">
        <v>2151</v>
      </c>
      <c r="I807" s="27" t="s">
        <v>2152</v>
      </c>
      <c r="J807" s="27" t="s">
        <v>2271</v>
      </c>
      <c r="K807" s="29" t="s">
        <v>2153</v>
      </c>
      <c r="L807" s="69" t="s">
        <v>2154</v>
      </c>
      <c r="M807" s="12" t="s">
        <v>2293</v>
      </c>
      <c r="S807" s="6" t="s">
        <v>2236</v>
      </c>
    </row>
    <row r="808" spans="1:26" x14ac:dyDescent="0.25">
      <c r="A808" s="27" t="s">
        <v>314</v>
      </c>
      <c r="B808" s="27" t="s">
        <v>479</v>
      </c>
      <c r="C808" s="95">
        <v>2</v>
      </c>
      <c r="D808" s="15">
        <v>2</v>
      </c>
      <c r="E808" s="96">
        <v>0</v>
      </c>
      <c r="F808" s="95">
        <v>0</v>
      </c>
      <c r="G808" s="95">
        <v>0</v>
      </c>
      <c r="H808" s="95">
        <v>2</v>
      </c>
      <c r="I808" s="95">
        <v>0</v>
      </c>
      <c r="J808" s="95">
        <v>0</v>
      </c>
      <c r="K808" s="95">
        <v>0</v>
      </c>
      <c r="L808" s="92">
        <f t="shared" ref="L808:L818" si="160">SUM(E808:K808)</f>
        <v>2</v>
      </c>
      <c r="M808" s="35"/>
      <c r="S808" s="10" t="s">
        <v>2156</v>
      </c>
      <c r="T808" s="10" t="s">
        <v>70</v>
      </c>
      <c r="U808" s="10" t="s">
        <v>85</v>
      </c>
      <c r="V808" s="10" t="s">
        <v>73</v>
      </c>
      <c r="W808" s="10" t="s">
        <v>79</v>
      </c>
      <c r="X808" s="10" t="s">
        <v>82</v>
      </c>
      <c r="Y808" s="10" t="s">
        <v>1577</v>
      </c>
      <c r="Z808" s="10" t="s">
        <v>1578</v>
      </c>
    </row>
    <row r="809" spans="1:26" x14ac:dyDescent="0.25">
      <c r="A809" s="27" t="s">
        <v>314</v>
      </c>
      <c r="B809" s="27" t="s">
        <v>458</v>
      </c>
      <c r="C809" s="95">
        <v>3</v>
      </c>
      <c r="D809" s="15">
        <v>3</v>
      </c>
      <c r="E809" s="96">
        <v>0</v>
      </c>
      <c r="F809" s="95">
        <v>1</v>
      </c>
      <c r="G809" s="95">
        <v>0</v>
      </c>
      <c r="H809" s="95">
        <v>2</v>
      </c>
      <c r="I809" s="95">
        <v>0</v>
      </c>
      <c r="J809" s="95">
        <v>0</v>
      </c>
      <c r="K809" s="95">
        <v>0</v>
      </c>
      <c r="L809" s="92">
        <f t="shared" si="160"/>
        <v>3</v>
      </c>
      <c r="M809" s="8">
        <v>5</v>
      </c>
      <c r="S809" s="10" t="s">
        <v>1587</v>
      </c>
      <c r="T809" s="15">
        <v>0</v>
      </c>
      <c r="U809" s="15">
        <v>0</v>
      </c>
      <c r="V809" s="15">
        <v>0</v>
      </c>
      <c r="W809" s="15">
        <v>0</v>
      </c>
      <c r="X809" s="15">
        <v>0</v>
      </c>
      <c r="Y809" s="15">
        <v>0</v>
      </c>
      <c r="Z809" s="10">
        <f>SUM(T809:Y809)</f>
        <v>0</v>
      </c>
    </row>
    <row r="810" spans="1:26" x14ac:dyDescent="0.25">
      <c r="A810" s="97" t="s">
        <v>1269</v>
      </c>
      <c r="B810" s="97" t="s">
        <v>654</v>
      </c>
      <c r="C810" s="46">
        <v>4</v>
      </c>
      <c r="D810" s="41">
        <v>4</v>
      </c>
      <c r="E810" s="98">
        <v>0</v>
      </c>
      <c r="F810" s="46">
        <v>1</v>
      </c>
      <c r="G810" s="46">
        <v>0</v>
      </c>
      <c r="H810" s="46">
        <v>3</v>
      </c>
      <c r="I810" s="46">
        <v>0</v>
      </c>
      <c r="J810" s="46">
        <v>0</v>
      </c>
      <c r="K810" s="46">
        <v>0</v>
      </c>
      <c r="L810" s="92">
        <f t="shared" si="160"/>
        <v>4</v>
      </c>
      <c r="M810" s="8"/>
      <c r="S810" s="40" t="s">
        <v>1588</v>
      </c>
      <c r="T810" s="41">
        <v>0</v>
      </c>
      <c r="U810" s="41">
        <v>0</v>
      </c>
      <c r="V810" s="41">
        <v>0</v>
      </c>
      <c r="W810" s="41">
        <v>0</v>
      </c>
      <c r="X810" s="41">
        <v>0</v>
      </c>
      <c r="Y810" s="41">
        <v>0</v>
      </c>
      <c r="Z810" s="10">
        <f t="shared" ref="Z810:Z816" si="161">SUM(T810:Y810)</f>
        <v>0</v>
      </c>
    </row>
    <row r="811" spans="1:26" x14ac:dyDescent="0.25">
      <c r="A811" s="97" t="s">
        <v>1269</v>
      </c>
      <c r="B811" s="97" t="s">
        <v>479</v>
      </c>
      <c r="C811" s="46">
        <v>1</v>
      </c>
      <c r="D811" s="41">
        <v>1</v>
      </c>
      <c r="E811" s="98">
        <v>0</v>
      </c>
      <c r="F811" s="46">
        <v>0</v>
      </c>
      <c r="G811" s="46">
        <v>0</v>
      </c>
      <c r="H811" s="46">
        <v>1</v>
      </c>
      <c r="I811" s="46">
        <v>0</v>
      </c>
      <c r="J811" s="46">
        <v>0</v>
      </c>
      <c r="K811" s="46">
        <v>0</v>
      </c>
      <c r="L811" s="92">
        <f t="shared" si="160"/>
        <v>1</v>
      </c>
      <c r="M811" s="8"/>
      <c r="S811" s="10" t="s">
        <v>1589</v>
      </c>
      <c r="T811" s="15">
        <v>0</v>
      </c>
      <c r="U811" s="15">
        <v>1</v>
      </c>
      <c r="V811" s="15">
        <v>0</v>
      </c>
      <c r="W811" s="15">
        <v>4</v>
      </c>
      <c r="X811" s="15">
        <v>0</v>
      </c>
      <c r="Y811" s="15">
        <v>0</v>
      </c>
      <c r="Z811" s="10">
        <f t="shared" si="161"/>
        <v>5</v>
      </c>
    </row>
    <row r="812" spans="1:26" x14ac:dyDescent="0.25">
      <c r="A812" s="97" t="s">
        <v>1269</v>
      </c>
      <c r="B812" s="97" t="s">
        <v>458</v>
      </c>
      <c r="C812" s="46">
        <v>3</v>
      </c>
      <c r="D812" s="41">
        <v>3</v>
      </c>
      <c r="E812" s="98">
        <v>0</v>
      </c>
      <c r="F812" s="46">
        <v>2</v>
      </c>
      <c r="G812" s="46">
        <v>0</v>
      </c>
      <c r="H812" s="46">
        <v>1</v>
      </c>
      <c r="I812" s="46">
        <v>0</v>
      </c>
      <c r="J812" s="46">
        <v>0</v>
      </c>
      <c r="K812" s="46">
        <v>0</v>
      </c>
      <c r="L812" s="92">
        <f t="shared" si="160"/>
        <v>3</v>
      </c>
      <c r="M812" s="8">
        <v>8</v>
      </c>
      <c r="S812" s="40" t="s">
        <v>1590</v>
      </c>
      <c r="T812" s="41">
        <v>0</v>
      </c>
      <c r="U812" s="41">
        <v>3</v>
      </c>
      <c r="V812" s="41">
        <v>0</v>
      </c>
      <c r="W812" s="41">
        <v>5</v>
      </c>
      <c r="X812" s="41">
        <v>0</v>
      </c>
      <c r="Y812" s="41">
        <v>0</v>
      </c>
      <c r="Z812" s="10">
        <f t="shared" si="161"/>
        <v>8</v>
      </c>
    </row>
    <row r="813" spans="1:26" x14ac:dyDescent="0.25">
      <c r="A813" s="93" t="s">
        <v>1270</v>
      </c>
      <c r="B813" s="93" t="s">
        <v>654</v>
      </c>
      <c r="C813" s="45">
        <v>5</v>
      </c>
      <c r="D813" s="15">
        <v>5</v>
      </c>
      <c r="E813" s="99">
        <v>0</v>
      </c>
      <c r="F813" s="45">
        <v>2</v>
      </c>
      <c r="G813" s="45">
        <v>0</v>
      </c>
      <c r="H813" s="45">
        <v>3</v>
      </c>
      <c r="I813" s="45">
        <v>0</v>
      </c>
      <c r="J813" s="45">
        <v>0</v>
      </c>
      <c r="K813" s="45">
        <v>0</v>
      </c>
      <c r="L813" s="92">
        <f t="shared" si="160"/>
        <v>5</v>
      </c>
      <c r="M813" s="8"/>
      <c r="S813" s="10" t="s">
        <v>1591</v>
      </c>
      <c r="T813" s="15">
        <v>0</v>
      </c>
      <c r="U813" s="15">
        <v>3</v>
      </c>
      <c r="V813" s="15">
        <v>0</v>
      </c>
      <c r="W813" s="15">
        <v>10</v>
      </c>
      <c r="X813" s="15">
        <v>0</v>
      </c>
      <c r="Y813" s="15">
        <v>0</v>
      </c>
      <c r="Z813" s="10">
        <f t="shared" si="161"/>
        <v>13</v>
      </c>
    </row>
    <row r="814" spans="1:26" x14ac:dyDescent="0.25">
      <c r="A814" s="93" t="s">
        <v>1270</v>
      </c>
      <c r="B814" s="93" t="s">
        <v>479</v>
      </c>
      <c r="C814" s="45">
        <v>2</v>
      </c>
      <c r="D814" s="15">
        <v>2</v>
      </c>
      <c r="E814" s="99">
        <v>0</v>
      </c>
      <c r="F814" s="45">
        <v>0</v>
      </c>
      <c r="G814" s="45">
        <v>0</v>
      </c>
      <c r="H814" s="45">
        <v>2</v>
      </c>
      <c r="I814" s="45">
        <v>0</v>
      </c>
      <c r="J814" s="45">
        <v>0</v>
      </c>
      <c r="K814" s="45">
        <v>0</v>
      </c>
      <c r="L814" s="92">
        <f t="shared" si="160"/>
        <v>2</v>
      </c>
      <c r="M814" s="8"/>
      <c r="S814" s="40" t="s">
        <v>1592</v>
      </c>
      <c r="T814" s="41">
        <v>8</v>
      </c>
      <c r="U814" s="41">
        <v>11</v>
      </c>
      <c r="V814" s="41">
        <v>1</v>
      </c>
      <c r="W814" s="41">
        <v>42</v>
      </c>
      <c r="X814" s="41">
        <v>18</v>
      </c>
      <c r="Y814" s="41">
        <v>2</v>
      </c>
      <c r="Z814" s="10">
        <f t="shared" si="161"/>
        <v>82</v>
      </c>
    </row>
    <row r="815" spans="1:26" x14ac:dyDescent="0.25">
      <c r="A815" s="93" t="s">
        <v>1270</v>
      </c>
      <c r="B815" s="93" t="s">
        <v>458</v>
      </c>
      <c r="C815" s="45">
        <v>6</v>
      </c>
      <c r="D815" s="15">
        <v>6</v>
      </c>
      <c r="E815" s="99">
        <v>0</v>
      </c>
      <c r="F815" s="45">
        <v>1</v>
      </c>
      <c r="G815" s="45">
        <v>0</v>
      </c>
      <c r="H815" s="45">
        <v>5</v>
      </c>
      <c r="I815" s="45">
        <v>0</v>
      </c>
      <c r="J815" s="45">
        <v>0</v>
      </c>
      <c r="K815" s="45">
        <v>0</v>
      </c>
      <c r="L815" s="92">
        <f t="shared" si="160"/>
        <v>6</v>
      </c>
      <c r="M815" s="8">
        <v>13</v>
      </c>
      <c r="S815" s="10" t="s">
        <v>1593</v>
      </c>
      <c r="T815" s="15">
        <v>24</v>
      </c>
      <c r="U815" s="15">
        <v>48</v>
      </c>
      <c r="V815" s="15">
        <v>3</v>
      </c>
      <c r="W815" s="15">
        <v>74</v>
      </c>
      <c r="X815" s="15">
        <v>133</v>
      </c>
      <c r="Y815" s="15">
        <v>6</v>
      </c>
      <c r="Z815" s="10">
        <f t="shared" si="161"/>
        <v>288</v>
      </c>
    </row>
    <row r="816" spans="1:26" x14ac:dyDescent="0.25">
      <c r="A816" s="91" t="s">
        <v>1271</v>
      </c>
      <c r="B816" s="91" t="s">
        <v>654</v>
      </c>
      <c r="C816" s="49">
        <v>8</v>
      </c>
      <c r="D816" s="41">
        <v>8</v>
      </c>
      <c r="E816" s="49">
        <v>0</v>
      </c>
      <c r="F816" s="49">
        <v>2</v>
      </c>
      <c r="G816" s="49">
        <v>0</v>
      </c>
      <c r="H816" s="49">
        <v>6</v>
      </c>
      <c r="I816" s="49">
        <v>0</v>
      </c>
      <c r="J816" s="49">
        <v>0</v>
      </c>
      <c r="K816" s="49">
        <v>0</v>
      </c>
      <c r="L816" s="92">
        <f t="shared" si="160"/>
        <v>8</v>
      </c>
      <c r="M816" s="8"/>
      <c r="S816" s="40" t="s">
        <v>1594</v>
      </c>
      <c r="T816" s="41">
        <v>86</v>
      </c>
      <c r="U816" s="41">
        <v>182</v>
      </c>
      <c r="V816" s="41">
        <v>74</v>
      </c>
      <c r="W816" s="41">
        <v>187</v>
      </c>
      <c r="X816" s="41">
        <v>432</v>
      </c>
      <c r="Y816" s="41">
        <v>15</v>
      </c>
      <c r="Z816" s="10">
        <f t="shared" si="161"/>
        <v>976</v>
      </c>
    </row>
    <row r="817" spans="1:26" x14ac:dyDescent="0.25">
      <c r="A817" s="91" t="s">
        <v>1271</v>
      </c>
      <c r="B817" s="91" t="s">
        <v>479</v>
      </c>
      <c r="C817" s="49">
        <v>3</v>
      </c>
      <c r="D817" s="41">
        <v>3</v>
      </c>
      <c r="E817" s="49">
        <v>0</v>
      </c>
      <c r="F817" s="49">
        <v>0</v>
      </c>
      <c r="G817" s="49">
        <v>0</v>
      </c>
      <c r="H817" s="49">
        <v>3</v>
      </c>
      <c r="I817" s="49">
        <v>0</v>
      </c>
      <c r="J817" s="49">
        <v>0</v>
      </c>
      <c r="K817" s="49">
        <v>0</v>
      </c>
      <c r="L817" s="92">
        <f t="shared" si="160"/>
        <v>3</v>
      </c>
      <c r="M817" s="8"/>
      <c r="T817" s="6">
        <f>SUM(T809:T816)</f>
        <v>118</v>
      </c>
      <c r="U817" s="6">
        <f t="shared" ref="U817:Y817" si="162">SUM(U809:U816)</f>
        <v>248</v>
      </c>
      <c r="V817" s="6">
        <f t="shared" si="162"/>
        <v>78</v>
      </c>
      <c r="W817" s="6">
        <f t="shared" si="162"/>
        <v>322</v>
      </c>
      <c r="X817" s="6">
        <f t="shared" si="162"/>
        <v>583</v>
      </c>
      <c r="Y817" s="6">
        <f t="shared" si="162"/>
        <v>23</v>
      </c>
      <c r="Z817" s="10">
        <f>SUM(T817:Y817)</f>
        <v>1372</v>
      </c>
    </row>
    <row r="818" spans="1:26" x14ac:dyDescent="0.25">
      <c r="A818" s="91" t="s">
        <v>1271</v>
      </c>
      <c r="B818" s="91" t="s">
        <v>650</v>
      </c>
      <c r="C818" s="49">
        <v>1</v>
      </c>
      <c r="D818" s="41">
        <v>1</v>
      </c>
      <c r="E818" s="49">
        <v>0</v>
      </c>
      <c r="F818" s="49">
        <v>1</v>
      </c>
      <c r="G818" s="49">
        <v>0</v>
      </c>
      <c r="H818" s="49">
        <v>0</v>
      </c>
      <c r="I818" s="49">
        <v>0</v>
      </c>
      <c r="J818" s="49">
        <v>0</v>
      </c>
      <c r="K818" s="49">
        <v>0</v>
      </c>
      <c r="L818" s="92">
        <f t="shared" si="160"/>
        <v>1</v>
      </c>
      <c r="M818" s="8"/>
    </row>
    <row r="819" spans="1:26" x14ac:dyDescent="0.25">
      <c r="A819" s="91" t="s">
        <v>1271</v>
      </c>
      <c r="B819" s="91" t="s">
        <v>458</v>
      </c>
      <c r="C819" s="49">
        <v>72</v>
      </c>
      <c r="D819" s="41">
        <v>70</v>
      </c>
      <c r="E819" s="49">
        <v>8</v>
      </c>
      <c r="F819" s="49">
        <v>8</v>
      </c>
      <c r="G819" s="49">
        <v>1</v>
      </c>
      <c r="H819" s="49">
        <v>33</v>
      </c>
      <c r="I819" s="49">
        <v>18</v>
      </c>
      <c r="J819" s="49">
        <v>2</v>
      </c>
      <c r="K819" s="49">
        <v>0</v>
      </c>
      <c r="L819" s="92">
        <f t="shared" ref="L819:L828" si="163">SUM(E819:K819)</f>
        <v>70</v>
      </c>
      <c r="M819" s="8">
        <v>82</v>
      </c>
    </row>
    <row r="820" spans="1:26" x14ac:dyDescent="0.25">
      <c r="A820" s="93" t="s">
        <v>264</v>
      </c>
      <c r="B820" s="93" t="s">
        <v>654</v>
      </c>
      <c r="C820" s="50">
        <v>53</v>
      </c>
      <c r="D820" s="15">
        <v>51</v>
      </c>
      <c r="E820" s="50">
        <v>8</v>
      </c>
      <c r="F820" s="50">
        <v>8</v>
      </c>
      <c r="G820" s="50">
        <v>1</v>
      </c>
      <c r="H820" s="50">
        <v>34</v>
      </c>
      <c r="I820" s="50">
        <v>0</v>
      </c>
      <c r="J820" s="50">
        <v>0</v>
      </c>
      <c r="K820" s="50">
        <v>0</v>
      </c>
      <c r="L820" s="92">
        <f t="shared" si="163"/>
        <v>51</v>
      </c>
      <c r="M820" s="8"/>
      <c r="S820" s="10" t="s">
        <v>2158</v>
      </c>
      <c r="T820" s="10" t="s">
        <v>70</v>
      </c>
      <c r="U820" s="10" t="s">
        <v>85</v>
      </c>
      <c r="V820" s="10" t="s">
        <v>73</v>
      </c>
      <c r="W820" s="10" t="s">
        <v>79</v>
      </c>
      <c r="X820" s="10" t="s">
        <v>82</v>
      </c>
      <c r="Y820" s="10" t="s">
        <v>1577</v>
      </c>
      <c r="Z820" s="10" t="s">
        <v>1578</v>
      </c>
    </row>
    <row r="821" spans="1:26" x14ac:dyDescent="0.25">
      <c r="A821" s="93" t="s">
        <v>264</v>
      </c>
      <c r="B821" s="93" t="s">
        <v>479</v>
      </c>
      <c r="C821" s="50">
        <v>21</v>
      </c>
      <c r="D821" s="15">
        <v>21</v>
      </c>
      <c r="E821" s="50">
        <v>0</v>
      </c>
      <c r="F821" s="50">
        <v>0</v>
      </c>
      <c r="G821" s="50">
        <v>0</v>
      </c>
      <c r="H821" s="50">
        <v>4</v>
      </c>
      <c r="I821" s="50">
        <v>17</v>
      </c>
      <c r="J821" s="50">
        <v>0</v>
      </c>
      <c r="K821" s="50">
        <v>0</v>
      </c>
      <c r="L821" s="92">
        <f t="shared" si="163"/>
        <v>21</v>
      </c>
      <c r="M821" s="8"/>
      <c r="S821" s="10" t="s">
        <v>1587</v>
      </c>
      <c r="T821" s="15">
        <v>0</v>
      </c>
      <c r="U821" s="15">
        <v>0</v>
      </c>
      <c r="V821" s="15">
        <v>0</v>
      </c>
      <c r="W821" s="15">
        <v>0</v>
      </c>
      <c r="X821" s="15">
        <v>0</v>
      </c>
      <c r="Y821" s="15">
        <v>0</v>
      </c>
      <c r="Z821" s="10">
        <f>SUM(T821:Y821)</f>
        <v>0</v>
      </c>
    </row>
    <row r="822" spans="1:26" x14ac:dyDescent="0.25">
      <c r="A822" s="93" t="s">
        <v>264</v>
      </c>
      <c r="B822" s="93" t="s">
        <v>650</v>
      </c>
      <c r="C822" s="50">
        <v>12</v>
      </c>
      <c r="D822" s="15">
        <v>9</v>
      </c>
      <c r="E822" s="50">
        <v>0</v>
      </c>
      <c r="F822" s="50">
        <v>9</v>
      </c>
      <c r="G822" s="50">
        <v>0</v>
      </c>
      <c r="H822" s="50">
        <v>0</v>
      </c>
      <c r="I822" s="50">
        <v>0</v>
      </c>
      <c r="J822" s="50">
        <v>0</v>
      </c>
      <c r="K822" s="50">
        <v>0</v>
      </c>
      <c r="L822" s="92">
        <f t="shared" si="163"/>
        <v>9</v>
      </c>
      <c r="M822" s="8"/>
      <c r="S822" s="40" t="s">
        <v>1588</v>
      </c>
      <c r="T822" s="41">
        <v>0</v>
      </c>
      <c r="U822" s="41">
        <v>0</v>
      </c>
      <c r="V822" s="41">
        <v>0</v>
      </c>
      <c r="W822" s="44">
        <v>0</v>
      </c>
      <c r="X822" s="41">
        <v>0</v>
      </c>
      <c r="Y822" s="41">
        <v>0</v>
      </c>
      <c r="Z822" s="10">
        <f t="shared" ref="Z822:Z828" si="164">SUM(T822:Y822)</f>
        <v>0</v>
      </c>
    </row>
    <row r="823" spans="1:26" x14ac:dyDescent="0.25">
      <c r="A823" s="93" t="s">
        <v>264</v>
      </c>
      <c r="B823" s="93" t="s">
        <v>458</v>
      </c>
      <c r="C823" s="50">
        <v>207</v>
      </c>
      <c r="D823" s="15">
        <v>207</v>
      </c>
      <c r="E823" s="50">
        <v>16</v>
      </c>
      <c r="F823" s="50">
        <v>31</v>
      </c>
      <c r="G823" s="50">
        <v>2</v>
      </c>
      <c r="H823" s="50">
        <v>36</v>
      </c>
      <c r="I823" s="50">
        <v>116</v>
      </c>
      <c r="J823" s="50">
        <v>6</v>
      </c>
      <c r="K823" s="50">
        <v>0</v>
      </c>
      <c r="L823" s="92">
        <f t="shared" si="163"/>
        <v>207</v>
      </c>
      <c r="M823" s="8">
        <v>288</v>
      </c>
      <c r="S823" s="10" t="s">
        <v>1589</v>
      </c>
      <c r="T823" s="45">
        <v>0</v>
      </c>
      <c r="U823" s="45">
        <v>0</v>
      </c>
      <c r="V823" s="45">
        <v>0</v>
      </c>
      <c r="W823" s="45">
        <v>0</v>
      </c>
      <c r="X823" s="45">
        <v>0</v>
      </c>
      <c r="Y823" s="45">
        <v>0</v>
      </c>
      <c r="Z823" s="10">
        <f t="shared" si="164"/>
        <v>0</v>
      </c>
    </row>
    <row r="824" spans="1:26" x14ac:dyDescent="0.25">
      <c r="A824" s="91" t="s">
        <v>154</v>
      </c>
      <c r="B824" s="91" t="s">
        <v>654</v>
      </c>
      <c r="C824" s="49">
        <v>129</v>
      </c>
      <c r="D824" s="41">
        <v>128</v>
      </c>
      <c r="E824" s="49">
        <v>24</v>
      </c>
      <c r="F824" s="49">
        <v>45</v>
      </c>
      <c r="G824" s="49">
        <v>1</v>
      </c>
      <c r="H824" s="49">
        <v>57</v>
      </c>
      <c r="I824" s="49">
        <v>0</v>
      </c>
      <c r="J824" s="49">
        <v>1</v>
      </c>
      <c r="K824" s="49">
        <v>0</v>
      </c>
      <c r="L824" s="92">
        <f t="shared" si="163"/>
        <v>128</v>
      </c>
      <c r="M824" s="8"/>
      <c r="S824" s="40" t="s">
        <v>1590</v>
      </c>
      <c r="T824" s="46">
        <v>0</v>
      </c>
      <c r="U824" s="46">
        <v>1</v>
      </c>
      <c r="V824" s="46">
        <v>0</v>
      </c>
      <c r="W824" s="46">
        <v>3</v>
      </c>
      <c r="X824" s="46">
        <v>0</v>
      </c>
      <c r="Y824" s="46">
        <v>0</v>
      </c>
      <c r="Z824" s="10">
        <f t="shared" si="164"/>
        <v>4</v>
      </c>
    </row>
    <row r="825" spans="1:26" x14ac:dyDescent="0.25">
      <c r="A825" s="91" t="s">
        <v>154</v>
      </c>
      <c r="B825" s="91" t="s">
        <v>479</v>
      </c>
      <c r="C825" s="49">
        <v>238</v>
      </c>
      <c r="D825" s="41">
        <v>229</v>
      </c>
      <c r="E825" s="49">
        <v>40</v>
      </c>
      <c r="F825" s="49">
        <v>79</v>
      </c>
      <c r="G825" s="49">
        <v>21</v>
      </c>
      <c r="H825" s="49">
        <v>80</v>
      </c>
      <c r="I825" s="49">
        <v>0</v>
      </c>
      <c r="J825" s="49">
        <v>9</v>
      </c>
      <c r="K825" s="49">
        <v>0</v>
      </c>
      <c r="L825" s="92">
        <f t="shared" si="163"/>
        <v>229</v>
      </c>
      <c r="M825" s="8"/>
      <c r="S825" s="47" t="s">
        <v>1591</v>
      </c>
      <c r="T825" s="48">
        <v>0</v>
      </c>
      <c r="U825" s="48">
        <v>2</v>
      </c>
      <c r="V825" s="48">
        <v>0</v>
      </c>
      <c r="W825" s="48">
        <v>3</v>
      </c>
      <c r="X825" s="48">
        <v>0</v>
      </c>
      <c r="Y825" s="48">
        <v>0</v>
      </c>
      <c r="Z825" s="47">
        <f t="shared" si="164"/>
        <v>5</v>
      </c>
    </row>
    <row r="826" spans="1:26" x14ac:dyDescent="0.25">
      <c r="A826" s="91" t="s">
        <v>154</v>
      </c>
      <c r="B826" s="91" t="s">
        <v>650</v>
      </c>
      <c r="C826" s="49">
        <v>9</v>
      </c>
      <c r="D826" s="41">
        <v>7</v>
      </c>
      <c r="E826" s="49">
        <v>0</v>
      </c>
      <c r="F826" s="49">
        <v>2</v>
      </c>
      <c r="G826" s="49">
        <v>4</v>
      </c>
      <c r="H826" s="49">
        <v>0</v>
      </c>
      <c r="I826" s="49">
        <v>0</v>
      </c>
      <c r="J826" s="49">
        <v>1</v>
      </c>
      <c r="K826" s="49">
        <v>0</v>
      </c>
      <c r="L826" s="92">
        <f t="shared" si="163"/>
        <v>7</v>
      </c>
      <c r="M826" s="8"/>
      <c r="S826" s="40" t="s">
        <v>1592</v>
      </c>
      <c r="T826" s="49">
        <v>0</v>
      </c>
      <c r="U826" s="49">
        <v>2</v>
      </c>
      <c r="V826" s="49">
        <v>0</v>
      </c>
      <c r="W826" s="49">
        <v>6</v>
      </c>
      <c r="X826" s="49">
        <v>0</v>
      </c>
      <c r="Y826" s="49">
        <v>0</v>
      </c>
      <c r="Z826" s="10">
        <f t="shared" si="164"/>
        <v>8</v>
      </c>
    </row>
    <row r="827" spans="1:26" x14ac:dyDescent="0.25">
      <c r="A827" s="91" t="s">
        <v>154</v>
      </c>
      <c r="B827" s="91" t="s">
        <v>1305</v>
      </c>
      <c r="C827" s="49">
        <v>3</v>
      </c>
      <c r="D827" s="41">
        <v>3</v>
      </c>
      <c r="E827" s="49">
        <v>0</v>
      </c>
      <c r="F827" s="49">
        <v>0</v>
      </c>
      <c r="G827" s="49">
        <v>2</v>
      </c>
      <c r="H827" s="49">
        <v>1</v>
      </c>
      <c r="I827" s="49">
        <v>0</v>
      </c>
      <c r="J827" s="49">
        <v>0</v>
      </c>
      <c r="K827" s="49">
        <v>0</v>
      </c>
      <c r="L827" s="92">
        <f t="shared" si="163"/>
        <v>3</v>
      </c>
      <c r="M827" s="8"/>
      <c r="S827" s="10" t="s">
        <v>1593</v>
      </c>
      <c r="T827" s="50">
        <v>8</v>
      </c>
      <c r="U827" s="50">
        <v>8</v>
      </c>
      <c r="V827" s="50">
        <v>1</v>
      </c>
      <c r="W827" s="50">
        <v>34</v>
      </c>
      <c r="X827" s="50">
        <v>0</v>
      </c>
      <c r="Y827" s="50">
        <v>0</v>
      </c>
      <c r="Z827" s="10">
        <f t="shared" si="164"/>
        <v>51</v>
      </c>
    </row>
    <row r="828" spans="1:26" x14ac:dyDescent="0.25">
      <c r="A828" s="91" t="s">
        <v>154</v>
      </c>
      <c r="B828" s="91" t="s">
        <v>458</v>
      </c>
      <c r="C828" s="49">
        <v>616</v>
      </c>
      <c r="D828" s="41">
        <v>609</v>
      </c>
      <c r="E828" s="49">
        <v>22</v>
      </c>
      <c r="F828" s="49">
        <v>56</v>
      </c>
      <c r="G828" s="49">
        <v>46</v>
      </c>
      <c r="H828" s="49">
        <v>49</v>
      </c>
      <c r="I828" s="49">
        <v>432</v>
      </c>
      <c r="J828" s="49">
        <v>4</v>
      </c>
      <c r="K828" s="49">
        <v>0</v>
      </c>
      <c r="L828" s="92">
        <f t="shared" si="163"/>
        <v>609</v>
      </c>
      <c r="M828" s="8">
        <v>976</v>
      </c>
      <c r="S828" s="40" t="s">
        <v>1594</v>
      </c>
      <c r="T828" s="49">
        <v>24</v>
      </c>
      <c r="U828" s="49">
        <v>45</v>
      </c>
      <c r="V828" s="49">
        <v>1</v>
      </c>
      <c r="W828" s="49">
        <v>57</v>
      </c>
      <c r="X828" s="49">
        <v>0</v>
      </c>
      <c r="Y828" s="49">
        <v>1</v>
      </c>
      <c r="Z828" s="10">
        <f t="shared" si="164"/>
        <v>128</v>
      </c>
    </row>
    <row r="829" spans="1:26" x14ac:dyDescent="0.25">
      <c r="A829" s="31" t="s">
        <v>2159</v>
      </c>
      <c r="B829" s="94"/>
      <c r="C829" s="94">
        <f t="shared" ref="C829:M829" si="165">SUM(C808:C828)</f>
        <v>1398</v>
      </c>
      <c r="D829" s="94">
        <f t="shared" si="165"/>
        <v>1372</v>
      </c>
      <c r="E829" s="94">
        <f t="shared" si="165"/>
        <v>118</v>
      </c>
      <c r="F829" s="94">
        <f t="shared" si="165"/>
        <v>248</v>
      </c>
      <c r="G829" s="94">
        <f t="shared" si="165"/>
        <v>78</v>
      </c>
      <c r="H829" s="94">
        <f t="shared" si="165"/>
        <v>322</v>
      </c>
      <c r="I829" s="94">
        <f t="shared" si="165"/>
        <v>583</v>
      </c>
      <c r="J829" s="94">
        <f t="shared" si="165"/>
        <v>23</v>
      </c>
      <c r="K829" s="94">
        <f t="shared" si="165"/>
        <v>0</v>
      </c>
      <c r="L829" s="94">
        <f t="shared" si="165"/>
        <v>1372</v>
      </c>
      <c r="M829" s="8">
        <f t="shared" si="165"/>
        <v>1372</v>
      </c>
      <c r="N829" s="8"/>
      <c r="T829" s="75">
        <f>SUM(T821:T828)</f>
        <v>32</v>
      </c>
      <c r="U829" s="75">
        <f t="shared" ref="U829:Y829" si="166">SUM(U821:U828)</f>
        <v>58</v>
      </c>
      <c r="V829" s="75">
        <f t="shared" si="166"/>
        <v>2</v>
      </c>
      <c r="W829" s="75">
        <f t="shared" si="166"/>
        <v>103</v>
      </c>
      <c r="X829" s="75">
        <f t="shared" si="166"/>
        <v>0</v>
      </c>
      <c r="Y829" s="75">
        <f t="shared" si="166"/>
        <v>1</v>
      </c>
      <c r="Z829" s="47">
        <f>SUM(T829:Y829)</f>
        <v>196</v>
      </c>
    </row>
    <row r="830" spans="1:26" x14ac:dyDescent="0.25">
      <c r="I830" s="6" t="s">
        <v>2294</v>
      </c>
    </row>
    <row r="834" spans="1:27" x14ac:dyDescent="0.25">
      <c r="S834" s="10" t="s">
        <v>2161</v>
      </c>
      <c r="T834" s="10" t="s">
        <v>70</v>
      </c>
      <c r="U834" s="10" t="s">
        <v>85</v>
      </c>
      <c r="V834" s="10" t="s">
        <v>73</v>
      </c>
      <c r="W834" s="10" t="s">
        <v>79</v>
      </c>
      <c r="X834" s="10" t="s">
        <v>82</v>
      </c>
      <c r="Y834" s="10" t="s">
        <v>1577</v>
      </c>
      <c r="Z834" s="10" t="s">
        <v>2162</v>
      </c>
    </row>
    <row r="835" spans="1:27" x14ac:dyDescent="0.25">
      <c r="S835" s="10" t="s">
        <v>1587</v>
      </c>
      <c r="T835" s="15">
        <v>0</v>
      </c>
      <c r="U835" s="15">
        <v>0</v>
      </c>
      <c r="V835" s="15">
        <v>0</v>
      </c>
      <c r="W835" s="15">
        <v>0</v>
      </c>
      <c r="X835" s="15">
        <v>0</v>
      </c>
      <c r="Y835" s="15">
        <v>0</v>
      </c>
      <c r="Z835" s="10">
        <f>SUM(T835:W835)+Y835</f>
        <v>0</v>
      </c>
      <c r="AA835" s="10" t="s">
        <v>1587</v>
      </c>
    </row>
    <row r="836" spans="1:27" x14ac:dyDescent="0.25">
      <c r="S836" s="40" t="s">
        <v>1588</v>
      </c>
      <c r="T836" s="41">
        <v>0</v>
      </c>
      <c r="U836" s="41">
        <v>0</v>
      </c>
      <c r="V836" s="41">
        <v>0</v>
      </c>
      <c r="W836" s="41">
        <v>0</v>
      </c>
      <c r="X836" s="41">
        <v>0</v>
      </c>
      <c r="Y836" s="41">
        <v>0</v>
      </c>
      <c r="Z836" s="10">
        <f t="shared" ref="Z836:Z841" si="167">SUM(T836:W836)+Y836</f>
        <v>0</v>
      </c>
      <c r="AA836" s="40" t="s">
        <v>1588</v>
      </c>
    </row>
    <row r="837" spans="1:27" x14ac:dyDescent="0.25">
      <c r="S837" s="10" t="s">
        <v>1589</v>
      </c>
      <c r="T837" s="15">
        <v>0</v>
      </c>
      <c r="U837" s="15">
        <v>1</v>
      </c>
      <c r="V837" s="15">
        <v>0</v>
      </c>
      <c r="W837" s="15">
        <v>4</v>
      </c>
      <c r="X837" s="15">
        <v>0</v>
      </c>
      <c r="Y837" s="15">
        <v>0</v>
      </c>
      <c r="Z837" s="10">
        <f t="shared" si="167"/>
        <v>5</v>
      </c>
      <c r="AA837" s="10" t="s">
        <v>1589</v>
      </c>
    </row>
    <row r="838" spans="1:27" x14ac:dyDescent="0.25">
      <c r="S838" s="40" t="s">
        <v>1590</v>
      </c>
      <c r="T838" s="41">
        <v>0</v>
      </c>
      <c r="U838" s="41">
        <v>2</v>
      </c>
      <c r="V838" s="41">
        <v>0</v>
      </c>
      <c r="W838" s="41">
        <v>2</v>
      </c>
      <c r="X838" s="41">
        <v>0</v>
      </c>
      <c r="Y838" s="41">
        <v>0</v>
      </c>
      <c r="Z838" s="10">
        <f t="shared" si="167"/>
        <v>4</v>
      </c>
      <c r="AA838" s="40" t="s">
        <v>1590</v>
      </c>
    </row>
    <row r="839" spans="1:27" x14ac:dyDescent="0.25">
      <c r="S839" s="10" t="s">
        <v>1591</v>
      </c>
      <c r="T839" s="15">
        <v>0</v>
      </c>
      <c r="U839" s="15">
        <v>1</v>
      </c>
      <c r="V839" s="15">
        <v>0</v>
      </c>
      <c r="W839" s="15">
        <v>7</v>
      </c>
      <c r="X839" s="15">
        <v>0</v>
      </c>
      <c r="Y839" s="15">
        <v>0</v>
      </c>
      <c r="Z839" s="10">
        <f t="shared" si="167"/>
        <v>8</v>
      </c>
      <c r="AA839" s="10" t="s">
        <v>1591</v>
      </c>
    </row>
    <row r="840" spans="1:27" x14ac:dyDescent="0.25">
      <c r="S840" s="40" t="s">
        <v>1592</v>
      </c>
      <c r="T840" s="41">
        <v>8</v>
      </c>
      <c r="U840" s="41">
        <v>9</v>
      </c>
      <c r="V840" s="41">
        <v>1</v>
      </c>
      <c r="W840" s="41">
        <v>36</v>
      </c>
      <c r="X840" s="41">
        <v>18</v>
      </c>
      <c r="Y840" s="41">
        <v>2</v>
      </c>
      <c r="Z840" s="10">
        <f t="shared" si="167"/>
        <v>56</v>
      </c>
      <c r="AA840" s="40" t="s">
        <v>1592</v>
      </c>
    </row>
    <row r="841" spans="1:27" x14ac:dyDescent="0.25">
      <c r="S841" s="10" t="s">
        <v>1593</v>
      </c>
      <c r="T841" s="15">
        <v>16</v>
      </c>
      <c r="U841" s="15">
        <v>40</v>
      </c>
      <c r="V841" s="15">
        <v>2</v>
      </c>
      <c r="W841" s="15">
        <v>40</v>
      </c>
      <c r="X841" s="15">
        <v>133</v>
      </c>
      <c r="Y841" s="15">
        <v>6</v>
      </c>
      <c r="Z841" s="10">
        <f t="shared" si="167"/>
        <v>104</v>
      </c>
      <c r="AA841" s="10" t="s">
        <v>1593</v>
      </c>
    </row>
    <row r="842" spans="1:27" x14ac:dyDescent="0.25">
      <c r="S842" s="40" t="s">
        <v>1594</v>
      </c>
      <c r="T842" s="41">
        <v>62</v>
      </c>
      <c r="U842" s="41">
        <v>137</v>
      </c>
      <c r="V842" s="41">
        <v>73</v>
      </c>
      <c r="W842" s="41">
        <v>130</v>
      </c>
      <c r="X842" s="41">
        <v>432</v>
      </c>
      <c r="Y842" s="41">
        <v>14</v>
      </c>
      <c r="Z842" s="10">
        <f t="shared" ref="Z842" si="168">SUM(T842:W842)+Y842</f>
        <v>416</v>
      </c>
      <c r="AA842" s="40" t="s">
        <v>1594</v>
      </c>
    </row>
    <row r="843" spans="1:27" x14ac:dyDescent="0.25">
      <c r="T843" s="6">
        <f>SUM(T835:T842)</f>
        <v>86</v>
      </c>
      <c r="U843" s="6">
        <f t="shared" ref="U843:Y843" si="169">SUM(U835:U842)</f>
        <v>190</v>
      </c>
      <c r="V843" s="6">
        <f t="shared" si="169"/>
        <v>76</v>
      </c>
      <c r="W843" s="6">
        <f t="shared" si="169"/>
        <v>219</v>
      </c>
      <c r="X843" s="6">
        <f t="shared" si="169"/>
        <v>583</v>
      </c>
      <c r="Y843" s="6">
        <f t="shared" si="169"/>
        <v>22</v>
      </c>
      <c r="Z843" s="10">
        <f>SUM(T843:W843)+Y843</f>
        <v>593</v>
      </c>
    </row>
    <row r="847" spans="1:27" ht="39.6" x14ac:dyDescent="0.25">
      <c r="A847" s="27" t="s">
        <v>2295</v>
      </c>
      <c r="B847" s="27" t="s">
        <v>1600</v>
      </c>
      <c r="C847" s="27" t="s">
        <v>1576</v>
      </c>
      <c r="D847" s="27" t="s">
        <v>2147</v>
      </c>
      <c r="E847" s="27" t="s">
        <v>2148</v>
      </c>
      <c r="F847" s="27" t="s">
        <v>2149</v>
      </c>
      <c r="G847" s="27" t="s">
        <v>2150</v>
      </c>
      <c r="H847" s="27" t="s">
        <v>2151</v>
      </c>
      <c r="I847" s="27" t="s">
        <v>2152</v>
      </c>
      <c r="J847" s="27" t="s">
        <v>2271</v>
      </c>
      <c r="K847" s="29" t="s">
        <v>2153</v>
      </c>
      <c r="L847" s="69" t="s">
        <v>2154</v>
      </c>
      <c r="M847" s="12" t="s">
        <v>2296</v>
      </c>
      <c r="S847" s="6" t="s">
        <v>2295</v>
      </c>
    </row>
    <row r="848" spans="1:27" x14ac:dyDescent="0.25">
      <c r="A848" s="27" t="s">
        <v>314</v>
      </c>
      <c r="B848" s="27" t="s">
        <v>479</v>
      </c>
      <c r="C848" s="95">
        <v>1</v>
      </c>
      <c r="D848" s="95">
        <v>1</v>
      </c>
      <c r="E848" s="95">
        <v>0</v>
      </c>
      <c r="F848" s="95">
        <v>0</v>
      </c>
      <c r="G848" s="95">
        <v>0</v>
      </c>
      <c r="H848" s="95">
        <v>1</v>
      </c>
      <c r="I848" s="95">
        <v>0</v>
      </c>
      <c r="J848" s="95">
        <v>0</v>
      </c>
      <c r="K848" s="95">
        <v>0</v>
      </c>
      <c r="L848" s="92">
        <f t="shared" ref="L848:L866" si="170">SUM(E848:K848)</f>
        <v>1</v>
      </c>
      <c r="M848" s="35"/>
      <c r="S848" s="10" t="s">
        <v>2156</v>
      </c>
      <c r="T848" s="10" t="s">
        <v>70</v>
      </c>
      <c r="U848" s="10" t="s">
        <v>85</v>
      </c>
      <c r="V848" s="10" t="s">
        <v>73</v>
      </c>
      <c r="W848" s="10" t="s">
        <v>79</v>
      </c>
      <c r="X848" s="10" t="s">
        <v>82</v>
      </c>
      <c r="Y848" s="10" t="s">
        <v>1577</v>
      </c>
      <c r="Z848" s="10" t="s">
        <v>1578</v>
      </c>
    </row>
    <row r="849" spans="1:26" x14ac:dyDescent="0.25">
      <c r="A849" s="27" t="s">
        <v>314</v>
      </c>
      <c r="B849" s="27" t="s">
        <v>458</v>
      </c>
      <c r="C849" s="95">
        <v>1</v>
      </c>
      <c r="D849" s="95">
        <v>1</v>
      </c>
      <c r="E849" s="95">
        <v>0</v>
      </c>
      <c r="F849" s="95">
        <v>0</v>
      </c>
      <c r="G849" s="95">
        <v>0</v>
      </c>
      <c r="H849" s="95">
        <v>1</v>
      </c>
      <c r="I849" s="95">
        <v>0</v>
      </c>
      <c r="J849" s="95">
        <v>0</v>
      </c>
      <c r="K849" s="95">
        <v>0</v>
      </c>
      <c r="L849" s="92">
        <f t="shared" si="170"/>
        <v>1</v>
      </c>
      <c r="M849" s="8">
        <v>2</v>
      </c>
      <c r="S849" s="10" t="s">
        <v>1587</v>
      </c>
      <c r="T849" s="15">
        <v>0</v>
      </c>
      <c r="U849" s="15">
        <v>0</v>
      </c>
      <c r="V849" s="15">
        <v>0</v>
      </c>
      <c r="W849" s="15">
        <v>0</v>
      </c>
      <c r="X849" s="15">
        <v>0</v>
      </c>
      <c r="Y849" s="15">
        <v>0</v>
      </c>
      <c r="Z849" s="10">
        <f>SUM(T849:Y849)</f>
        <v>0</v>
      </c>
    </row>
    <row r="850" spans="1:26" x14ac:dyDescent="0.25">
      <c r="A850" s="97" t="s">
        <v>1269</v>
      </c>
      <c r="B850" s="97" t="s">
        <v>654</v>
      </c>
      <c r="C850" s="46">
        <v>1</v>
      </c>
      <c r="D850" s="46">
        <v>1</v>
      </c>
      <c r="E850" s="46">
        <v>0</v>
      </c>
      <c r="F850" s="46">
        <v>0</v>
      </c>
      <c r="G850" s="46">
        <v>0</v>
      </c>
      <c r="H850" s="46">
        <v>1</v>
      </c>
      <c r="I850" s="46">
        <v>0</v>
      </c>
      <c r="J850" s="46">
        <v>0</v>
      </c>
      <c r="K850" s="46">
        <v>0</v>
      </c>
      <c r="L850" s="92">
        <f t="shared" si="170"/>
        <v>1</v>
      </c>
      <c r="M850" s="8"/>
      <c r="S850" s="40" t="s">
        <v>1588</v>
      </c>
      <c r="T850" s="41">
        <v>0</v>
      </c>
      <c r="U850" s="41">
        <v>0</v>
      </c>
      <c r="V850" s="41">
        <v>0</v>
      </c>
      <c r="W850" s="41">
        <v>0</v>
      </c>
      <c r="X850" s="41">
        <v>0</v>
      </c>
      <c r="Y850" s="41">
        <v>0</v>
      </c>
      <c r="Z850" s="10">
        <f t="shared" ref="Z850:Z856" si="171">SUM(T850:Y850)</f>
        <v>0</v>
      </c>
    </row>
    <row r="851" spans="1:26" x14ac:dyDescent="0.25">
      <c r="A851" s="97" t="s">
        <v>1269</v>
      </c>
      <c r="B851" s="97" t="s">
        <v>479</v>
      </c>
      <c r="C851" s="46">
        <v>2</v>
      </c>
      <c r="D851" s="46">
        <v>2</v>
      </c>
      <c r="E851" s="46">
        <v>0</v>
      </c>
      <c r="F851" s="46">
        <v>0</v>
      </c>
      <c r="G851" s="46">
        <v>0</v>
      </c>
      <c r="H851" s="46">
        <v>2</v>
      </c>
      <c r="I851" s="46">
        <v>0</v>
      </c>
      <c r="J851" s="46">
        <v>0</v>
      </c>
      <c r="K851" s="46">
        <v>0</v>
      </c>
      <c r="L851" s="92">
        <f t="shared" si="170"/>
        <v>2</v>
      </c>
      <c r="M851" s="8"/>
      <c r="S851" s="10" t="s">
        <v>1589</v>
      </c>
      <c r="T851" s="15">
        <v>0</v>
      </c>
      <c r="U851" s="15">
        <v>0</v>
      </c>
      <c r="V851" s="15">
        <v>0</v>
      </c>
      <c r="W851" s="15">
        <v>2</v>
      </c>
      <c r="X851" s="15">
        <v>0</v>
      </c>
      <c r="Y851" s="15">
        <v>0</v>
      </c>
      <c r="Z851" s="10">
        <f t="shared" si="171"/>
        <v>2</v>
      </c>
    </row>
    <row r="852" spans="1:26" x14ac:dyDescent="0.25">
      <c r="A852" s="97" t="s">
        <v>1269</v>
      </c>
      <c r="B852" s="97" t="s">
        <v>458</v>
      </c>
      <c r="C852" s="46">
        <v>2</v>
      </c>
      <c r="D852" s="46">
        <v>2</v>
      </c>
      <c r="E852" s="46">
        <v>0</v>
      </c>
      <c r="F852" s="46">
        <v>0</v>
      </c>
      <c r="G852" s="46">
        <v>0</v>
      </c>
      <c r="H852" s="46">
        <v>1</v>
      </c>
      <c r="I852" s="46">
        <v>0</v>
      </c>
      <c r="J852" s="46">
        <v>1</v>
      </c>
      <c r="K852" s="46">
        <v>0</v>
      </c>
      <c r="L852" s="92">
        <f t="shared" si="170"/>
        <v>2</v>
      </c>
      <c r="M852" s="8">
        <v>5</v>
      </c>
      <c r="S852" s="40" t="s">
        <v>1590</v>
      </c>
      <c r="T852" s="41">
        <v>0</v>
      </c>
      <c r="U852" s="41">
        <v>0</v>
      </c>
      <c r="V852" s="41">
        <v>0</v>
      </c>
      <c r="W852" s="41">
        <v>4</v>
      </c>
      <c r="X852" s="41">
        <v>0</v>
      </c>
      <c r="Y852" s="41">
        <v>1</v>
      </c>
      <c r="Z852" s="10">
        <f t="shared" si="171"/>
        <v>5</v>
      </c>
    </row>
    <row r="853" spans="1:26" x14ac:dyDescent="0.25">
      <c r="A853" s="93" t="s">
        <v>1270</v>
      </c>
      <c r="B853" s="93" t="s">
        <v>654</v>
      </c>
      <c r="C853" s="45">
        <v>2</v>
      </c>
      <c r="D853" s="45">
        <v>2</v>
      </c>
      <c r="E853" s="45">
        <v>0</v>
      </c>
      <c r="F853" s="45">
        <v>0</v>
      </c>
      <c r="G853" s="45">
        <v>0</v>
      </c>
      <c r="H853" s="45">
        <v>1</v>
      </c>
      <c r="I853" s="45">
        <v>0</v>
      </c>
      <c r="J853" s="45">
        <v>1</v>
      </c>
      <c r="K853" s="45">
        <v>0</v>
      </c>
      <c r="L853" s="92">
        <f t="shared" si="170"/>
        <v>2</v>
      </c>
      <c r="M853" s="8"/>
      <c r="S853" s="10" t="s">
        <v>1591</v>
      </c>
      <c r="T853" s="15">
        <v>0</v>
      </c>
      <c r="U853" s="15">
        <v>0</v>
      </c>
      <c r="V853" s="15">
        <v>0</v>
      </c>
      <c r="W853" s="15">
        <v>5</v>
      </c>
      <c r="X853" s="15">
        <v>0</v>
      </c>
      <c r="Y853" s="15">
        <v>1</v>
      </c>
      <c r="Z853" s="10">
        <f t="shared" si="171"/>
        <v>6</v>
      </c>
    </row>
    <row r="854" spans="1:26" x14ac:dyDescent="0.25">
      <c r="A854" s="93" t="s">
        <v>1270</v>
      </c>
      <c r="B854" s="93" t="s">
        <v>479</v>
      </c>
      <c r="C854" s="45">
        <v>2</v>
      </c>
      <c r="D854" s="45">
        <v>2</v>
      </c>
      <c r="E854" s="45">
        <v>0</v>
      </c>
      <c r="F854" s="45">
        <v>0</v>
      </c>
      <c r="G854" s="45">
        <v>0</v>
      </c>
      <c r="H854" s="45">
        <v>2</v>
      </c>
      <c r="I854" s="45">
        <v>0</v>
      </c>
      <c r="J854" s="45">
        <v>0</v>
      </c>
      <c r="K854" s="45">
        <v>0</v>
      </c>
      <c r="L854" s="92">
        <f t="shared" si="170"/>
        <v>2</v>
      </c>
      <c r="M854" s="8"/>
      <c r="S854" s="40" t="s">
        <v>1592</v>
      </c>
      <c r="T854" s="41">
        <v>11</v>
      </c>
      <c r="U854" s="41">
        <v>9</v>
      </c>
      <c r="V854" s="41">
        <v>0</v>
      </c>
      <c r="W854" s="41">
        <v>35</v>
      </c>
      <c r="X854" s="41">
        <v>10</v>
      </c>
      <c r="Y854" s="41">
        <v>3</v>
      </c>
      <c r="Z854" s="10">
        <f t="shared" si="171"/>
        <v>68</v>
      </c>
    </row>
    <row r="855" spans="1:26" x14ac:dyDescent="0.25">
      <c r="A855" s="93" t="s">
        <v>1270</v>
      </c>
      <c r="B855" s="93" t="s">
        <v>458</v>
      </c>
      <c r="C855" s="45">
        <v>2</v>
      </c>
      <c r="D855" s="45">
        <v>2</v>
      </c>
      <c r="E855" s="45">
        <v>0</v>
      </c>
      <c r="F855" s="45">
        <v>0</v>
      </c>
      <c r="G855" s="45">
        <v>0</v>
      </c>
      <c r="H855" s="45">
        <v>2</v>
      </c>
      <c r="I855" s="45">
        <v>0</v>
      </c>
      <c r="J855" s="45">
        <v>0</v>
      </c>
      <c r="K855" s="45">
        <v>0</v>
      </c>
      <c r="L855" s="92">
        <f t="shared" si="170"/>
        <v>2</v>
      </c>
      <c r="M855" s="8">
        <v>6</v>
      </c>
      <c r="S855" s="10" t="s">
        <v>1593</v>
      </c>
      <c r="T855" s="15">
        <v>19</v>
      </c>
      <c r="U855" s="15">
        <v>39</v>
      </c>
      <c r="V855" s="15">
        <v>6</v>
      </c>
      <c r="W855" s="15">
        <v>80</v>
      </c>
      <c r="X855" s="15">
        <v>167</v>
      </c>
      <c r="Y855" s="15">
        <v>7</v>
      </c>
      <c r="Z855" s="10">
        <f t="shared" si="171"/>
        <v>318</v>
      </c>
    </row>
    <row r="856" spans="1:26" x14ac:dyDescent="0.25">
      <c r="A856" s="91" t="s">
        <v>1271</v>
      </c>
      <c r="B856" s="91" t="s">
        <v>654</v>
      </c>
      <c r="C856" s="49">
        <v>4</v>
      </c>
      <c r="D856" s="49">
        <v>4</v>
      </c>
      <c r="E856" s="49">
        <v>0</v>
      </c>
      <c r="F856" s="49">
        <v>0</v>
      </c>
      <c r="G856" s="49">
        <v>0</v>
      </c>
      <c r="H856" s="49">
        <v>3</v>
      </c>
      <c r="I856" s="49">
        <v>0</v>
      </c>
      <c r="J856" s="49">
        <v>1</v>
      </c>
      <c r="K856" s="49">
        <v>0</v>
      </c>
      <c r="L856" s="92">
        <f t="shared" si="170"/>
        <v>4</v>
      </c>
      <c r="M856" s="8"/>
      <c r="S856" s="40" t="s">
        <v>1594</v>
      </c>
      <c r="T856" s="41">
        <v>35</v>
      </c>
      <c r="U856" s="41">
        <v>47</v>
      </c>
      <c r="V856" s="41">
        <v>48</v>
      </c>
      <c r="W856" s="41">
        <v>163</v>
      </c>
      <c r="X856" s="41">
        <v>411</v>
      </c>
      <c r="Y856" s="41">
        <v>4</v>
      </c>
      <c r="Z856" s="10">
        <f t="shared" si="171"/>
        <v>708</v>
      </c>
    </row>
    <row r="857" spans="1:26" x14ac:dyDescent="0.25">
      <c r="A857" s="91" t="s">
        <v>1271</v>
      </c>
      <c r="B857" s="91" t="s">
        <v>479</v>
      </c>
      <c r="C857" s="49">
        <v>3</v>
      </c>
      <c r="D857" s="49">
        <v>3</v>
      </c>
      <c r="E857" s="49">
        <v>0</v>
      </c>
      <c r="F857" s="49">
        <v>1</v>
      </c>
      <c r="G857" s="49">
        <v>0</v>
      </c>
      <c r="H857" s="49">
        <v>2</v>
      </c>
      <c r="I857" s="49">
        <v>0</v>
      </c>
      <c r="J857" s="49">
        <v>0</v>
      </c>
      <c r="K857" s="49">
        <v>0</v>
      </c>
      <c r="L857" s="92">
        <f t="shared" si="170"/>
        <v>3</v>
      </c>
      <c r="M857" s="8"/>
      <c r="T857" s="6">
        <f>SUM(T849:T856)</f>
        <v>65</v>
      </c>
      <c r="U857" s="6">
        <f t="shared" ref="U857:Y857" si="172">SUM(U849:U856)</f>
        <v>95</v>
      </c>
      <c r="V857" s="6">
        <f t="shared" si="172"/>
        <v>54</v>
      </c>
      <c r="W857" s="6">
        <f t="shared" si="172"/>
        <v>289</v>
      </c>
      <c r="X857" s="6">
        <f t="shared" si="172"/>
        <v>588</v>
      </c>
      <c r="Y857" s="6">
        <f t="shared" si="172"/>
        <v>16</v>
      </c>
      <c r="Z857" s="10">
        <f>SUM(T857:Y857)</f>
        <v>1107</v>
      </c>
    </row>
    <row r="858" spans="1:26" x14ac:dyDescent="0.25">
      <c r="A858" s="91" t="s">
        <v>1271</v>
      </c>
      <c r="B858" s="91" t="s">
        <v>650</v>
      </c>
      <c r="C858" s="49">
        <v>1</v>
      </c>
      <c r="D858" s="49">
        <v>1</v>
      </c>
      <c r="E858" s="49">
        <v>0</v>
      </c>
      <c r="F858" s="49">
        <v>1</v>
      </c>
      <c r="G858" s="49">
        <v>0</v>
      </c>
      <c r="H858" s="49">
        <v>0</v>
      </c>
      <c r="I858" s="49">
        <v>0</v>
      </c>
      <c r="J858" s="49">
        <v>0</v>
      </c>
      <c r="K858" s="49">
        <v>0</v>
      </c>
      <c r="L858" s="92">
        <f t="shared" si="170"/>
        <v>1</v>
      </c>
      <c r="M858" s="8"/>
    </row>
    <row r="859" spans="1:26" x14ac:dyDescent="0.25">
      <c r="A859" s="91" t="s">
        <v>1271</v>
      </c>
      <c r="B859" s="91" t="s">
        <v>1305</v>
      </c>
      <c r="C859" s="49">
        <v>1</v>
      </c>
      <c r="D859" s="49">
        <v>1</v>
      </c>
      <c r="E859" s="49">
        <v>0</v>
      </c>
      <c r="F859" s="49">
        <v>0</v>
      </c>
      <c r="G859" s="49">
        <v>0</v>
      </c>
      <c r="H859" s="49">
        <v>1</v>
      </c>
      <c r="I859" s="49">
        <v>0</v>
      </c>
      <c r="J859" s="49">
        <v>0</v>
      </c>
      <c r="K859" s="49">
        <v>0</v>
      </c>
      <c r="L859" s="92">
        <f t="shared" si="170"/>
        <v>1</v>
      </c>
      <c r="M859" s="8"/>
    </row>
    <row r="860" spans="1:26" x14ac:dyDescent="0.25">
      <c r="A860" s="91" t="s">
        <v>1271</v>
      </c>
      <c r="B860" s="91" t="s">
        <v>458</v>
      </c>
      <c r="C860" s="49">
        <v>60</v>
      </c>
      <c r="D860" s="49">
        <v>59</v>
      </c>
      <c r="E860" s="49">
        <v>11</v>
      </c>
      <c r="F860" s="49">
        <v>7</v>
      </c>
      <c r="G860" s="49">
        <v>0</v>
      </c>
      <c r="H860" s="49">
        <v>29</v>
      </c>
      <c r="I860" s="49">
        <v>10</v>
      </c>
      <c r="J860" s="49">
        <v>2</v>
      </c>
      <c r="K860" s="49">
        <v>0</v>
      </c>
      <c r="L860" s="92">
        <f t="shared" si="170"/>
        <v>59</v>
      </c>
      <c r="M860" s="8">
        <v>68</v>
      </c>
      <c r="S860" s="10" t="s">
        <v>2158</v>
      </c>
      <c r="T860" s="10" t="s">
        <v>70</v>
      </c>
      <c r="U860" s="10" t="s">
        <v>85</v>
      </c>
      <c r="V860" s="10" t="s">
        <v>73</v>
      </c>
      <c r="W860" s="10" t="s">
        <v>79</v>
      </c>
      <c r="X860" s="10" t="s">
        <v>82</v>
      </c>
      <c r="Y860" s="10" t="s">
        <v>1577</v>
      </c>
      <c r="Z860" s="10" t="s">
        <v>1578</v>
      </c>
    </row>
    <row r="861" spans="1:26" x14ac:dyDescent="0.25">
      <c r="A861" s="93" t="s">
        <v>264</v>
      </c>
      <c r="B861" s="93" t="s">
        <v>654</v>
      </c>
      <c r="C861" s="50">
        <v>52</v>
      </c>
      <c r="D861" s="50">
        <v>52</v>
      </c>
      <c r="E861" s="50">
        <v>11</v>
      </c>
      <c r="F861" s="50">
        <v>8</v>
      </c>
      <c r="G861" s="50">
        <v>0</v>
      </c>
      <c r="H861" s="50">
        <v>31</v>
      </c>
      <c r="I861" s="50">
        <v>0</v>
      </c>
      <c r="J861" s="50">
        <v>2</v>
      </c>
      <c r="K861" s="50">
        <v>0</v>
      </c>
      <c r="L861" s="92">
        <f t="shared" si="170"/>
        <v>52</v>
      </c>
      <c r="M861" s="8"/>
      <c r="S861" s="10" t="s">
        <v>1587</v>
      </c>
      <c r="T861" s="15">
        <v>0</v>
      </c>
      <c r="U861" s="15">
        <v>0</v>
      </c>
      <c r="V861" s="15">
        <v>0</v>
      </c>
      <c r="W861" s="15">
        <v>0</v>
      </c>
      <c r="X861" s="15">
        <v>0</v>
      </c>
      <c r="Y861" s="15">
        <v>0</v>
      </c>
      <c r="Z861" s="10">
        <f>SUM(T861:Y861)</f>
        <v>0</v>
      </c>
    </row>
    <row r="862" spans="1:26" x14ac:dyDescent="0.25">
      <c r="A862" s="93" t="s">
        <v>264</v>
      </c>
      <c r="B862" s="93" t="s">
        <v>479</v>
      </c>
      <c r="C862" s="50">
        <v>29</v>
      </c>
      <c r="D862" s="50">
        <v>29</v>
      </c>
      <c r="E862" s="50">
        <v>0</v>
      </c>
      <c r="F862" s="50">
        <v>2</v>
      </c>
      <c r="G862" s="50">
        <v>0</v>
      </c>
      <c r="H862" s="50">
        <v>1</v>
      </c>
      <c r="I862" s="50">
        <v>26</v>
      </c>
      <c r="J862" s="50">
        <v>0</v>
      </c>
      <c r="K862" s="50">
        <v>0</v>
      </c>
      <c r="L862" s="92">
        <f t="shared" si="170"/>
        <v>29</v>
      </c>
      <c r="M862" s="8"/>
      <c r="S862" s="40" t="s">
        <v>1588</v>
      </c>
      <c r="T862" s="41">
        <v>0</v>
      </c>
      <c r="U862" s="41">
        <v>0</v>
      </c>
      <c r="V862" s="41">
        <v>0</v>
      </c>
      <c r="W862" s="44">
        <v>0</v>
      </c>
      <c r="X862" s="41">
        <v>0</v>
      </c>
      <c r="Y862" s="41">
        <v>0</v>
      </c>
      <c r="Z862" s="10">
        <f t="shared" ref="Z862:Z868" si="173">SUM(T862:Y862)</f>
        <v>0</v>
      </c>
    </row>
    <row r="863" spans="1:26" x14ac:dyDescent="0.25">
      <c r="A863" s="93" t="s">
        <v>264</v>
      </c>
      <c r="B863" s="93" t="s">
        <v>650</v>
      </c>
      <c r="C863" s="50">
        <v>3</v>
      </c>
      <c r="D863" s="50">
        <v>3</v>
      </c>
      <c r="E863" s="50">
        <v>0</v>
      </c>
      <c r="F863" s="50">
        <v>3</v>
      </c>
      <c r="G863" s="50">
        <v>0</v>
      </c>
      <c r="H863" s="50">
        <v>0</v>
      </c>
      <c r="I863" s="50">
        <v>0</v>
      </c>
      <c r="J863" s="50">
        <v>0</v>
      </c>
      <c r="K863" s="50">
        <v>0</v>
      </c>
      <c r="L863" s="92">
        <f t="shared" si="170"/>
        <v>3</v>
      </c>
      <c r="M863" s="8"/>
      <c r="S863" s="10" t="s">
        <v>1589</v>
      </c>
      <c r="T863" s="45">
        <v>0</v>
      </c>
      <c r="U863" s="45">
        <v>0</v>
      </c>
      <c r="V863" s="45">
        <v>0</v>
      </c>
      <c r="W863" s="45">
        <v>0</v>
      </c>
      <c r="X863" s="45">
        <v>0</v>
      </c>
      <c r="Y863" s="45">
        <v>0</v>
      </c>
      <c r="Z863" s="10">
        <f t="shared" si="173"/>
        <v>0</v>
      </c>
    </row>
    <row r="864" spans="1:26" x14ac:dyDescent="0.25">
      <c r="A864" s="93" t="s">
        <v>264</v>
      </c>
      <c r="B864" s="93" t="s">
        <v>458</v>
      </c>
      <c r="C864" s="50">
        <v>235</v>
      </c>
      <c r="D864" s="50">
        <v>234</v>
      </c>
      <c r="E864" s="50">
        <v>8</v>
      </c>
      <c r="F864" s="50">
        <v>26</v>
      </c>
      <c r="G864" s="50">
        <v>6</v>
      </c>
      <c r="H864" s="50">
        <v>48</v>
      </c>
      <c r="I864" s="50">
        <v>141</v>
      </c>
      <c r="J864" s="50">
        <v>5</v>
      </c>
      <c r="K864" s="50">
        <v>0</v>
      </c>
      <c r="L864" s="92">
        <f t="shared" si="170"/>
        <v>234</v>
      </c>
      <c r="M864" s="8">
        <v>318</v>
      </c>
      <c r="S864" s="40" t="s">
        <v>1590</v>
      </c>
      <c r="T864" s="46">
        <v>0</v>
      </c>
      <c r="U864" s="46">
        <v>0</v>
      </c>
      <c r="V864" s="46">
        <v>0</v>
      </c>
      <c r="W864" s="46">
        <v>1</v>
      </c>
      <c r="X864" s="46">
        <v>0</v>
      </c>
      <c r="Y864" s="46">
        <v>0</v>
      </c>
      <c r="Z864" s="10">
        <f t="shared" si="173"/>
        <v>1</v>
      </c>
    </row>
    <row r="865" spans="1:27" x14ac:dyDescent="0.25">
      <c r="A865" s="91" t="s">
        <v>154</v>
      </c>
      <c r="B865" s="91" t="s">
        <v>654</v>
      </c>
      <c r="C865" s="49">
        <v>124</v>
      </c>
      <c r="D865" s="49">
        <v>123</v>
      </c>
      <c r="E865" s="49">
        <v>20</v>
      </c>
      <c r="F865" s="49">
        <v>29</v>
      </c>
      <c r="G865" s="49">
        <v>4</v>
      </c>
      <c r="H865" s="49">
        <v>70</v>
      </c>
      <c r="I865" s="49">
        <v>0</v>
      </c>
      <c r="J865" s="49">
        <v>0</v>
      </c>
      <c r="K865" s="49">
        <v>0</v>
      </c>
      <c r="L865" s="92">
        <f t="shared" si="170"/>
        <v>123</v>
      </c>
      <c r="M865" s="8"/>
      <c r="S865" s="47" t="s">
        <v>1591</v>
      </c>
      <c r="T865" s="48">
        <v>0</v>
      </c>
      <c r="U865" s="48">
        <v>0</v>
      </c>
      <c r="V865" s="48">
        <v>0</v>
      </c>
      <c r="W865" s="48">
        <v>1</v>
      </c>
      <c r="X865" s="48">
        <v>0</v>
      </c>
      <c r="Y865" s="48">
        <v>1</v>
      </c>
      <c r="Z865" s="47">
        <f t="shared" si="173"/>
        <v>2</v>
      </c>
    </row>
    <row r="866" spans="1:27" x14ac:dyDescent="0.25">
      <c r="A866" s="91" t="s">
        <v>154</v>
      </c>
      <c r="B866" s="91" t="s">
        <v>479</v>
      </c>
      <c r="C866" s="49">
        <v>82</v>
      </c>
      <c r="D866" s="49">
        <v>81</v>
      </c>
      <c r="E866" s="49">
        <v>9</v>
      </c>
      <c r="F866" s="49">
        <v>3</v>
      </c>
      <c r="G866" s="49">
        <v>10</v>
      </c>
      <c r="H866" s="49">
        <v>57</v>
      </c>
      <c r="I866" s="49">
        <v>0</v>
      </c>
      <c r="J866" s="49">
        <v>1</v>
      </c>
      <c r="K866" s="49">
        <v>0</v>
      </c>
      <c r="L866" s="92">
        <f t="shared" si="170"/>
        <v>80</v>
      </c>
      <c r="M866" s="8"/>
      <c r="S866" s="40" t="s">
        <v>1592</v>
      </c>
      <c r="T866" s="49">
        <v>0</v>
      </c>
      <c r="U866" s="49">
        <v>0</v>
      </c>
      <c r="V866" s="49">
        <v>0</v>
      </c>
      <c r="W866" s="49">
        <v>3</v>
      </c>
      <c r="X866" s="49">
        <v>0</v>
      </c>
      <c r="Y866" s="49">
        <v>1</v>
      </c>
      <c r="Z866" s="10">
        <f t="shared" si="173"/>
        <v>4</v>
      </c>
    </row>
    <row r="867" spans="1:27" x14ac:dyDescent="0.25">
      <c r="A867" s="91" t="s">
        <v>154</v>
      </c>
      <c r="B867" s="91" t="s">
        <v>650</v>
      </c>
      <c r="C867" s="49">
        <v>2</v>
      </c>
      <c r="D867" s="49">
        <v>2</v>
      </c>
      <c r="E867" s="49">
        <v>0</v>
      </c>
      <c r="F867" s="49">
        <v>0</v>
      </c>
      <c r="G867" s="49">
        <v>0</v>
      </c>
      <c r="H867" s="49">
        <v>0</v>
      </c>
      <c r="I867" s="49">
        <v>0</v>
      </c>
      <c r="J867" s="49">
        <v>2</v>
      </c>
      <c r="K867" s="49">
        <v>0</v>
      </c>
      <c r="L867" s="92">
        <f>SUM(E867:K867)</f>
        <v>2</v>
      </c>
      <c r="M867" s="8"/>
      <c r="S867" s="10" t="s">
        <v>1593</v>
      </c>
      <c r="T867" s="50">
        <v>11</v>
      </c>
      <c r="U867" s="50">
        <v>8</v>
      </c>
      <c r="V867" s="50">
        <v>0</v>
      </c>
      <c r="W867" s="50">
        <v>31</v>
      </c>
      <c r="X867" s="50">
        <v>0</v>
      </c>
      <c r="Y867" s="50">
        <v>2</v>
      </c>
      <c r="Z867" s="10">
        <f t="shared" si="173"/>
        <v>52</v>
      </c>
    </row>
    <row r="868" spans="1:27" x14ac:dyDescent="0.25">
      <c r="A868" s="91" t="s">
        <v>154</v>
      </c>
      <c r="B868" s="91" t="s">
        <v>1305</v>
      </c>
      <c r="C868" s="49">
        <v>1</v>
      </c>
      <c r="D868" s="49">
        <v>1</v>
      </c>
      <c r="E868" s="49">
        <v>0</v>
      </c>
      <c r="F868" s="49">
        <v>0</v>
      </c>
      <c r="G868" s="49">
        <v>1</v>
      </c>
      <c r="H868" s="49">
        <v>0</v>
      </c>
      <c r="I868" s="49">
        <v>0</v>
      </c>
      <c r="J868" s="49">
        <v>0</v>
      </c>
      <c r="K868" s="49">
        <v>0</v>
      </c>
      <c r="L868" s="92">
        <f>SUM(E868:K868)</f>
        <v>1</v>
      </c>
      <c r="M868" s="8"/>
      <c r="S868" s="40" t="s">
        <v>1594</v>
      </c>
      <c r="T868" s="49">
        <v>20</v>
      </c>
      <c r="U868" s="49">
        <v>29</v>
      </c>
      <c r="V868" s="49">
        <v>4</v>
      </c>
      <c r="W868" s="49">
        <v>70</v>
      </c>
      <c r="X868" s="49">
        <v>0</v>
      </c>
      <c r="Y868" s="49">
        <v>0</v>
      </c>
      <c r="Z868" s="10">
        <f t="shared" si="173"/>
        <v>123</v>
      </c>
    </row>
    <row r="869" spans="1:27" x14ac:dyDescent="0.25">
      <c r="A869" s="91" t="s">
        <v>154</v>
      </c>
      <c r="B869" s="91" t="s">
        <v>458</v>
      </c>
      <c r="C869" s="49">
        <v>504</v>
      </c>
      <c r="D869" s="49">
        <v>501</v>
      </c>
      <c r="E869" s="49">
        <v>6</v>
      </c>
      <c r="F869" s="49">
        <v>15</v>
      </c>
      <c r="G869" s="49">
        <v>33</v>
      </c>
      <c r="H869" s="49">
        <v>36</v>
      </c>
      <c r="I869" s="49">
        <v>411</v>
      </c>
      <c r="J869" s="49">
        <v>1</v>
      </c>
      <c r="K869" s="49">
        <v>0</v>
      </c>
      <c r="L869" s="92">
        <f>SUM(E869:K869)</f>
        <v>502</v>
      </c>
      <c r="M869" s="8">
        <v>708</v>
      </c>
      <c r="T869" s="75">
        <f>SUM(T861:T868)</f>
        <v>31</v>
      </c>
      <c r="U869" s="75">
        <f t="shared" ref="U869:Y869" si="174">SUM(U861:U868)</f>
        <v>37</v>
      </c>
      <c r="V869" s="75">
        <f t="shared" si="174"/>
        <v>4</v>
      </c>
      <c r="W869" s="75">
        <f t="shared" si="174"/>
        <v>106</v>
      </c>
      <c r="X869" s="75">
        <f t="shared" si="174"/>
        <v>0</v>
      </c>
      <c r="Y869" s="75">
        <f t="shared" si="174"/>
        <v>4</v>
      </c>
      <c r="Z869" s="47">
        <f>SUM(T869:Y869)</f>
        <v>182</v>
      </c>
    </row>
    <row r="870" spans="1:27" x14ac:dyDescent="0.25">
      <c r="A870" s="31" t="s">
        <v>2159</v>
      </c>
      <c r="B870" s="94"/>
      <c r="C870" s="94">
        <f t="shared" ref="C870:M870" si="175">SUM(C848:C869)</f>
        <v>1114</v>
      </c>
      <c r="D870" s="94">
        <f t="shared" si="175"/>
        <v>1107</v>
      </c>
      <c r="E870" s="94">
        <f t="shared" si="175"/>
        <v>65</v>
      </c>
      <c r="F870" s="94">
        <f t="shared" si="175"/>
        <v>95</v>
      </c>
      <c r="G870" s="94">
        <f t="shared" si="175"/>
        <v>54</v>
      </c>
      <c r="H870" s="94">
        <f t="shared" si="175"/>
        <v>289</v>
      </c>
      <c r="I870" s="94">
        <f t="shared" si="175"/>
        <v>588</v>
      </c>
      <c r="J870" s="94">
        <f t="shared" si="175"/>
        <v>16</v>
      </c>
      <c r="K870" s="94">
        <f t="shared" si="175"/>
        <v>0</v>
      </c>
      <c r="L870" s="94">
        <f t="shared" si="175"/>
        <v>1107</v>
      </c>
      <c r="M870" s="8">
        <f t="shared" si="175"/>
        <v>1107</v>
      </c>
    </row>
    <row r="871" spans="1:27" x14ac:dyDescent="0.25">
      <c r="I871" s="6" t="s">
        <v>2297</v>
      </c>
    </row>
    <row r="874" spans="1:27" x14ac:dyDescent="0.25">
      <c r="S874" s="10" t="s">
        <v>2161</v>
      </c>
      <c r="T874" s="10" t="s">
        <v>70</v>
      </c>
      <c r="U874" s="10" t="s">
        <v>85</v>
      </c>
      <c r="V874" s="10" t="s">
        <v>73</v>
      </c>
      <c r="W874" s="10" t="s">
        <v>79</v>
      </c>
      <c r="X874" s="10" t="s">
        <v>82</v>
      </c>
      <c r="Y874" s="10" t="s">
        <v>1577</v>
      </c>
      <c r="Z874" s="10" t="s">
        <v>2162</v>
      </c>
    </row>
    <row r="875" spans="1:27" x14ac:dyDescent="0.25">
      <c r="S875" s="10" t="s">
        <v>1587</v>
      </c>
      <c r="T875" s="15">
        <v>0</v>
      </c>
      <c r="U875" s="15">
        <v>0</v>
      </c>
      <c r="V875" s="15">
        <v>0</v>
      </c>
      <c r="W875" s="15">
        <v>0</v>
      </c>
      <c r="X875" s="15">
        <v>0</v>
      </c>
      <c r="Y875" s="15">
        <v>0</v>
      </c>
      <c r="Z875" s="10">
        <f>SUM(T875:W875)+Y875</f>
        <v>0</v>
      </c>
      <c r="AA875" s="10" t="s">
        <v>1587</v>
      </c>
    </row>
    <row r="876" spans="1:27" x14ac:dyDescent="0.25">
      <c r="S876" s="40" t="s">
        <v>1588</v>
      </c>
      <c r="T876" s="41">
        <v>0</v>
      </c>
      <c r="U876" s="41">
        <v>0</v>
      </c>
      <c r="V876" s="41">
        <v>0</v>
      </c>
      <c r="W876" s="41">
        <v>0</v>
      </c>
      <c r="X876" s="41">
        <v>0</v>
      </c>
      <c r="Y876" s="41">
        <v>0</v>
      </c>
      <c r="Z876" s="10">
        <f t="shared" ref="Z876:Z881" si="176">SUM(T876:W876)+Y876</f>
        <v>0</v>
      </c>
      <c r="AA876" s="40" t="s">
        <v>1588</v>
      </c>
    </row>
    <row r="877" spans="1:27" x14ac:dyDescent="0.25">
      <c r="S877" s="10" t="s">
        <v>1589</v>
      </c>
      <c r="T877" s="15">
        <v>0</v>
      </c>
      <c r="U877" s="15">
        <v>0</v>
      </c>
      <c r="V877" s="15">
        <v>0</v>
      </c>
      <c r="W877" s="15">
        <v>2</v>
      </c>
      <c r="X877" s="15">
        <v>0</v>
      </c>
      <c r="Y877" s="15">
        <v>0</v>
      </c>
      <c r="Z877" s="10">
        <f t="shared" si="176"/>
        <v>2</v>
      </c>
      <c r="AA877" s="10" t="s">
        <v>1589</v>
      </c>
    </row>
    <row r="878" spans="1:27" x14ac:dyDescent="0.25">
      <c r="S878" s="40" t="s">
        <v>1590</v>
      </c>
      <c r="T878" s="41">
        <v>0</v>
      </c>
      <c r="U878" s="41">
        <v>0</v>
      </c>
      <c r="V878" s="41">
        <v>0</v>
      </c>
      <c r="W878" s="41">
        <v>3</v>
      </c>
      <c r="X878" s="41">
        <v>0</v>
      </c>
      <c r="Y878" s="41">
        <v>1</v>
      </c>
      <c r="Z878" s="10">
        <f t="shared" si="176"/>
        <v>4</v>
      </c>
      <c r="AA878" s="40" t="s">
        <v>1590</v>
      </c>
    </row>
    <row r="879" spans="1:27" x14ac:dyDescent="0.25">
      <c r="S879" s="10" t="s">
        <v>1591</v>
      </c>
      <c r="T879" s="15">
        <v>0</v>
      </c>
      <c r="U879" s="15">
        <v>0</v>
      </c>
      <c r="V879" s="15">
        <v>0</v>
      </c>
      <c r="W879" s="15">
        <v>4</v>
      </c>
      <c r="X879" s="15">
        <v>0</v>
      </c>
      <c r="Y879" s="15">
        <v>0</v>
      </c>
      <c r="Z879" s="10">
        <f t="shared" si="176"/>
        <v>4</v>
      </c>
      <c r="AA879" s="10" t="s">
        <v>1591</v>
      </c>
    </row>
    <row r="880" spans="1:27" x14ac:dyDescent="0.25">
      <c r="S880" s="40" t="s">
        <v>1592</v>
      </c>
      <c r="T880" s="41">
        <v>11</v>
      </c>
      <c r="U880" s="41">
        <v>9</v>
      </c>
      <c r="V880" s="41">
        <v>0</v>
      </c>
      <c r="W880" s="41">
        <v>32</v>
      </c>
      <c r="X880" s="41">
        <v>10</v>
      </c>
      <c r="Y880" s="41">
        <v>2</v>
      </c>
      <c r="Z880" s="10">
        <f t="shared" si="176"/>
        <v>54</v>
      </c>
      <c r="AA880" s="40" t="s">
        <v>1592</v>
      </c>
    </row>
    <row r="881" spans="1:27" x14ac:dyDescent="0.25">
      <c r="S881" s="10" t="s">
        <v>1593</v>
      </c>
      <c r="T881" s="15">
        <v>8</v>
      </c>
      <c r="U881" s="15">
        <v>31</v>
      </c>
      <c r="V881" s="15">
        <v>6</v>
      </c>
      <c r="W881" s="15">
        <v>49</v>
      </c>
      <c r="X881" s="15">
        <v>167</v>
      </c>
      <c r="Y881" s="15">
        <v>5</v>
      </c>
      <c r="Z881" s="10">
        <f t="shared" si="176"/>
        <v>99</v>
      </c>
      <c r="AA881" s="10" t="s">
        <v>1593</v>
      </c>
    </row>
    <row r="882" spans="1:27" x14ac:dyDescent="0.25">
      <c r="S882" s="40" t="s">
        <v>1594</v>
      </c>
      <c r="T882" s="41">
        <v>15</v>
      </c>
      <c r="U882" s="41">
        <v>18</v>
      </c>
      <c r="V882" s="41">
        <v>44</v>
      </c>
      <c r="W882" s="41">
        <v>93</v>
      </c>
      <c r="X882" s="41">
        <v>411</v>
      </c>
      <c r="Y882" s="41">
        <v>4</v>
      </c>
      <c r="Z882" s="10">
        <f t="shared" ref="Z882" si="177">SUM(T882:W882)+Y882</f>
        <v>174</v>
      </c>
      <c r="AA882" s="40" t="s">
        <v>1594</v>
      </c>
    </row>
    <row r="883" spans="1:27" x14ac:dyDescent="0.25">
      <c r="T883" s="6">
        <f>SUM(T875:T882)</f>
        <v>34</v>
      </c>
      <c r="U883" s="6">
        <f t="shared" ref="U883:Y883" si="178">SUM(U875:U882)</f>
        <v>58</v>
      </c>
      <c r="V883" s="6">
        <f t="shared" si="178"/>
        <v>50</v>
      </c>
      <c r="W883" s="6">
        <f t="shared" si="178"/>
        <v>183</v>
      </c>
      <c r="X883" s="6">
        <f t="shared" si="178"/>
        <v>588</v>
      </c>
      <c r="Y883" s="6">
        <f t="shared" si="178"/>
        <v>12</v>
      </c>
      <c r="Z883" s="10">
        <f>SUM(T883:W883)+Y883</f>
        <v>337</v>
      </c>
    </row>
    <row r="887" spans="1:27" ht="39.6" x14ac:dyDescent="0.25">
      <c r="A887" s="27" t="s">
        <v>2298</v>
      </c>
      <c r="B887" s="27" t="s">
        <v>1600</v>
      </c>
      <c r="C887" s="27" t="s">
        <v>1576</v>
      </c>
      <c r="D887" s="27" t="s">
        <v>2147</v>
      </c>
      <c r="E887" s="27" t="s">
        <v>2148</v>
      </c>
      <c r="F887" s="27" t="s">
        <v>2149</v>
      </c>
      <c r="G887" s="27" t="s">
        <v>2150</v>
      </c>
      <c r="H887" s="27" t="s">
        <v>2151</v>
      </c>
      <c r="I887" s="27" t="s">
        <v>2152</v>
      </c>
      <c r="J887" s="27" t="s">
        <v>2271</v>
      </c>
      <c r="K887" s="29" t="s">
        <v>2153</v>
      </c>
      <c r="L887" s="69" t="s">
        <v>2154</v>
      </c>
      <c r="M887" s="12" t="s">
        <v>2299</v>
      </c>
      <c r="S887" s="6" t="s">
        <v>2298</v>
      </c>
    </row>
    <row r="888" spans="1:27" x14ac:dyDescent="0.25">
      <c r="A888" s="27" t="s">
        <v>1673</v>
      </c>
      <c r="B888" s="27" t="s">
        <v>1305</v>
      </c>
      <c r="C888" s="95">
        <v>1</v>
      </c>
      <c r="D888" s="95">
        <v>1</v>
      </c>
      <c r="E888" s="95">
        <v>0</v>
      </c>
      <c r="F888" s="95">
        <v>0</v>
      </c>
      <c r="G888" s="95">
        <v>0</v>
      </c>
      <c r="H888" s="95">
        <v>1</v>
      </c>
      <c r="I888" s="95">
        <v>0</v>
      </c>
      <c r="J888" s="95">
        <v>0</v>
      </c>
      <c r="K888" s="95">
        <v>0</v>
      </c>
      <c r="L888" s="92">
        <f t="shared" ref="L888:L903" si="179">SUM(E888:K888)</f>
        <v>1</v>
      </c>
      <c r="M888" s="35">
        <v>1</v>
      </c>
      <c r="S888" s="10" t="s">
        <v>2156</v>
      </c>
      <c r="T888" s="10" t="s">
        <v>70</v>
      </c>
      <c r="U888" s="10" t="s">
        <v>85</v>
      </c>
      <c r="V888" s="10" t="s">
        <v>73</v>
      </c>
      <c r="W888" s="10" t="s">
        <v>79</v>
      </c>
      <c r="X888" s="10" t="s">
        <v>82</v>
      </c>
      <c r="Y888" s="10" t="s">
        <v>1577</v>
      </c>
      <c r="Z888" s="10" t="s">
        <v>1578</v>
      </c>
    </row>
    <row r="889" spans="1:27" x14ac:dyDescent="0.25">
      <c r="A889" s="97" t="s">
        <v>1269</v>
      </c>
      <c r="B889" s="97" t="s">
        <v>458</v>
      </c>
      <c r="C889" s="46">
        <v>5</v>
      </c>
      <c r="D889" s="46">
        <v>5</v>
      </c>
      <c r="E889" s="46">
        <v>2</v>
      </c>
      <c r="F889" s="46">
        <v>0</v>
      </c>
      <c r="G889" s="46">
        <v>0</v>
      </c>
      <c r="H889" s="46">
        <v>1</v>
      </c>
      <c r="I889" s="46">
        <v>0</v>
      </c>
      <c r="J889" s="46">
        <v>2</v>
      </c>
      <c r="K889" s="46">
        <v>0</v>
      </c>
      <c r="L889" s="92">
        <f t="shared" si="179"/>
        <v>5</v>
      </c>
      <c r="M889" s="8">
        <v>5</v>
      </c>
      <c r="S889" s="10" t="s">
        <v>1587</v>
      </c>
      <c r="T889" s="15">
        <v>0</v>
      </c>
      <c r="U889" s="15">
        <v>0</v>
      </c>
      <c r="V889" s="15">
        <v>0</v>
      </c>
      <c r="W889" s="15">
        <v>1</v>
      </c>
      <c r="X889" s="15">
        <v>0</v>
      </c>
      <c r="Y889" s="15">
        <v>0</v>
      </c>
      <c r="Z889" s="10">
        <f>SUM(T889:Y889)</f>
        <v>1</v>
      </c>
    </row>
    <row r="890" spans="1:27" x14ac:dyDescent="0.25">
      <c r="A890" s="93" t="s">
        <v>1270</v>
      </c>
      <c r="B890" s="93" t="s">
        <v>654</v>
      </c>
      <c r="C890" s="45">
        <v>2</v>
      </c>
      <c r="D890" s="45">
        <v>2</v>
      </c>
      <c r="E890" s="45">
        <v>0</v>
      </c>
      <c r="F890" s="45">
        <v>0</v>
      </c>
      <c r="G890" s="45">
        <v>0</v>
      </c>
      <c r="H890" s="45">
        <v>0</v>
      </c>
      <c r="I890" s="45">
        <v>0</v>
      </c>
      <c r="J890" s="45">
        <v>2</v>
      </c>
      <c r="K890" s="45">
        <v>0</v>
      </c>
      <c r="L890" s="92">
        <f t="shared" si="179"/>
        <v>2</v>
      </c>
      <c r="M890" s="8"/>
      <c r="S890" s="40" t="s">
        <v>1588</v>
      </c>
      <c r="T890" s="41">
        <v>0</v>
      </c>
      <c r="U890" s="41">
        <v>0</v>
      </c>
      <c r="V890" s="41">
        <v>0</v>
      </c>
      <c r="W890" s="41">
        <v>0</v>
      </c>
      <c r="X890" s="41">
        <v>0</v>
      </c>
      <c r="Y890" s="41">
        <v>0</v>
      </c>
      <c r="Z890" s="10">
        <f t="shared" ref="Z890:Z896" si="180">SUM(T890:Y890)</f>
        <v>0</v>
      </c>
    </row>
    <row r="891" spans="1:27" x14ac:dyDescent="0.25">
      <c r="A891" s="93" t="s">
        <v>1270</v>
      </c>
      <c r="B891" s="93" t="s">
        <v>458</v>
      </c>
      <c r="C891" s="45">
        <v>7</v>
      </c>
      <c r="D891" s="45">
        <v>7</v>
      </c>
      <c r="E891" s="45">
        <v>0</v>
      </c>
      <c r="F891" s="45">
        <v>1</v>
      </c>
      <c r="G891" s="45">
        <v>0</v>
      </c>
      <c r="H891" s="45">
        <v>5</v>
      </c>
      <c r="I891" s="45">
        <v>0</v>
      </c>
      <c r="J891" s="45">
        <v>1</v>
      </c>
      <c r="K891" s="45">
        <v>0</v>
      </c>
      <c r="L891" s="92">
        <f t="shared" si="179"/>
        <v>7</v>
      </c>
      <c r="M891" s="8">
        <v>9</v>
      </c>
      <c r="S891" s="10" t="s">
        <v>1589</v>
      </c>
      <c r="T891" s="15">
        <v>0</v>
      </c>
      <c r="U891" s="15">
        <v>0</v>
      </c>
      <c r="V891" s="15">
        <v>0</v>
      </c>
      <c r="W891" s="15">
        <v>0</v>
      </c>
      <c r="X891" s="15">
        <v>0</v>
      </c>
      <c r="Y891" s="15">
        <v>0</v>
      </c>
      <c r="Z891" s="10">
        <f t="shared" si="180"/>
        <v>0</v>
      </c>
    </row>
    <row r="892" spans="1:27" x14ac:dyDescent="0.25">
      <c r="A892" s="91" t="s">
        <v>1271</v>
      </c>
      <c r="B892" s="91" t="s">
        <v>654</v>
      </c>
      <c r="C892" s="49">
        <v>9</v>
      </c>
      <c r="D892" s="49">
        <v>9</v>
      </c>
      <c r="E892" s="49">
        <v>1</v>
      </c>
      <c r="F892" s="49">
        <v>1</v>
      </c>
      <c r="G892" s="49">
        <v>0</v>
      </c>
      <c r="H892" s="49">
        <v>4</v>
      </c>
      <c r="I892" s="49">
        <v>0</v>
      </c>
      <c r="J892" s="49">
        <v>3</v>
      </c>
      <c r="K892" s="49">
        <v>0</v>
      </c>
      <c r="L892" s="92">
        <f t="shared" si="179"/>
        <v>9</v>
      </c>
      <c r="M892" s="8"/>
      <c r="S892" s="40" t="s">
        <v>1590</v>
      </c>
      <c r="T892" s="41">
        <v>2</v>
      </c>
      <c r="U892" s="41">
        <v>0</v>
      </c>
      <c r="V892" s="41">
        <v>0</v>
      </c>
      <c r="W892" s="41">
        <v>1</v>
      </c>
      <c r="X892" s="41">
        <v>0</v>
      </c>
      <c r="Y892" s="41">
        <v>2</v>
      </c>
      <c r="Z892" s="10">
        <f t="shared" si="180"/>
        <v>5</v>
      </c>
    </row>
    <row r="893" spans="1:27" x14ac:dyDescent="0.25">
      <c r="A893" s="91" t="s">
        <v>1271</v>
      </c>
      <c r="B893" s="91" t="s">
        <v>479</v>
      </c>
      <c r="C893" s="49">
        <v>1</v>
      </c>
      <c r="D893" s="49">
        <v>1</v>
      </c>
      <c r="E893" s="49">
        <v>0</v>
      </c>
      <c r="F893" s="49">
        <v>0</v>
      </c>
      <c r="G893" s="49">
        <v>0</v>
      </c>
      <c r="H893" s="49">
        <v>1</v>
      </c>
      <c r="I893" s="49">
        <v>0</v>
      </c>
      <c r="J893" s="49">
        <v>0</v>
      </c>
      <c r="K893" s="49">
        <v>0</v>
      </c>
      <c r="L893" s="92">
        <f t="shared" si="179"/>
        <v>1</v>
      </c>
      <c r="M893" s="8"/>
      <c r="S893" s="10" t="s">
        <v>1591</v>
      </c>
      <c r="T893" s="15">
        <v>0</v>
      </c>
      <c r="U893" s="15">
        <v>1</v>
      </c>
      <c r="V893" s="15">
        <v>0</v>
      </c>
      <c r="W893" s="15">
        <v>5</v>
      </c>
      <c r="X893" s="15">
        <v>0</v>
      </c>
      <c r="Y893" s="15">
        <v>3</v>
      </c>
      <c r="Z893" s="10">
        <f t="shared" si="180"/>
        <v>9</v>
      </c>
    </row>
    <row r="894" spans="1:27" x14ac:dyDescent="0.25">
      <c r="A894" s="91" t="s">
        <v>1271</v>
      </c>
      <c r="B894" s="91" t="s">
        <v>1305</v>
      </c>
      <c r="C894" s="49">
        <v>1</v>
      </c>
      <c r="D894" s="49">
        <v>1</v>
      </c>
      <c r="E894" s="49">
        <v>0</v>
      </c>
      <c r="F894" s="49">
        <v>0</v>
      </c>
      <c r="G894" s="49">
        <v>0</v>
      </c>
      <c r="H894" s="49">
        <v>1</v>
      </c>
      <c r="I894" s="49">
        <v>0</v>
      </c>
      <c r="J894" s="49">
        <v>0</v>
      </c>
      <c r="K894" s="49">
        <v>0</v>
      </c>
      <c r="L894" s="92">
        <f t="shared" si="179"/>
        <v>1</v>
      </c>
      <c r="M894" s="8"/>
      <c r="S894" s="40" t="s">
        <v>1592</v>
      </c>
      <c r="T894" s="41">
        <v>13</v>
      </c>
      <c r="U894" s="41">
        <v>17</v>
      </c>
      <c r="V894" s="41">
        <v>0</v>
      </c>
      <c r="W894" s="41">
        <v>52</v>
      </c>
      <c r="X894" s="41">
        <v>6</v>
      </c>
      <c r="Y894" s="41">
        <v>3</v>
      </c>
      <c r="Z894" s="10">
        <f t="shared" si="180"/>
        <v>91</v>
      </c>
    </row>
    <row r="895" spans="1:27" x14ac:dyDescent="0.25">
      <c r="A895" s="91" t="s">
        <v>1271</v>
      </c>
      <c r="B895" s="91" t="s">
        <v>458</v>
      </c>
      <c r="C895" s="49">
        <v>80</v>
      </c>
      <c r="D895" s="49">
        <v>80</v>
      </c>
      <c r="E895" s="49">
        <v>12</v>
      </c>
      <c r="F895" s="49">
        <v>16</v>
      </c>
      <c r="G895" s="49">
        <v>0</v>
      </c>
      <c r="H895" s="49">
        <v>46</v>
      </c>
      <c r="I895" s="49">
        <v>6</v>
      </c>
      <c r="J895" s="49">
        <v>0</v>
      </c>
      <c r="K895" s="49">
        <v>0</v>
      </c>
      <c r="L895" s="92">
        <f t="shared" si="179"/>
        <v>80</v>
      </c>
      <c r="M895" s="8">
        <v>91</v>
      </c>
      <c r="S895" s="10" t="s">
        <v>1593</v>
      </c>
      <c r="T895" s="15">
        <v>40</v>
      </c>
      <c r="U895" s="15">
        <v>72</v>
      </c>
      <c r="V895" s="15">
        <v>3</v>
      </c>
      <c r="W895" s="15">
        <v>179</v>
      </c>
      <c r="X895" s="15">
        <v>631</v>
      </c>
      <c r="Y895" s="15">
        <v>13</v>
      </c>
      <c r="Z895" s="10">
        <f t="shared" si="180"/>
        <v>938</v>
      </c>
    </row>
    <row r="896" spans="1:27" x14ac:dyDescent="0.25">
      <c r="A896" s="93" t="s">
        <v>264</v>
      </c>
      <c r="B896" s="93" t="s">
        <v>654</v>
      </c>
      <c r="C896" s="50">
        <v>70</v>
      </c>
      <c r="D896" s="50">
        <v>70</v>
      </c>
      <c r="E896" s="50">
        <v>12</v>
      </c>
      <c r="F896" s="50">
        <v>14</v>
      </c>
      <c r="G896" s="50">
        <v>0</v>
      </c>
      <c r="H896" s="50">
        <v>41</v>
      </c>
      <c r="I896" s="50">
        <v>1</v>
      </c>
      <c r="J896" s="50">
        <v>2</v>
      </c>
      <c r="K896" s="50">
        <v>0</v>
      </c>
      <c r="L896" s="92">
        <f t="shared" si="179"/>
        <v>70</v>
      </c>
      <c r="M896" s="8"/>
      <c r="S896" s="40" t="s">
        <v>1594</v>
      </c>
      <c r="T896" s="41">
        <v>6</v>
      </c>
      <c r="U896" s="41">
        <v>5</v>
      </c>
      <c r="V896" s="41">
        <v>12</v>
      </c>
      <c r="W896" s="41">
        <v>264</v>
      </c>
      <c r="X896" s="41">
        <v>23</v>
      </c>
      <c r="Y896" s="41">
        <v>4</v>
      </c>
      <c r="Z896" s="10">
        <f t="shared" si="180"/>
        <v>314</v>
      </c>
    </row>
    <row r="897" spans="1:26" x14ac:dyDescent="0.25">
      <c r="A897" s="93" t="s">
        <v>264</v>
      </c>
      <c r="B897" s="93" t="s">
        <v>479</v>
      </c>
      <c r="C897" s="50">
        <v>113</v>
      </c>
      <c r="D897" s="50">
        <v>113</v>
      </c>
      <c r="E897" s="50">
        <v>0</v>
      </c>
      <c r="F897" s="50">
        <v>9</v>
      </c>
      <c r="G897" s="50">
        <v>0</v>
      </c>
      <c r="H897" s="50">
        <v>72</v>
      </c>
      <c r="I897" s="50">
        <v>32</v>
      </c>
      <c r="J897" s="50">
        <v>0</v>
      </c>
      <c r="K897" s="50">
        <v>0</v>
      </c>
      <c r="L897" s="92">
        <f t="shared" si="179"/>
        <v>113</v>
      </c>
      <c r="M897" s="8"/>
      <c r="T897" s="6">
        <f>SUM(T889:T896)</f>
        <v>61</v>
      </c>
      <c r="U897" s="6">
        <f t="shared" ref="U897:Y897" si="181">SUM(U889:U896)</f>
        <v>95</v>
      </c>
      <c r="V897" s="6">
        <f t="shared" si="181"/>
        <v>15</v>
      </c>
      <c r="W897" s="6">
        <f t="shared" si="181"/>
        <v>502</v>
      </c>
      <c r="X897" s="6">
        <f t="shared" si="181"/>
        <v>660</v>
      </c>
      <c r="Y897" s="6">
        <f t="shared" si="181"/>
        <v>25</v>
      </c>
      <c r="Z897" s="10">
        <f>SUM(T897:Y897)</f>
        <v>1358</v>
      </c>
    </row>
    <row r="898" spans="1:26" x14ac:dyDescent="0.25">
      <c r="A898" s="93" t="s">
        <v>264</v>
      </c>
      <c r="B898" s="93" t="s">
        <v>650</v>
      </c>
      <c r="C898" s="50">
        <v>4</v>
      </c>
      <c r="D898" s="50">
        <v>4</v>
      </c>
      <c r="E898" s="50">
        <v>0</v>
      </c>
      <c r="F898" s="50">
        <v>4</v>
      </c>
      <c r="G898" s="50">
        <v>0</v>
      </c>
      <c r="H898" s="50">
        <v>0</v>
      </c>
      <c r="I898" s="50">
        <v>0</v>
      </c>
      <c r="J898" s="50">
        <v>0</v>
      </c>
      <c r="K898" s="50">
        <v>0</v>
      </c>
      <c r="L898" s="92">
        <f t="shared" si="179"/>
        <v>4</v>
      </c>
      <c r="M898" s="8"/>
    </row>
    <row r="899" spans="1:26" x14ac:dyDescent="0.25">
      <c r="A899" s="93" t="s">
        <v>264</v>
      </c>
      <c r="B899" s="93" t="s">
        <v>1305</v>
      </c>
      <c r="C899" s="50">
        <v>4</v>
      </c>
      <c r="D899" s="50">
        <v>4</v>
      </c>
      <c r="E899" s="50">
        <v>1</v>
      </c>
      <c r="F899" s="50">
        <v>0</v>
      </c>
      <c r="G899" s="50">
        <v>0</v>
      </c>
      <c r="H899" s="50">
        <v>3</v>
      </c>
      <c r="I899" s="50">
        <v>0</v>
      </c>
      <c r="J899" s="50">
        <v>0</v>
      </c>
      <c r="K899" s="50">
        <v>0</v>
      </c>
      <c r="L899" s="92">
        <f t="shared" si="179"/>
        <v>4</v>
      </c>
      <c r="M899" s="8"/>
    </row>
    <row r="900" spans="1:26" x14ac:dyDescent="0.25">
      <c r="A900" s="93" t="s">
        <v>264</v>
      </c>
      <c r="B900" s="93" t="s">
        <v>458</v>
      </c>
      <c r="C900" s="50">
        <v>747</v>
      </c>
      <c r="D900" s="50">
        <v>747</v>
      </c>
      <c r="E900" s="50">
        <v>27</v>
      </c>
      <c r="F900" s="50">
        <v>45</v>
      </c>
      <c r="G900" s="50">
        <v>3</v>
      </c>
      <c r="H900" s="50">
        <v>63</v>
      </c>
      <c r="I900" s="50">
        <v>598</v>
      </c>
      <c r="J900" s="50">
        <v>11</v>
      </c>
      <c r="K900" s="50">
        <v>0</v>
      </c>
      <c r="L900" s="92">
        <f t="shared" si="179"/>
        <v>747</v>
      </c>
      <c r="M900" s="8">
        <v>938</v>
      </c>
      <c r="S900" s="10" t="s">
        <v>2158</v>
      </c>
      <c r="T900" s="10" t="s">
        <v>70</v>
      </c>
      <c r="U900" s="10" t="s">
        <v>85</v>
      </c>
      <c r="V900" s="10" t="s">
        <v>73</v>
      </c>
      <c r="W900" s="10" t="s">
        <v>79</v>
      </c>
      <c r="X900" s="10" t="s">
        <v>82</v>
      </c>
      <c r="Y900" s="10" t="s">
        <v>1577</v>
      </c>
      <c r="Z900" s="10" t="s">
        <v>1578</v>
      </c>
    </row>
    <row r="901" spans="1:26" x14ac:dyDescent="0.25">
      <c r="A901" s="91" t="s">
        <v>154</v>
      </c>
      <c r="B901" s="91" t="s">
        <v>654</v>
      </c>
      <c r="C901" s="49">
        <v>168</v>
      </c>
      <c r="D901" s="49">
        <v>168</v>
      </c>
      <c r="E901" s="49">
        <v>0</v>
      </c>
      <c r="F901" s="49">
        <v>0</v>
      </c>
      <c r="G901" s="49">
        <v>0</v>
      </c>
      <c r="H901" s="49">
        <v>165</v>
      </c>
      <c r="I901" s="49">
        <v>0</v>
      </c>
      <c r="J901" s="49">
        <v>3</v>
      </c>
      <c r="K901" s="49">
        <v>0</v>
      </c>
      <c r="L901" s="92">
        <f t="shared" ref="L901" si="182">SUM(E901:K901)</f>
        <v>168</v>
      </c>
      <c r="M901" s="8"/>
      <c r="S901" s="10" t="s">
        <v>1587</v>
      </c>
      <c r="T901" s="15">
        <v>0</v>
      </c>
      <c r="U901" s="15">
        <v>0</v>
      </c>
      <c r="V901" s="15">
        <v>0</v>
      </c>
      <c r="W901" s="15">
        <v>0</v>
      </c>
      <c r="X901" s="15">
        <v>0</v>
      </c>
      <c r="Y901" s="15">
        <v>0</v>
      </c>
      <c r="Z901" s="10">
        <f>SUM(T901:Y901)</f>
        <v>0</v>
      </c>
    </row>
    <row r="902" spans="1:26" x14ac:dyDescent="0.25">
      <c r="A902" s="91" t="s">
        <v>154</v>
      </c>
      <c r="B902" s="91" t="s">
        <v>479</v>
      </c>
      <c r="C902" s="49">
        <v>127</v>
      </c>
      <c r="D902" s="49">
        <v>112</v>
      </c>
      <c r="E902" s="49">
        <v>6</v>
      </c>
      <c r="F902" s="49">
        <v>4</v>
      </c>
      <c r="G902" s="49">
        <v>12</v>
      </c>
      <c r="H902" s="49">
        <v>90</v>
      </c>
      <c r="I902" s="49">
        <v>0</v>
      </c>
      <c r="J902" s="49">
        <v>0</v>
      </c>
      <c r="K902" s="49">
        <v>0</v>
      </c>
      <c r="L902" s="92">
        <f t="shared" si="179"/>
        <v>112</v>
      </c>
      <c r="M902" s="8"/>
      <c r="S902" s="40" t="s">
        <v>1588</v>
      </c>
      <c r="T902" s="41">
        <v>0</v>
      </c>
      <c r="U902" s="41">
        <v>0</v>
      </c>
      <c r="V902" s="41">
        <v>0</v>
      </c>
      <c r="W902" s="44">
        <v>0</v>
      </c>
      <c r="X902" s="41">
        <v>0</v>
      </c>
      <c r="Y902" s="41">
        <v>0</v>
      </c>
      <c r="Z902" s="10">
        <f t="shared" ref="Z902:Z908" si="183">SUM(T902:Y902)</f>
        <v>0</v>
      </c>
    </row>
    <row r="903" spans="1:26" x14ac:dyDescent="0.25">
      <c r="A903" s="91" t="s">
        <v>154</v>
      </c>
      <c r="B903" s="91" t="s">
        <v>458</v>
      </c>
      <c r="C903" s="49">
        <v>35</v>
      </c>
      <c r="D903" s="49">
        <v>34</v>
      </c>
      <c r="E903" s="49">
        <v>0</v>
      </c>
      <c r="F903" s="49">
        <v>1</v>
      </c>
      <c r="G903" s="49">
        <v>0</v>
      </c>
      <c r="H903" s="49">
        <v>9</v>
      </c>
      <c r="I903" s="49">
        <v>23</v>
      </c>
      <c r="J903" s="49">
        <v>1</v>
      </c>
      <c r="K903" s="49">
        <v>0</v>
      </c>
      <c r="L903" s="92">
        <f t="shared" si="179"/>
        <v>34</v>
      </c>
      <c r="M903" s="8">
        <v>314</v>
      </c>
      <c r="S903" s="10" t="s">
        <v>1589</v>
      </c>
      <c r="T903" s="45">
        <v>0</v>
      </c>
      <c r="U903" s="45">
        <v>0</v>
      </c>
      <c r="V903" s="45">
        <v>0</v>
      </c>
      <c r="W903" s="45">
        <v>0</v>
      </c>
      <c r="X903" s="45">
        <v>0</v>
      </c>
      <c r="Y903" s="45">
        <v>0</v>
      </c>
      <c r="Z903" s="10">
        <f t="shared" si="183"/>
        <v>0</v>
      </c>
    </row>
    <row r="904" spans="1:26" x14ac:dyDescent="0.25">
      <c r="A904" s="31" t="s">
        <v>2159</v>
      </c>
      <c r="B904" s="94"/>
      <c r="C904" s="94">
        <f t="shared" ref="C904:L904" si="184">SUM(C888:C903)</f>
        <v>1374</v>
      </c>
      <c r="D904" s="94">
        <f t="shared" si="184"/>
        <v>1358</v>
      </c>
      <c r="E904" s="94">
        <f t="shared" si="184"/>
        <v>61</v>
      </c>
      <c r="F904" s="94">
        <f t="shared" si="184"/>
        <v>95</v>
      </c>
      <c r="G904" s="94">
        <f t="shared" si="184"/>
        <v>15</v>
      </c>
      <c r="H904" s="94">
        <f t="shared" si="184"/>
        <v>502</v>
      </c>
      <c r="I904" s="94">
        <f t="shared" si="184"/>
        <v>660</v>
      </c>
      <c r="J904" s="94">
        <f t="shared" si="184"/>
        <v>25</v>
      </c>
      <c r="K904" s="94">
        <f t="shared" si="184"/>
        <v>0</v>
      </c>
      <c r="L904" s="94">
        <f t="shared" si="184"/>
        <v>1358</v>
      </c>
      <c r="M904" s="8">
        <f>SUM(M888:M903)</f>
        <v>1358</v>
      </c>
      <c r="S904" s="40" t="s">
        <v>1590</v>
      </c>
      <c r="T904" s="46">
        <v>0</v>
      </c>
      <c r="U904" s="46">
        <v>0</v>
      </c>
      <c r="V904" s="46">
        <v>0</v>
      </c>
      <c r="W904" s="46">
        <v>0</v>
      </c>
      <c r="X904" s="46">
        <v>0</v>
      </c>
      <c r="Y904" s="46">
        <v>0</v>
      </c>
      <c r="Z904" s="10">
        <f t="shared" si="183"/>
        <v>0</v>
      </c>
    </row>
    <row r="905" spans="1:26" x14ac:dyDescent="0.25">
      <c r="I905" s="6" t="s">
        <v>2300</v>
      </c>
      <c r="S905" s="47" t="s">
        <v>1591</v>
      </c>
      <c r="T905" s="48">
        <v>0</v>
      </c>
      <c r="U905" s="48">
        <v>0</v>
      </c>
      <c r="V905" s="48">
        <v>0</v>
      </c>
      <c r="W905" s="48">
        <v>0</v>
      </c>
      <c r="X905" s="48">
        <v>0</v>
      </c>
      <c r="Y905" s="48">
        <v>2</v>
      </c>
      <c r="Z905" s="47">
        <f t="shared" si="183"/>
        <v>2</v>
      </c>
    </row>
    <row r="906" spans="1:26" x14ac:dyDescent="0.25">
      <c r="S906" s="40" t="s">
        <v>1592</v>
      </c>
      <c r="T906" s="49">
        <v>1</v>
      </c>
      <c r="U906" s="49">
        <v>1</v>
      </c>
      <c r="V906" s="49">
        <v>0</v>
      </c>
      <c r="W906" s="49">
        <v>4</v>
      </c>
      <c r="X906" s="49">
        <v>0</v>
      </c>
      <c r="Y906" s="49">
        <v>3</v>
      </c>
      <c r="Z906" s="10">
        <f t="shared" si="183"/>
        <v>9</v>
      </c>
    </row>
    <row r="907" spans="1:26" x14ac:dyDescent="0.25">
      <c r="S907" s="10" t="s">
        <v>1593</v>
      </c>
      <c r="T907" s="50">
        <v>12</v>
      </c>
      <c r="U907" s="50">
        <v>14</v>
      </c>
      <c r="V907" s="50">
        <v>0</v>
      </c>
      <c r="W907" s="50">
        <v>41</v>
      </c>
      <c r="X907" s="50">
        <v>1</v>
      </c>
      <c r="Y907" s="50">
        <v>2</v>
      </c>
      <c r="Z907" s="10">
        <f t="shared" si="183"/>
        <v>70</v>
      </c>
    </row>
    <row r="908" spans="1:26" x14ac:dyDescent="0.25">
      <c r="S908" s="40" t="s">
        <v>1594</v>
      </c>
      <c r="T908" s="49">
        <v>0</v>
      </c>
      <c r="U908" s="49">
        <v>0</v>
      </c>
      <c r="V908" s="49">
        <v>0</v>
      </c>
      <c r="W908" s="49">
        <v>165</v>
      </c>
      <c r="X908" s="49">
        <v>0</v>
      </c>
      <c r="Y908" s="49">
        <v>3</v>
      </c>
      <c r="Z908" s="10">
        <f t="shared" si="183"/>
        <v>168</v>
      </c>
    </row>
    <row r="909" spans="1:26" x14ac:dyDescent="0.25">
      <c r="T909" s="75">
        <f>SUM(T901:T908)</f>
        <v>13</v>
      </c>
      <c r="U909" s="75">
        <f t="shared" ref="U909:Y909" si="185">SUM(U901:U908)</f>
        <v>15</v>
      </c>
      <c r="V909" s="75">
        <f t="shared" si="185"/>
        <v>0</v>
      </c>
      <c r="W909" s="75">
        <f t="shared" si="185"/>
        <v>210</v>
      </c>
      <c r="X909" s="75">
        <f t="shared" si="185"/>
        <v>1</v>
      </c>
      <c r="Y909" s="75">
        <f t="shared" si="185"/>
        <v>10</v>
      </c>
      <c r="Z909" s="47">
        <f>SUM(T909:Y909)</f>
        <v>249</v>
      </c>
    </row>
    <row r="912" spans="1:26" x14ac:dyDescent="0.25">
      <c r="S912" s="10" t="s">
        <v>2161</v>
      </c>
      <c r="T912" s="10" t="s">
        <v>70</v>
      </c>
      <c r="U912" s="10" t="s">
        <v>85</v>
      </c>
      <c r="V912" s="10" t="s">
        <v>73</v>
      </c>
      <c r="W912" s="10" t="s">
        <v>79</v>
      </c>
      <c r="X912" s="10" t="s">
        <v>82</v>
      </c>
      <c r="Y912" s="10" t="s">
        <v>1577</v>
      </c>
      <c r="Z912" s="10" t="s">
        <v>2162</v>
      </c>
    </row>
    <row r="913" spans="1:79" x14ac:dyDescent="0.25">
      <c r="S913" s="10" t="s">
        <v>1587</v>
      </c>
      <c r="T913" s="15">
        <v>0</v>
      </c>
      <c r="U913" s="15">
        <v>0</v>
      </c>
      <c r="V913" s="15">
        <v>0</v>
      </c>
      <c r="W913" s="15">
        <v>1</v>
      </c>
      <c r="X913" s="15">
        <v>0</v>
      </c>
      <c r="Y913" s="15">
        <v>0</v>
      </c>
      <c r="Z913" s="10">
        <f>SUM(T913:W913)+Y913</f>
        <v>1</v>
      </c>
      <c r="AA913" s="10" t="s">
        <v>1587</v>
      </c>
    </row>
    <row r="914" spans="1:79" x14ac:dyDescent="0.25">
      <c r="S914" s="40" t="s">
        <v>1588</v>
      </c>
      <c r="T914" s="41">
        <v>0</v>
      </c>
      <c r="U914" s="41">
        <v>0</v>
      </c>
      <c r="V914" s="41">
        <v>0</v>
      </c>
      <c r="W914" s="41">
        <v>0</v>
      </c>
      <c r="X914" s="41">
        <v>0</v>
      </c>
      <c r="Y914" s="41">
        <v>0</v>
      </c>
      <c r="Z914" s="10">
        <f t="shared" ref="Z914:Z919" si="186">SUM(T914:W914)+Y914</f>
        <v>0</v>
      </c>
      <c r="AA914" s="40" t="s">
        <v>1588</v>
      </c>
    </row>
    <row r="915" spans="1:79" x14ac:dyDescent="0.25">
      <c r="S915" s="10" t="s">
        <v>1589</v>
      </c>
      <c r="T915" s="15">
        <v>0</v>
      </c>
      <c r="U915" s="15">
        <v>0</v>
      </c>
      <c r="V915" s="15">
        <v>0</v>
      </c>
      <c r="W915" s="15">
        <v>0</v>
      </c>
      <c r="X915" s="15">
        <v>0</v>
      </c>
      <c r="Y915" s="15">
        <v>0</v>
      </c>
      <c r="Z915" s="10">
        <f t="shared" si="186"/>
        <v>0</v>
      </c>
      <c r="AA915" s="10" t="s">
        <v>1589</v>
      </c>
    </row>
    <row r="916" spans="1:79" x14ac:dyDescent="0.25">
      <c r="S916" s="40" t="s">
        <v>1590</v>
      </c>
      <c r="T916" s="41">
        <v>2</v>
      </c>
      <c r="U916" s="41">
        <v>0</v>
      </c>
      <c r="V916" s="41">
        <v>0</v>
      </c>
      <c r="W916" s="41">
        <v>1</v>
      </c>
      <c r="X916" s="41">
        <v>0</v>
      </c>
      <c r="Y916" s="41">
        <v>2</v>
      </c>
      <c r="Z916" s="10">
        <f t="shared" si="186"/>
        <v>5</v>
      </c>
      <c r="AA916" s="40" t="s">
        <v>1590</v>
      </c>
    </row>
    <row r="917" spans="1:79" x14ac:dyDescent="0.25">
      <c r="S917" s="10" t="s">
        <v>1591</v>
      </c>
      <c r="T917" s="15">
        <v>0</v>
      </c>
      <c r="U917" s="15">
        <v>1</v>
      </c>
      <c r="V917" s="15">
        <v>0</v>
      </c>
      <c r="W917" s="15">
        <v>5</v>
      </c>
      <c r="X917" s="15">
        <v>0</v>
      </c>
      <c r="Y917" s="15">
        <v>1</v>
      </c>
      <c r="Z917" s="10">
        <f t="shared" si="186"/>
        <v>7</v>
      </c>
      <c r="AA917" s="10" t="s">
        <v>1591</v>
      </c>
    </row>
    <row r="918" spans="1:79" x14ac:dyDescent="0.25">
      <c r="S918" s="40" t="s">
        <v>1592</v>
      </c>
      <c r="T918" s="41">
        <v>12</v>
      </c>
      <c r="U918" s="41">
        <v>16</v>
      </c>
      <c r="V918" s="41">
        <v>0</v>
      </c>
      <c r="W918" s="41">
        <v>48</v>
      </c>
      <c r="X918" s="41">
        <v>6</v>
      </c>
      <c r="Y918" s="41">
        <v>0</v>
      </c>
      <c r="Z918" s="10">
        <f t="shared" si="186"/>
        <v>76</v>
      </c>
      <c r="AA918" s="40" t="s">
        <v>1592</v>
      </c>
    </row>
    <row r="919" spans="1:79" x14ac:dyDescent="0.25">
      <c r="S919" s="10" t="s">
        <v>1593</v>
      </c>
      <c r="T919" s="15">
        <v>28</v>
      </c>
      <c r="U919" s="15">
        <v>58</v>
      </c>
      <c r="V919" s="15">
        <v>3</v>
      </c>
      <c r="W919" s="15">
        <v>138</v>
      </c>
      <c r="X919" s="15">
        <v>630</v>
      </c>
      <c r="Y919" s="15">
        <v>11</v>
      </c>
      <c r="Z919" s="10">
        <f t="shared" si="186"/>
        <v>238</v>
      </c>
      <c r="AA919" s="10" t="s">
        <v>1593</v>
      </c>
    </row>
    <row r="920" spans="1:79" x14ac:dyDescent="0.25">
      <c r="S920" s="40" t="s">
        <v>1594</v>
      </c>
      <c r="T920" s="41">
        <v>6</v>
      </c>
      <c r="U920" s="41">
        <v>5</v>
      </c>
      <c r="V920" s="41">
        <v>12</v>
      </c>
      <c r="W920" s="41">
        <v>99</v>
      </c>
      <c r="X920" s="41">
        <v>23</v>
      </c>
      <c r="Y920" s="41">
        <v>1</v>
      </c>
      <c r="Z920" s="10">
        <f t="shared" ref="Z920" si="187">SUM(T920:W920)+Y920</f>
        <v>123</v>
      </c>
      <c r="AA920" s="40" t="s">
        <v>1594</v>
      </c>
    </row>
    <row r="921" spans="1:79" x14ac:dyDescent="0.25">
      <c r="T921" s="6">
        <f>SUM(T913:T920)</f>
        <v>48</v>
      </c>
      <c r="U921" s="6">
        <f t="shared" ref="U921:Y921" si="188">SUM(U913:U920)</f>
        <v>80</v>
      </c>
      <c r="V921" s="6">
        <f t="shared" si="188"/>
        <v>15</v>
      </c>
      <c r="W921" s="6">
        <f t="shared" si="188"/>
        <v>292</v>
      </c>
      <c r="X921" s="6">
        <f t="shared" si="188"/>
        <v>659</v>
      </c>
      <c r="Y921" s="6">
        <f t="shared" si="188"/>
        <v>15</v>
      </c>
      <c r="Z921" s="10">
        <f>SUM(T921:W921)+Y921</f>
        <v>450</v>
      </c>
    </row>
    <row r="925" spans="1:79" x14ac:dyDescent="0.25">
      <c r="AQ925" s="11"/>
    </row>
    <row r="926" spans="1:79" x14ac:dyDescent="0.25">
      <c r="AQ926" s="11"/>
      <c r="CA926" s="11"/>
    </row>
    <row r="928" spans="1:79" ht="42" customHeight="1" x14ac:dyDescent="0.25">
      <c r="A928" s="27" t="s">
        <v>2231</v>
      </c>
      <c r="B928" s="27" t="s">
        <v>1600</v>
      </c>
      <c r="C928" s="27" t="s">
        <v>1576</v>
      </c>
      <c r="D928" s="27" t="s">
        <v>2147</v>
      </c>
      <c r="E928" s="27" t="s">
        <v>2148</v>
      </c>
      <c r="F928" s="27" t="s">
        <v>2149</v>
      </c>
      <c r="G928" s="27" t="s">
        <v>2150</v>
      </c>
      <c r="H928" s="27" t="s">
        <v>2151</v>
      </c>
      <c r="I928" s="27" t="s">
        <v>2152</v>
      </c>
      <c r="J928" s="27" t="s">
        <v>2271</v>
      </c>
      <c r="K928" s="29" t="s">
        <v>2153</v>
      </c>
      <c r="L928" s="69" t="s">
        <v>2154</v>
      </c>
      <c r="M928" s="12" t="s">
        <v>2301</v>
      </c>
      <c r="S928" s="6" t="s">
        <v>2231</v>
      </c>
      <c r="AO928" s="12"/>
      <c r="AP928" s="55"/>
      <c r="AQ928" s="12"/>
      <c r="AR928" s="12"/>
      <c r="AS928" s="12"/>
      <c r="BR928" s="6"/>
    </row>
    <row r="929" spans="1:107" x14ac:dyDescent="0.25">
      <c r="A929" s="27" t="s">
        <v>1673</v>
      </c>
      <c r="B929" s="27" t="s">
        <v>458</v>
      </c>
      <c r="C929" s="95">
        <v>1</v>
      </c>
      <c r="D929" s="95">
        <v>1</v>
      </c>
      <c r="E929" s="95">
        <v>0</v>
      </c>
      <c r="F929" s="95">
        <v>0</v>
      </c>
      <c r="G929" s="95">
        <v>0</v>
      </c>
      <c r="H929" s="95">
        <v>1</v>
      </c>
      <c r="I929" s="95">
        <v>0</v>
      </c>
      <c r="J929" s="95">
        <v>0</v>
      </c>
      <c r="K929" s="95">
        <v>0</v>
      </c>
      <c r="L929" s="92">
        <f t="shared" ref="L929:L948" si="189">SUM(E929:K929)</f>
        <v>1</v>
      </c>
      <c r="M929" s="35">
        <v>1</v>
      </c>
      <c r="S929" s="10" t="s">
        <v>2156</v>
      </c>
      <c r="T929" s="10" t="s">
        <v>70</v>
      </c>
      <c r="U929" s="10" t="s">
        <v>85</v>
      </c>
      <c r="V929" s="10" t="s">
        <v>73</v>
      </c>
      <c r="W929" s="10" t="s">
        <v>79</v>
      </c>
      <c r="X929" s="10" t="s">
        <v>82</v>
      </c>
      <c r="Y929" s="10" t="s">
        <v>1577</v>
      </c>
      <c r="Z929" s="10" t="s">
        <v>1578</v>
      </c>
      <c r="AP929" s="12"/>
      <c r="AQ929" s="12"/>
      <c r="AR929" s="12"/>
      <c r="AS929" s="12"/>
      <c r="BL929" s="7"/>
      <c r="BR929" s="6"/>
      <c r="CD929" s="11"/>
    </row>
    <row r="930" spans="1:107" x14ac:dyDescent="0.25">
      <c r="A930" s="97" t="s">
        <v>1674</v>
      </c>
      <c r="B930" s="91" t="s">
        <v>654</v>
      </c>
      <c r="C930" s="46">
        <v>1</v>
      </c>
      <c r="D930" s="46">
        <v>1</v>
      </c>
      <c r="E930" s="46">
        <v>0</v>
      </c>
      <c r="F930" s="46">
        <v>0</v>
      </c>
      <c r="G930" s="46">
        <v>0</v>
      </c>
      <c r="H930" s="46">
        <v>1</v>
      </c>
      <c r="I930" s="46">
        <v>0</v>
      </c>
      <c r="J930" s="46">
        <v>0</v>
      </c>
      <c r="K930" s="46">
        <v>0</v>
      </c>
      <c r="L930" s="92">
        <f t="shared" si="189"/>
        <v>1</v>
      </c>
      <c r="M930" s="8">
        <v>1</v>
      </c>
      <c r="S930" s="10" t="s">
        <v>1587</v>
      </c>
      <c r="T930" s="15">
        <v>0</v>
      </c>
      <c r="U930" s="15">
        <v>0</v>
      </c>
      <c r="V930" s="15">
        <v>0</v>
      </c>
      <c r="W930" s="15">
        <v>1</v>
      </c>
      <c r="X930" s="15">
        <v>0</v>
      </c>
      <c r="Y930" s="15">
        <v>0</v>
      </c>
      <c r="Z930" s="10">
        <f>SUM(T930:Y930)</f>
        <v>1</v>
      </c>
      <c r="AP930" s="12"/>
      <c r="AQ930" s="12"/>
      <c r="AR930" s="12"/>
      <c r="BR930" s="6"/>
      <c r="BV930" s="6"/>
    </row>
    <row r="931" spans="1:107" x14ac:dyDescent="0.25">
      <c r="A931" s="93" t="s">
        <v>314</v>
      </c>
      <c r="B931" s="93" t="s">
        <v>654</v>
      </c>
      <c r="C931" s="45">
        <v>1</v>
      </c>
      <c r="D931" s="45">
        <v>1</v>
      </c>
      <c r="E931" s="45">
        <v>0</v>
      </c>
      <c r="F931" s="45">
        <v>0</v>
      </c>
      <c r="G931" s="45">
        <v>0</v>
      </c>
      <c r="H931" s="45">
        <v>1</v>
      </c>
      <c r="I931" s="45">
        <v>0</v>
      </c>
      <c r="J931" s="45">
        <v>0</v>
      </c>
      <c r="K931" s="45">
        <v>0</v>
      </c>
      <c r="L931" s="92">
        <f t="shared" si="189"/>
        <v>1</v>
      </c>
      <c r="M931" s="8"/>
      <c r="S931" s="40" t="s">
        <v>1588</v>
      </c>
      <c r="T931" s="41">
        <v>0</v>
      </c>
      <c r="U931" s="41">
        <v>0</v>
      </c>
      <c r="V931" s="41">
        <v>0</v>
      </c>
      <c r="W931" s="41">
        <v>1</v>
      </c>
      <c r="X931" s="41">
        <v>0</v>
      </c>
      <c r="Y931" s="41">
        <v>0</v>
      </c>
      <c r="Z931" s="10">
        <f t="shared" ref="Z931:Z937" si="190">SUM(T931:Y931)</f>
        <v>1</v>
      </c>
      <c r="AP931" s="35"/>
      <c r="AQ931" s="35"/>
      <c r="AR931" s="35"/>
      <c r="AS931" s="35"/>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V931" s="63"/>
      <c r="BZ931" s="8"/>
      <c r="CD931" s="8"/>
      <c r="CH931" s="8"/>
      <c r="CL931" s="8"/>
    </row>
    <row r="932" spans="1:107" x14ac:dyDescent="0.25">
      <c r="A932" s="93" t="s">
        <v>314</v>
      </c>
      <c r="B932" s="93" t="s">
        <v>458</v>
      </c>
      <c r="C932" s="45">
        <v>2</v>
      </c>
      <c r="D932" s="45">
        <v>2</v>
      </c>
      <c r="E932" s="45">
        <v>0</v>
      </c>
      <c r="F932" s="45">
        <v>1</v>
      </c>
      <c r="G932" s="45">
        <v>0</v>
      </c>
      <c r="H932" s="45">
        <v>1</v>
      </c>
      <c r="I932" s="45">
        <v>0</v>
      </c>
      <c r="J932" s="45">
        <v>0</v>
      </c>
      <c r="K932" s="45">
        <v>0</v>
      </c>
      <c r="L932" s="92">
        <f t="shared" si="189"/>
        <v>2</v>
      </c>
      <c r="M932" s="8">
        <v>3</v>
      </c>
      <c r="S932" s="10" t="s">
        <v>1589</v>
      </c>
      <c r="T932" s="15">
        <v>0</v>
      </c>
      <c r="U932" s="15">
        <v>1</v>
      </c>
      <c r="V932" s="15">
        <v>0</v>
      </c>
      <c r="W932" s="15">
        <v>2</v>
      </c>
      <c r="X932" s="15">
        <v>0</v>
      </c>
      <c r="Y932" s="15">
        <v>0</v>
      </c>
      <c r="Z932" s="10">
        <f t="shared" si="190"/>
        <v>3</v>
      </c>
      <c r="AW932" s="55"/>
      <c r="AX932" s="55"/>
      <c r="BR932" s="6"/>
      <c r="BU932" s="8"/>
      <c r="BV932" s="8"/>
      <c r="BW932" s="8"/>
      <c r="BX932" s="8"/>
      <c r="BY932" s="8"/>
      <c r="BZ932" s="8"/>
    </row>
    <row r="933" spans="1:107" x14ac:dyDescent="0.25">
      <c r="A933" s="97" t="s">
        <v>1269</v>
      </c>
      <c r="B933" s="97" t="s">
        <v>654</v>
      </c>
      <c r="C933" s="46">
        <v>3</v>
      </c>
      <c r="D933" s="46">
        <v>3</v>
      </c>
      <c r="E933" s="46">
        <v>0</v>
      </c>
      <c r="F933" s="46">
        <v>1</v>
      </c>
      <c r="G933" s="46">
        <v>0</v>
      </c>
      <c r="H933" s="46">
        <v>2</v>
      </c>
      <c r="I933" s="46">
        <v>0</v>
      </c>
      <c r="J933" s="46">
        <v>0</v>
      </c>
      <c r="K933" s="46">
        <v>0</v>
      </c>
      <c r="L933" s="92">
        <f t="shared" si="189"/>
        <v>3</v>
      </c>
      <c r="M933" s="8"/>
      <c r="S933" s="40" t="s">
        <v>1590</v>
      </c>
      <c r="T933" s="41">
        <v>1</v>
      </c>
      <c r="U933" s="41">
        <v>1</v>
      </c>
      <c r="V933" s="41">
        <v>0</v>
      </c>
      <c r="W933" s="41">
        <v>3</v>
      </c>
      <c r="X933" s="41">
        <v>0</v>
      </c>
      <c r="Y933" s="41">
        <v>0</v>
      </c>
      <c r="Z933" s="10">
        <f t="shared" si="190"/>
        <v>5</v>
      </c>
      <c r="AP933" s="35"/>
      <c r="AQ933" s="35"/>
      <c r="AR933" s="35"/>
      <c r="AS933" s="35"/>
      <c r="AT933" s="35"/>
      <c r="AU933" s="35"/>
      <c r="AV933" s="35"/>
      <c r="AW933" s="64"/>
      <c r="AX933" s="64"/>
      <c r="AY933" s="35"/>
      <c r="AZ933" s="35"/>
      <c r="BA933" s="35"/>
      <c r="BB933" s="35"/>
      <c r="BC933" s="35"/>
      <c r="BD933" s="35"/>
      <c r="BE933" s="35"/>
      <c r="BF933" s="35"/>
      <c r="BG933" s="35"/>
      <c r="BH933" s="35"/>
      <c r="BI933" s="35"/>
      <c r="BJ933" s="35"/>
      <c r="BK933" s="35"/>
      <c r="BL933" s="35"/>
      <c r="BM933" s="35"/>
      <c r="BN933" s="35"/>
      <c r="BO933" s="35"/>
      <c r="BP933" s="35"/>
      <c r="BQ933" s="8"/>
      <c r="BR933" s="8"/>
      <c r="BS933" s="8"/>
      <c r="BT933" s="8"/>
      <c r="BU933" s="8"/>
      <c r="BV933" s="8"/>
      <c r="BW933" s="8"/>
      <c r="BX933" s="8"/>
      <c r="BY933" s="8"/>
      <c r="BZ933" s="8"/>
      <c r="CA933" s="8"/>
      <c r="CB933" s="8"/>
      <c r="CC933" s="8"/>
      <c r="CD933" s="8"/>
      <c r="CE933" s="8"/>
      <c r="CF933" s="8"/>
      <c r="CG933" s="52"/>
      <c r="CH933" s="52"/>
      <c r="CI933" s="8"/>
      <c r="CJ933" s="8"/>
      <c r="CK933" s="8"/>
      <c r="CL933" s="52"/>
    </row>
    <row r="934" spans="1:107" x14ac:dyDescent="0.25">
      <c r="A934" s="97" t="s">
        <v>1269</v>
      </c>
      <c r="B934" s="97" t="s">
        <v>458</v>
      </c>
      <c r="C934" s="46">
        <v>2</v>
      </c>
      <c r="D934" s="46">
        <v>2</v>
      </c>
      <c r="E934" s="46">
        <v>1</v>
      </c>
      <c r="F934" s="46">
        <v>0</v>
      </c>
      <c r="G934" s="46">
        <v>0</v>
      </c>
      <c r="H934" s="46">
        <v>1</v>
      </c>
      <c r="I934" s="46">
        <v>0</v>
      </c>
      <c r="J934" s="46">
        <v>0</v>
      </c>
      <c r="K934" s="46">
        <v>0</v>
      </c>
      <c r="L934" s="92">
        <f t="shared" si="189"/>
        <v>2</v>
      </c>
      <c r="M934" s="8">
        <v>5</v>
      </c>
      <c r="S934" s="10" t="s">
        <v>1591</v>
      </c>
      <c r="T934" s="15">
        <v>4</v>
      </c>
      <c r="U934" s="15">
        <v>6</v>
      </c>
      <c r="V934" s="15">
        <v>1</v>
      </c>
      <c r="W934" s="15">
        <v>7</v>
      </c>
      <c r="X934" s="15">
        <v>5</v>
      </c>
      <c r="Y934" s="15">
        <v>7</v>
      </c>
      <c r="Z934" s="10">
        <f t="shared" si="190"/>
        <v>30</v>
      </c>
      <c r="AP934" s="35"/>
      <c r="AQ934" s="35"/>
      <c r="AR934" s="35"/>
      <c r="AS934" s="35"/>
      <c r="AT934" s="35"/>
      <c r="AU934" s="35"/>
      <c r="AV934" s="35"/>
      <c r="AW934" s="64"/>
      <c r="AX934" s="64"/>
      <c r="AY934" s="35"/>
      <c r="AZ934" s="35"/>
      <c r="BA934" s="35"/>
      <c r="BB934" s="35"/>
      <c r="BC934" s="35"/>
      <c r="BD934" s="35"/>
      <c r="BE934" s="35"/>
      <c r="BF934" s="35"/>
      <c r="BG934" s="35"/>
      <c r="BH934" s="35"/>
      <c r="BI934" s="35"/>
      <c r="BJ934" s="35"/>
      <c r="BK934" s="35"/>
      <c r="BL934" s="35"/>
      <c r="BM934" s="35"/>
      <c r="BN934" s="35"/>
      <c r="BO934" s="35"/>
      <c r="BP934" s="35"/>
      <c r="BQ934" s="8"/>
      <c r="BR934" s="8"/>
      <c r="BS934" s="8"/>
      <c r="BT934" s="8"/>
      <c r="BU934" s="8"/>
      <c r="BV934" s="8"/>
      <c r="BW934" s="8"/>
      <c r="BX934" s="8"/>
      <c r="BY934" s="8"/>
      <c r="BZ934" s="8"/>
      <c r="CA934" s="8"/>
      <c r="CB934" s="8"/>
      <c r="CC934" s="8"/>
      <c r="CD934" s="8"/>
      <c r="CE934" s="8"/>
      <c r="CF934" s="8"/>
      <c r="CG934" s="52"/>
      <c r="CH934" s="52"/>
      <c r="CI934" s="8"/>
      <c r="CJ934" s="8"/>
      <c r="CK934" s="8"/>
      <c r="CL934" s="52"/>
    </row>
    <row r="935" spans="1:107" x14ac:dyDescent="0.25">
      <c r="A935" s="93" t="s">
        <v>1270</v>
      </c>
      <c r="B935" s="93" t="s">
        <v>654</v>
      </c>
      <c r="C935" s="45">
        <v>4</v>
      </c>
      <c r="D935" s="45">
        <v>4</v>
      </c>
      <c r="E935" s="45">
        <v>1</v>
      </c>
      <c r="F935" s="45">
        <v>1</v>
      </c>
      <c r="G935" s="45">
        <v>0</v>
      </c>
      <c r="H935" s="45">
        <v>2</v>
      </c>
      <c r="I935" s="45">
        <v>0</v>
      </c>
      <c r="J935" s="45">
        <v>0</v>
      </c>
      <c r="K935" s="45">
        <v>0</v>
      </c>
      <c r="L935" s="92">
        <f t="shared" si="189"/>
        <v>4</v>
      </c>
      <c r="M935" s="8"/>
      <c r="S935" s="40" t="s">
        <v>1592</v>
      </c>
      <c r="T935" s="41">
        <v>11</v>
      </c>
      <c r="U935" s="41">
        <v>24</v>
      </c>
      <c r="V935" s="41">
        <v>4</v>
      </c>
      <c r="W935" s="41">
        <v>67</v>
      </c>
      <c r="X935" s="41">
        <v>104</v>
      </c>
      <c r="Y935" s="41">
        <v>8</v>
      </c>
      <c r="Z935" s="10">
        <f t="shared" si="190"/>
        <v>218</v>
      </c>
      <c r="AP935" s="35"/>
      <c r="AQ935" s="35"/>
      <c r="AR935" s="35"/>
      <c r="AS935" s="35"/>
      <c r="AT935" s="35"/>
      <c r="AU935" s="35"/>
      <c r="AV935" s="35"/>
      <c r="AW935" s="64"/>
      <c r="AX935" s="64"/>
      <c r="AY935" s="35"/>
      <c r="AZ935" s="35"/>
      <c r="BA935" s="35"/>
      <c r="BB935" s="35"/>
      <c r="BC935" s="35"/>
      <c r="BD935" s="35"/>
      <c r="BE935" s="35"/>
      <c r="BF935" s="35"/>
      <c r="BG935" s="35"/>
      <c r="BH935" s="35"/>
      <c r="BI935" s="35"/>
      <c r="BJ935" s="35"/>
      <c r="BK935" s="35"/>
      <c r="BL935" s="35"/>
      <c r="BM935" s="35"/>
      <c r="BN935" s="35"/>
      <c r="BO935" s="35"/>
      <c r="BP935" s="35"/>
      <c r="BQ935" s="8"/>
      <c r="BR935" s="8"/>
      <c r="BS935" s="8"/>
      <c r="BT935" s="8"/>
      <c r="BU935" s="8"/>
      <c r="BV935" s="8"/>
      <c r="BW935" s="8"/>
      <c r="BX935" s="8"/>
      <c r="BY935" s="8"/>
      <c r="BZ935" s="8"/>
      <c r="CA935" s="8"/>
      <c r="CB935" s="8"/>
      <c r="CC935" s="8"/>
      <c r="CD935" s="8"/>
      <c r="CE935" s="8"/>
      <c r="CF935" s="8"/>
      <c r="CG935" s="52"/>
      <c r="CH935" s="52"/>
      <c r="CI935" s="8"/>
      <c r="CJ935" s="8"/>
      <c r="CK935" s="8"/>
      <c r="CL935" s="52"/>
      <c r="CS935" s="8"/>
    </row>
    <row r="936" spans="1:107" x14ac:dyDescent="0.25">
      <c r="A936" s="93" t="s">
        <v>1270</v>
      </c>
      <c r="B936" s="93" t="s">
        <v>458</v>
      </c>
      <c r="C936" s="45">
        <v>26</v>
      </c>
      <c r="D936" s="45">
        <v>26</v>
      </c>
      <c r="E936" s="45">
        <v>3</v>
      </c>
      <c r="F936" s="45">
        <v>5</v>
      </c>
      <c r="G936" s="45">
        <v>1</v>
      </c>
      <c r="H936" s="45">
        <v>5</v>
      </c>
      <c r="I936" s="45">
        <v>5</v>
      </c>
      <c r="J936" s="45">
        <v>7</v>
      </c>
      <c r="K936" s="45">
        <v>0</v>
      </c>
      <c r="L936" s="92">
        <f t="shared" si="189"/>
        <v>26</v>
      </c>
      <c r="M936" s="8">
        <v>30</v>
      </c>
      <c r="S936" s="10" t="s">
        <v>1593</v>
      </c>
      <c r="T936" s="15">
        <v>34</v>
      </c>
      <c r="U936" s="15">
        <v>84</v>
      </c>
      <c r="V936" s="15">
        <v>10</v>
      </c>
      <c r="W936" s="15">
        <v>175</v>
      </c>
      <c r="X936" s="15">
        <v>676</v>
      </c>
      <c r="Y936" s="15">
        <v>28</v>
      </c>
      <c r="Z936" s="10">
        <f t="shared" si="190"/>
        <v>1007</v>
      </c>
      <c r="AP936" s="35"/>
      <c r="AQ936" s="35"/>
      <c r="AR936" s="35"/>
      <c r="AS936" s="35"/>
      <c r="AT936" s="35"/>
      <c r="AU936" s="35"/>
      <c r="AV936" s="35"/>
      <c r="AW936" s="64"/>
      <c r="AX936" s="64"/>
      <c r="AY936" s="35"/>
      <c r="AZ936" s="35"/>
      <c r="BA936" s="35"/>
      <c r="BB936" s="35"/>
      <c r="BC936" s="35"/>
      <c r="BD936" s="35"/>
      <c r="BE936" s="35"/>
      <c r="BF936" s="35"/>
      <c r="BG936" s="35"/>
      <c r="BH936" s="35"/>
      <c r="BI936" s="35"/>
      <c r="BJ936" s="35"/>
      <c r="BK936" s="35"/>
      <c r="BL936" s="35"/>
      <c r="BM936" s="35"/>
      <c r="BN936" s="35"/>
      <c r="BO936" s="35"/>
      <c r="BP936" s="35"/>
      <c r="BQ936" s="8"/>
      <c r="BR936" s="8"/>
      <c r="BS936" s="8"/>
      <c r="BT936" s="8"/>
      <c r="BU936" s="8"/>
      <c r="BV936" s="8"/>
      <c r="BW936" s="8"/>
      <c r="BX936" s="8"/>
      <c r="BY936" s="8"/>
      <c r="BZ936" s="8"/>
      <c r="CA936" s="8"/>
      <c r="CB936" s="8"/>
      <c r="CC936" s="8"/>
      <c r="CD936" s="8"/>
      <c r="CE936" s="8"/>
      <c r="CF936" s="8"/>
      <c r="CG936" s="52"/>
      <c r="CH936" s="52"/>
      <c r="CI936" s="8"/>
      <c r="CJ936" s="8"/>
      <c r="CK936" s="8"/>
      <c r="CL936" s="52"/>
      <c r="CS936" s="8"/>
      <c r="CV936" s="8"/>
      <c r="CW936" s="8"/>
      <c r="CX936" s="8"/>
      <c r="CY936" s="8"/>
      <c r="CZ936" s="8"/>
      <c r="DA936" s="8"/>
    </row>
    <row r="937" spans="1:107" x14ac:dyDescent="0.25">
      <c r="A937" s="91" t="s">
        <v>1271</v>
      </c>
      <c r="B937" s="91" t="s">
        <v>654</v>
      </c>
      <c r="C937" s="49">
        <v>20</v>
      </c>
      <c r="D937" s="49">
        <v>20</v>
      </c>
      <c r="E937" s="49">
        <v>1</v>
      </c>
      <c r="F937" s="49">
        <v>5</v>
      </c>
      <c r="G937" s="49">
        <v>1</v>
      </c>
      <c r="H937" s="49">
        <v>6</v>
      </c>
      <c r="I937" s="49">
        <v>0</v>
      </c>
      <c r="J937" s="49">
        <v>7</v>
      </c>
      <c r="K937" s="49">
        <v>0</v>
      </c>
      <c r="L937" s="92">
        <f t="shared" si="189"/>
        <v>20</v>
      </c>
      <c r="M937" s="8"/>
      <c r="S937" s="40" t="s">
        <v>1594</v>
      </c>
      <c r="T937" s="41">
        <v>1</v>
      </c>
      <c r="U937" s="41">
        <v>3</v>
      </c>
      <c r="V937" s="41">
        <v>10</v>
      </c>
      <c r="W937" s="41">
        <v>103</v>
      </c>
      <c r="X937" s="41">
        <v>0</v>
      </c>
      <c r="Y937" s="41">
        <v>7</v>
      </c>
      <c r="Z937" s="10">
        <f t="shared" si="190"/>
        <v>124</v>
      </c>
      <c r="AP937" s="35"/>
      <c r="AQ937" s="35"/>
      <c r="AR937" s="35"/>
      <c r="AS937" s="35"/>
      <c r="AT937" s="35"/>
      <c r="AU937" s="35"/>
      <c r="AV937" s="35"/>
      <c r="AW937" s="64"/>
      <c r="AX937" s="64"/>
      <c r="AY937" s="35"/>
      <c r="AZ937" s="35"/>
      <c r="BA937" s="35"/>
      <c r="BB937" s="35"/>
      <c r="BC937" s="35"/>
      <c r="BD937" s="35"/>
      <c r="BE937" s="35"/>
      <c r="BF937" s="35"/>
      <c r="BG937" s="35"/>
      <c r="BH937" s="35"/>
      <c r="BI937" s="35"/>
      <c r="BJ937" s="35"/>
      <c r="BK937" s="35"/>
      <c r="BL937" s="35"/>
      <c r="BM937" s="35"/>
      <c r="BN937" s="35"/>
      <c r="BO937" s="35"/>
      <c r="BP937" s="35"/>
      <c r="BQ937" s="8"/>
      <c r="BR937" s="8"/>
      <c r="BS937" s="8"/>
      <c r="BT937" s="8"/>
      <c r="BU937" s="8"/>
      <c r="BV937" s="8"/>
      <c r="BW937" s="8"/>
      <c r="BX937" s="8"/>
      <c r="BY937" s="8"/>
      <c r="BZ937" s="8"/>
      <c r="CA937" s="8"/>
      <c r="CB937" s="8"/>
      <c r="CC937" s="8"/>
      <c r="CD937" s="8"/>
      <c r="CE937" s="8"/>
      <c r="CF937" s="8"/>
      <c r="CG937" s="52"/>
      <c r="CH937" s="52"/>
      <c r="CI937" s="8"/>
      <c r="CJ937" s="8"/>
      <c r="CK937" s="8"/>
      <c r="CL937" s="52"/>
      <c r="CS937" s="8"/>
      <c r="CV937" s="8"/>
    </row>
    <row r="938" spans="1:107" x14ac:dyDescent="0.25">
      <c r="A938" s="91" t="s">
        <v>1271</v>
      </c>
      <c r="B938" s="91" t="s">
        <v>479</v>
      </c>
      <c r="C938" s="49">
        <v>6</v>
      </c>
      <c r="D938" s="49">
        <v>6</v>
      </c>
      <c r="E938" s="49">
        <v>0</v>
      </c>
      <c r="F938" s="49">
        <v>0</v>
      </c>
      <c r="G938" s="49">
        <v>0</v>
      </c>
      <c r="H938" s="49">
        <v>3</v>
      </c>
      <c r="I938" s="49">
        <v>3</v>
      </c>
      <c r="J938" s="49">
        <v>0</v>
      </c>
      <c r="K938" s="49">
        <v>0</v>
      </c>
      <c r="L938" s="92">
        <f t="shared" si="189"/>
        <v>6</v>
      </c>
      <c r="M938" s="8"/>
      <c r="T938" s="6">
        <f>SUM(T930:T937)</f>
        <v>51</v>
      </c>
      <c r="U938" s="6">
        <f t="shared" ref="U938:Y938" si="191">SUM(U930:U937)</f>
        <v>119</v>
      </c>
      <c r="V938" s="6">
        <f t="shared" si="191"/>
        <v>25</v>
      </c>
      <c r="W938" s="6">
        <f t="shared" si="191"/>
        <v>359</v>
      </c>
      <c r="X938" s="6">
        <f t="shared" si="191"/>
        <v>785</v>
      </c>
      <c r="Y938" s="6">
        <f t="shared" si="191"/>
        <v>50</v>
      </c>
      <c r="Z938" s="10">
        <f>SUM(T938:Y938)</f>
        <v>1389</v>
      </c>
      <c r="AP938" s="35"/>
      <c r="AQ938" s="35"/>
      <c r="AR938" s="35"/>
      <c r="AS938" s="35"/>
      <c r="AT938" s="35"/>
      <c r="AU938" s="35"/>
      <c r="AV938" s="35"/>
      <c r="AW938" s="64"/>
      <c r="AX938" s="64"/>
      <c r="AY938" s="35"/>
      <c r="AZ938" s="35"/>
      <c r="BA938" s="35"/>
      <c r="BB938" s="35"/>
      <c r="BC938" s="35"/>
      <c r="BD938" s="35"/>
      <c r="BE938" s="35"/>
      <c r="BF938" s="35"/>
      <c r="BG938" s="8"/>
      <c r="BH938" s="8"/>
      <c r="BI938" s="8"/>
      <c r="BJ938" s="35"/>
      <c r="BK938" s="52"/>
      <c r="BL938" s="35"/>
      <c r="BM938" s="35"/>
      <c r="BN938" s="35"/>
      <c r="BO938" s="35"/>
      <c r="BP938" s="35"/>
      <c r="BQ938" s="8"/>
      <c r="BR938" s="8"/>
      <c r="BS938" s="8"/>
      <c r="BT938" s="8"/>
      <c r="BU938" s="8"/>
      <c r="BV938" s="8"/>
      <c r="BW938" s="8"/>
      <c r="BX938" s="8"/>
      <c r="BY938" s="8"/>
      <c r="BZ938" s="8"/>
      <c r="CA938" s="8"/>
      <c r="CB938" s="8"/>
      <c r="CC938" s="8"/>
      <c r="CD938" s="8"/>
      <c r="CE938" s="8"/>
      <c r="CF938" s="8"/>
      <c r="CG938" s="52"/>
      <c r="CH938" s="52"/>
      <c r="CI938" s="8"/>
      <c r="CJ938" s="8"/>
      <c r="CK938" s="8"/>
      <c r="CL938" s="52"/>
      <c r="CS938" s="8"/>
      <c r="CV938" s="8"/>
      <c r="CX938" s="8"/>
      <c r="CY938" s="8"/>
      <c r="CZ938" s="8"/>
      <c r="DA938" s="8"/>
      <c r="DB938" s="8"/>
      <c r="DC938" s="8"/>
    </row>
    <row r="939" spans="1:107" x14ac:dyDescent="0.25">
      <c r="A939" s="91" t="s">
        <v>1271</v>
      </c>
      <c r="B939" s="91" t="s">
        <v>1305</v>
      </c>
      <c r="C939" s="49">
        <v>2</v>
      </c>
      <c r="D939" s="49">
        <v>2</v>
      </c>
      <c r="E939" s="49">
        <v>0</v>
      </c>
      <c r="F939" s="49">
        <v>0</v>
      </c>
      <c r="G939" s="49">
        <v>0</v>
      </c>
      <c r="H939" s="49">
        <v>2</v>
      </c>
      <c r="I939" s="49">
        <v>0</v>
      </c>
      <c r="J939" s="49">
        <v>0</v>
      </c>
      <c r="K939" s="49">
        <v>0</v>
      </c>
      <c r="L939" s="92">
        <f t="shared" si="189"/>
        <v>2</v>
      </c>
      <c r="M939" s="8"/>
      <c r="AP939" s="35"/>
      <c r="AQ939" s="35"/>
      <c r="AR939" s="35"/>
      <c r="AS939" s="35"/>
      <c r="AT939" s="35"/>
      <c r="AU939" s="35"/>
      <c r="AV939" s="35"/>
      <c r="AW939" s="35"/>
      <c r="AX939" s="35"/>
      <c r="AY939" s="35"/>
      <c r="AZ939" s="35"/>
      <c r="BA939" s="35"/>
      <c r="BB939" s="35"/>
      <c r="BC939" s="35"/>
      <c r="BD939" s="35"/>
      <c r="BE939" s="35"/>
      <c r="BF939" s="35"/>
      <c r="BG939" s="8"/>
      <c r="BH939" s="8"/>
      <c r="BI939" s="35"/>
      <c r="BJ939" s="35"/>
      <c r="BK939" s="52"/>
      <c r="BL939" s="35"/>
      <c r="BM939" s="35"/>
      <c r="BN939" s="35"/>
      <c r="BO939" s="35"/>
      <c r="BP939" s="35"/>
      <c r="BQ939" s="8"/>
      <c r="BR939" s="8"/>
      <c r="BS939" s="8"/>
      <c r="BT939" s="8"/>
      <c r="BU939" s="8"/>
      <c r="BV939" s="8"/>
      <c r="BW939" s="8"/>
      <c r="BX939" s="8"/>
      <c r="BY939" s="8"/>
      <c r="BZ939" s="8"/>
      <c r="CA939" s="8"/>
      <c r="CB939" s="8"/>
      <c r="CC939" s="8"/>
      <c r="CD939" s="8"/>
      <c r="CE939" s="8"/>
      <c r="CF939" s="8"/>
      <c r="CG939" s="52"/>
      <c r="CH939" s="52"/>
      <c r="CI939" s="8"/>
      <c r="CJ939" s="8"/>
      <c r="CK939" s="8"/>
      <c r="CL939" s="52"/>
      <c r="CS939" s="8"/>
      <c r="CV939" s="8"/>
      <c r="CX939" s="8"/>
      <c r="CY939" s="8"/>
      <c r="CZ939" s="8"/>
      <c r="DA939" s="8"/>
      <c r="DB939" s="8"/>
      <c r="DC939" s="8"/>
    </row>
    <row r="940" spans="1:107" x14ac:dyDescent="0.25">
      <c r="A940" s="91" t="s">
        <v>1271</v>
      </c>
      <c r="B940" s="91" t="s">
        <v>458</v>
      </c>
      <c r="C940" s="49">
        <v>190</v>
      </c>
      <c r="D940" s="49">
        <v>190</v>
      </c>
      <c r="E940" s="49">
        <v>10</v>
      </c>
      <c r="F940" s="49">
        <v>19</v>
      </c>
      <c r="G940" s="49">
        <v>3</v>
      </c>
      <c r="H940" s="49">
        <v>56</v>
      </c>
      <c r="I940" s="49">
        <v>101</v>
      </c>
      <c r="J940" s="49">
        <v>1</v>
      </c>
      <c r="K940" s="49">
        <v>0</v>
      </c>
      <c r="L940" s="92">
        <f t="shared" si="189"/>
        <v>190</v>
      </c>
      <c r="M940" s="8">
        <v>218</v>
      </c>
      <c r="AO940" s="75"/>
      <c r="AP940" s="35"/>
      <c r="AQ940" s="35"/>
      <c r="AR940" s="35"/>
      <c r="AS940" s="35"/>
      <c r="AT940" s="35"/>
      <c r="AU940" s="35"/>
      <c r="AV940" s="35"/>
      <c r="AW940" s="35"/>
      <c r="AX940" s="35"/>
      <c r="AY940" s="35"/>
      <c r="AZ940" s="35"/>
      <c r="BA940" s="35"/>
      <c r="BB940" s="35"/>
      <c r="BC940" s="35"/>
      <c r="BD940" s="35"/>
      <c r="BE940" s="35"/>
      <c r="BF940" s="35"/>
      <c r="BG940" s="52"/>
      <c r="BH940" s="52"/>
      <c r="BI940" s="35"/>
      <c r="BJ940" s="35"/>
      <c r="BK940" s="52"/>
      <c r="BL940" s="35"/>
      <c r="BM940" s="35"/>
      <c r="BN940" s="35"/>
      <c r="BO940" s="35"/>
      <c r="BP940" s="35"/>
      <c r="BQ940" s="52"/>
      <c r="BR940" s="52"/>
      <c r="BS940" s="52"/>
      <c r="BT940" s="52"/>
      <c r="BU940" s="52"/>
      <c r="BV940" s="52"/>
      <c r="BW940" s="52"/>
      <c r="BX940" s="52"/>
      <c r="BY940" s="52"/>
      <c r="BZ940" s="52"/>
      <c r="CA940" s="8"/>
      <c r="CB940" s="8"/>
      <c r="CC940" s="8"/>
      <c r="CD940" s="8"/>
      <c r="CE940" s="8"/>
      <c r="CF940" s="8"/>
      <c r="CG940" s="52"/>
      <c r="CH940" s="52"/>
      <c r="CI940" s="8"/>
      <c r="CJ940" s="8"/>
      <c r="CK940" s="8"/>
      <c r="CL940" s="52"/>
      <c r="CM940" s="75"/>
      <c r="CS940" s="8"/>
      <c r="CV940" s="8"/>
      <c r="CX940" s="8"/>
      <c r="CY940" s="8"/>
      <c r="CZ940" s="8"/>
      <c r="DA940" s="8"/>
      <c r="DB940" s="8"/>
      <c r="DC940" s="8"/>
    </row>
    <row r="941" spans="1:107" x14ac:dyDescent="0.25">
      <c r="A941" s="93" t="s">
        <v>264</v>
      </c>
      <c r="B941" s="93" t="s">
        <v>654</v>
      </c>
      <c r="C941" s="50">
        <v>107</v>
      </c>
      <c r="D941" s="50">
        <v>107</v>
      </c>
      <c r="E941" s="50">
        <v>10</v>
      </c>
      <c r="F941" s="50">
        <v>24</v>
      </c>
      <c r="G941" s="50">
        <v>4</v>
      </c>
      <c r="H941" s="50">
        <v>58</v>
      </c>
      <c r="I941" s="50">
        <v>3</v>
      </c>
      <c r="J941" s="50">
        <v>8</v>
      </c>
      <c r="K941" s="50">
        <v>0</v>
      </c>
      <c r="L941" s="92">
        <f t="shared" si="189"/>
        <v>107</v>
      </c>
      <c r="M941" s="8"/>
      <c r="S941" s="10" t="s">
        <v>2158</v>
      </c>
      <c r="T941" s="10" t="s">
        <v>70</v>
      </c>
      <c r="U941" s="10" t="s">
        <v>85</v>
      </c>
      <c r="V941" s="10" t="s">
        <v>73</v>
      </c>
      <c r="W941" s="10" t="s">
        <v>79</v>
      </c>
      <c r="X941" s="10" t="s">
        <v>82</v>
      </c>
      <c r="Y941" s="10" t="s">
        <v>1577</v>
      </c>
      <c r="Z941" s="10" t="s">
        <v>1578</v>
      </c>
      <c r="AO941" s="75"/>
      <c r="AP941" s="35"/>
      <c r="AQ941" s="35"/>
      <c r="AR941" s="35"/>
      <c r="AS941" s="35"/>
      <c r="AT941" s="35"/>
      <c r="AU941" s="35"/>
      <c r="AV941" s="35"/>
      <c r="AW941" s="35"/>
      <c r="AX941" s="35"/>
      <c r="AY941" s="35"/>
      <c r="AZ941" s="35"/>
      <c r="BA941" s="35"/>
      <c r="BB941" s="35"/>
      <c r="BC941" s="35"/>
      <c r="BD941" s="35"/>
      <c r="BE941" s="35"/>
      <c r="BF941" s="35"/>
      <c r="BG941" s="52"/>
      <c r="BH941" s="52"/>
      <c r="BI941" s="35"/>
      <c r="BJ941" s="35"/>
      <c r="BK941" s="52"/>
      <c r="BL941" s="35"/>
      <c r="BM941" s="35"/>
      <c r="BN941" s="35"/>
      <c r="BO941" s="35"/>
      <c r="BP941" s="35"/>
      <c r="BQ941" s="52"/>
      <c r="BR941" s="52"/>
      <c r="BS941" s="52"/>
      <c r="BT941" s="52"/>
      <c r="BU941" s="52"/>
      <c r="BV941" s="52"/>
      <c r="BW941" s="52"/>
      <c r="BX941" s="8"/>
      <c r="BY941" s="8"/>
      <c r="BZ941" s="8"/>
      <c r="CA941" s="8"/>
      <c r="CB941" s="8"/>
      <c r="CC941" s="8"/>
      <c r="CD941" s="8"/>
      <c r="CE941" s="8"/>
      <c r="CF941" s="8"/>
      <c r="CG941" s="52"/>
      <c r="CH941" s="52"/>
      <c r="CI941" s="8"/>
      <c r="CJ941" s="8"/>
      <c r="CK941" s="8"/>
      <c r="CL941" s="52"/>
      <c r="CM941" s="75"/>
      <c r="CS941" s="8"/>
      <c r="CV941" s="8"/>
      <c r="CX941" s="8"/>
      <c r="CY941" s="8"/>
      <c r="CZ941" s="8"/>
      <c r="DA941" s="8"/>
      <c r="DB941" s="8"/>
      <c r="DC941" s="8"/>
    </row>
    <row r="942" spans="1:107" x14ac:dyDescent="0.25">
      <c r="A942" s="93" t="s">
        <v>264</v>
      </c>
      <c r="B942" s="93" t="s">
        <v>479</v>
      </c>
      <c r="C942" s="50">
        <v>87</v>
      </c>
      <c r="D942" s="50">
        <v>85</v>
      </c>
      <c r="E942" s="50">
        <v>0</v>
      </c>
      <c r="F942" s="50">
        <v>1</v>
      </c>
      <c r="G942" s="50">
        <v>0</v>
      </c>
      <c r="H942" s="50">
        <v>53</v>
      </c>
      <c r="I942" s="50">
        <v>31</v>
      </c>
      <c r="J942" s="50">
        <v>0</v>
      </c>
      <c r="K942" s="50">
        <v>0</v>
      </c>
      <c r="L942" s="92">
        <f t="shared" si="189"/>
        <v>85</v>
      </c>
      <c r="M942" s="8"/>
      <c r="S942" s="10" t="s">
        <v>1587</v>
      </c>
      <c r="T942" s="15">
        <v>0</v>
      </c>
      <c r="U942" s="15">
        <v>0</v>
      </c>
      <c r="V942" s="15">
        <v>0</v>
      </c>
      <c r="W942" s="15">
        <v>0</v>
      </c>
      <c r="X942" s="15">
        <v>0</v>
      </c>
      <c r="Y942" s="15">
        <v>0</v>
      </c>
      <c r="Z942" s="10">
        <f>SUM(T942:Y942)</f>
        <v>0</v>
      </c>
      <c r="AO942" s="75"/>
      <c r="AP942" s="35"/>
      <c r="AQ942" s="35"/>
      <c r="AR942" s="35"/>
      <c r="AS942" s="35"/>
      <c r="AT942" s="35"/>
      <c r="AU942" s="35"/>
      <c r="AV942" s="35"/>
      <c r="AW942" s="35"/>
      <c r="AX942" s="35"/>
      <c r="AY942" s="35"/>
      <c r="AZ942" s="35"/>
      <c r="BA942" s="35"/>
      <c r="BB942" s="35"/>
      <c r="BC942" s="35"/>
      <c r="BD942" s="35"/>
      <c r="BE942" s="35"/>
      <c r="BF942" s="35"/>
      <c r="BG942" s="52"/>
      <c r="BH942" s="52"/>
      <c r="BI942" s="52"/>
      <c r="BJ942" s="52"/>
      <c r="BK942" s="52"/>
      <c r="BL942" s="52"/>
      <c r="BM942" s="52"/>
      <c r="BN942" s="52"/>
      <c r="BO942" s="52"/>
      <c r="BP942" s="52"/>
      <c r="BQ942" s="52"/>
      <c r="BR942" s="52"/>
      <c r="BS942" s="52"/>
      <c r="BT942" s="52"/>
      <c r="BU942" s="52"/>
      <c r="BV942" s="52"/>
      <c r="BW942" s="52"/>
      <c r="BX942" s="8"/>
      <c r="BY942" s="8"/>
      <c r="BZ942" s="8"/>
      <c r="CA942" s="8"/>
      <c r="CB942" s="8"/>
      <c r="CC942" s="8"/>
      <c r="CD942" s="8"/>
      <c r="CE942" s="8"/>
      <c r="CF942" s="8"/>
      <c r="CG942" s="52"/>
      <c r="CH942" s="52"/>
      <c r="CI942" s="8"/>
      <c r="CJ942" s="8"/>
      <c r="CK942" s="8"/>
      <c r="CL942" s="52"/>
      <c r="CM942" s="75"/>
      <c r="CS942" s="8"/>
      <c r="CV942" s="8"/>
      <c r="CX942" s="8"/>
      <c r="CY942" s="8"/>
      <c r="CZ942" s="8"/>
      <c r="DA942" s="8"/>
      <c r="DB942" s="8"/>
      <c r="DC942" s="8"/>
    </row>
    <row r="943" spans="1:107" x14ac:dyDescent="0.25">
      <c r="A943" s="93" t="s">
        <v>264</v>
      </c>
      <c r="B943" s="93" t="s">
        <v>650</v>
      </c>
      <c r="C943" s="50">
        <v>10</v>
      </c>
      <c r="D943" s="50">
        <v>10</v>
      </c>
      <c r="E943" s="50">
        <v>0</v>
      </c>
      <c r="F943" s="50">
        <v>10</v>
      </c>
      <c r="G943" s="50">
        <v>0</v>
      </c>
      <c r="H943" s="50">
        <v>0</v>
      </c>
      <c r="I943" s="50">
        <v>0</v>
      </c>
      <c r="J943" s="50">
        <v>0</v>
      </c>
      <c r="K943" s="50">
        <v>0</v>
      </c>
      <c r="L943" s="92">
        <f t="shared" si="189"/>
        <v>10</v>
      </c>
      <c r="M943" s="8"/>
      <c r="S943" s="40" t="s">
        <v>1588</v>
      </c>
      <c r="T943" s="41">
        <v>0</v>
      </c>
      <c r="U943" s="41">
        <v>0</v>
      </c>
      <c r="V943" s="41">
        <v>0</v>
      </c>
      <c r="W943" s="44">
        <v>1</v>
      </c>
      <c r="X943" s="41">
        <v>0</v>
      </c>
      <c r="Y943" s="41">
        <v>0</v>
      </c>
      <c r="Z943" s="10">
        <f t="shared" ref="Z943:Z949" si="192">SUM(T943:Y943)</f>
        <v>1</v>
      </c>
      <c r="AO943" s="75"/>
      <c r="AP943" s="35"/>
      <c r="AQ943" s="35"/>
      <c r="AR943" s="35"/>
      <c r="AS943" s="35"/>
      <c r="AT943" s="35"/>
      <c r="AU943" s="35"/>
      <c r="AV943" s="35"/>
      <c r="AW943" s="35"/>
      <c r="AX943" s="35"/>
      <c r="AY943" s="35"/>
      <c r="AZ943" s="35"/>
      <c r="BA943" s="35"/>
      <c r="BB943" s="35"/>
      <c r="BC943" s="35"/>
      <c r="BD943" s="35"/>
      <c r="BE943" s="35"/>
      <c r="BF943" s="35"/>
      <c r="BG943" s="52"/>
      <c r="BH943" s="52"/>
      <c r="BI943" s="52"/>
      <c r="BJ943" s="52"/>
      <c r="BK943" s="52"/>
      <c r="BL943" s="52"/>
      <c r="BM943" s="52"/>
      <c r="BN943" s="52"/>
      <c r="BO943" s="52"/>
      <c r="BP943" s="52"/>
      <c r="BQ943" s="52"/>
      <c r="BR943" s="52"/>
      <c r="BS943" s="52"/>
      <c r="BT943" s="52"/>
      <c r="BU943" s="52"/>
      <c r="BV943" s="52"/>
      <c r="BW943" s="52"/>
      <c r="BX943" s="8"/>
      <c r="BY943" s="8"/>
      <c r="BZ943" s="8"/>
      <c r="CA943" s="8"/>
      <c r="CB943" s="8"/>
      <c r="CC943" s="8"/>
      <c r="CD943" s="8"/>
      <c r="CE943" s="8"/>
      <c r="CF943" s="8"/>
      <c r="CG943" s="52"/>
      <c r="CH943" s="52"/>
      <c r="CI943" s="8"/>
      <c r="CJ943" s="8"/>
      <c r="CK943" s="8"/>
      <c r="CL943" s="52"/>
      <c r="CM943" s="75"/>
      <c r="CS943" s="8"/>
      <c r="CV943" s="8"/>
      <c r="CX943" s="8"/>
      <c r="CY943" s="8"/>
      <c r="CZ943" s="8"/>
      <c r="DA943" s="8"/>
      <c r="DB943" s="8"/>
      <c r="DC943" s="8"/>
    </row>
    <row r="944" spans="1:107" x14ac:dyDescent="0.25">
      <c r="A944" s="93" t="s">
        <v>264</v>
      </c>
      <c r="B944" s="93" t="s">
        <v>1305</v>
      </c>
      <c r="C944" s="50">
        <v>1</v>
      </c>
      <c r="D944" s="50">
        <v>1</v>
      </c>
      <c r="E944" s="50">
        <v>0</v>
      </c>
      <c r="F944" s="50">
        <v>0</v>
      </c>
      <c r="G944" s="50">
        <v>0</v>
      </c>
      <c r="H944" s="50">
        <v>1</v>
      </c>
      <c r="I944" s="50">
        <v>0</v>
      </c>
      <c r="J944" s="50">
        <v>0</v>
      </c>
      <c r="K944" s="50">
        <v>0</v>
      </c>
      <c r="L944" s="92">
        <f t="shared" si="189"/>
        <v>1</v>
      </c>
      <c r="M944" s="8"/>
      <c r="S944" s="10" t="s">
        <v>1589</v>
      </c>
      <c r="T944" s="45">
        <v>0</v>
      </c>
      <c r="U944" s="45">
        <v>0</v>
      </c>
      <c r="V944" s="45">
        <v>0</v>
      </c>
      <c r="W944" s="45">
        <v>1</v>
      </c>
      <c r="X944" s="45">
        <v>0</v>
      </c>
      <c r="Y944" s="45">
        <v>0</v>
      </c>
      <c r="Z944" s="10">
        <f t="shared" si="192"/>
        <v>1</v>
      </c>
      <c r="AO944" s="75"/>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52"/>
      <c r="CH944" s="52"/>
      <c r="CI944" s="8"/>
      <c r="CJ944" s="8"/>
      <c r="CK944" s="8"/>
      <c r="CL944" s="52"/>
      <c r="CM944" s="75"/>
      <c r="CS944" s="8"/>
      <c r="CV944" s="8"/>
      <c r="CX944" s="8"/>
      <c r="CY944" s="8"/>
      <c r="CZ944" s="8"/>
      <c r="DA944" s="8"/>
      <c r="DB944" s="8"/>
      <c r="DC944" s="8"/>
    </row>
    <row r="945" spans="1:107" x14ac:dyDescent="0.25">
      <c r="A945" s="93" t="s">
        <v>264</v>
      </c>
      <c r="B945" s="93" t="s">
        <v>458</v>
      </c>
      <c r="C945" s="50">
        <v>806</v>
      </c>
      <c r="D945" s="50">
        <v>804</v>
      </c>
      <c r="E945" s="50">
        <v>24</v>
      </c>
      <c r="F945" s="50">
        <v>49</v>
      </c>
      <c r="G945" s="50">
        <v>6</v>
      </c>
      <c r="H945" s="50">
        <v>63</v>
      </c>
      <c r="I945" s="50">
        <v>642</v>
      </c>
      <c r="J945" s="50">
        <v>20</v>
      </c>
      <c r="K945" s="50">
        <v>0</v>
      </c>
      <c r="L945" s="92">
        <f t="shared" si="189"/>
        <v>804</v>
      </c>
      <c r="M945" s="8">
        <v>1007</v>
      </c>
      <c r="S945" s="40" t="s">
        <v>1590</v>
      </c>
      <c r="T945" s="46">
        <v>0</v>
      </c>
      <c r="U945" s="46">
        <v>1</v>
      </c>
      <c r="V945" s="46">
        <v>0</v>
      </c>
      <c r="W945" s="46">
        <v>2</v>
      </c>
      <c r="X945" s="46">
        <v>0</v>
      </c>
      <c r="Y945" s="46">
        <v>0</v>
      </c>
      <c r="Z945" s="10">
        <f t="shared" si="192"/>
        <v>3</v>
      </c>
      <c r="AO945" s="75"/>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52"/>
      <c r="CG945" s="52"/>
      <c r="CH945" s="52"/>
      <c r="CI945" s="8"/>
      <c r="CJ945" s="8"/>
      <c r="CK945" s="8"/>
      <c r="CL945" s="52"/>
      <c r="CM945" s="75"/>
      <c r="CS945" s="8"/>
      <c r="CV945" s="8"/>
      <c r="CX945" s="8"/>
      <c r="CY945" s="8"/>
      <c r="CZ945" s="8"/>
      <c r="DA945" s="8"/>
      <c r="DB945" s="8"/>
      <c r="DC945" s="8"/>
    </row>
    <row r="946" spans="1:107" x14ac:dyDescent="0.25">
      <c r="A946" s="91" t="s">
        <v>154</v>
      </c>
      <c r="B946" s="91" t="s">
        <v>479</v>
      </c>
      <c r="C946" s="49">
        <v>122</v>
      </c>
      <c r="D946" s="49">
        <v>120</v>
      </c>
      <c r="E946" s="49">
        <v>1</v>
      </c>
      <c r="F946" s="49">
        <v>0</v>
      </c>
      <c r="G946" s="49">
        <v>10</v>
      </c>
      <c r="H946" s="49">
        <v>103</v>
      </c>
      <c r="I946" s="49">
        <v>0</v>
      </c>
      <c r="J946" s="49">
        <v>6</v>
      </c>
      <c r="K946" s="49">
        <v>0</v>
      </c>
      <c r="L946" s="92">
        <f t="shared" si="189"/>
        <v>120</v>
      </c>
      <c r="M946" s="8"/>
      <c r="S946" s="47" t="s">
        <v>1591</v>
      </c>
      <c r="T946" s="48">
        <v>1</v>
      </c>
      <c r="U946" s="48">
        <v>1</v>
      </c>
      <c r="V946" s="48">
        <v>0</v>
      </c>
      <c r="W946" s="48">
        <v>2</v>
      </c>
      <c r="X946" s="48">
        <v>0</v>
      </c>
      <c r="Y946" s="48">
        <v>0</v>
      </c>
      <c r="Z946" s="47">
        <f t="shared" si="192"/>
        <v>4</v>
      </c>
      <c r="AO946" s="75"/>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52"/>
      <c r="CH946" s="52"/>
      <c r="CI946" s="8"/>
      <c r="CJ946" s="8"/>
      <c r="CK946" s="8"/>
      <c r="CL946" s="8"/>
      <c r="CM946" s="75"/>
      <c r="CS946" s="8"/>
      <c r="CX946" s="8"/>
      <c r="CY946" s="8"/>
      <c r="CZ946" s="8"/>
      <c r="DA946" s="8"/>
      <c r="DB946" s="8"/>
      <c r="DC946" s="8"/>
    </row>
    <row r="947" spans="1:107" x14ac:dyDescent="0.25">
      <c r="A947" s="91" t="s">
        <v>154</v>
      </c>
      <c r="B947" s="91" t="s">
        <v>650</v>
      </c>
      <c r="C947" s="49">
        <v>1</v>
      </c>
      <c r="D947" s="49">
        <v>1</v>
      </c>
      <c r="E947" s="49">
        <v>0</v>
      </c>
      <c r="F947" s="49">
        <v>0</v>
      </c>
      <c r="G947" s="49">
        <v>0</v>
      </c>
      <c r="H947" s="49">
        <v>0</v>
      </c>
      <c r="I947" s="49">
        <v>0</v>
      </c>
      <c r="J947" s="49">
        <v>1</v>
      </c>
      <c r="K947" s="49">
        <v>0</v>
      </c>
      <c r="L947" s="92">
        <f t="shared" si="189"/>
        <v>1</v>
      </c>
      <c r="M947" s="8"/>
      <c r="S947" s="40" t="s">
        <v>1592</v>
      </c>
      <c r="T947" s="49">
        <v>1</v>
      </c>
      <c r="U947" s="49">
        <v>5</v>
      </c>
      <c r="V947" s="49">
        <v>1</v>
      </c>
      <c r="W947" s="49">
        <v>6</v>
      </c>
      <c r="X947" s="49">
        <v>0</v>
      </c>
      <c r="Y947" s="49">
        <v>7</v>
      </c>
      <c r="Z947" s="10">
        <f t="shared" si="192"/>
        <v>20</v>
      </c>
      <c r="BV947" s="8"/>
      <c r="CA947" s="8"/>
      <c r="CE947" s="8"/>
      <c r="CF947" s="8"/>
      <c r="CG947" s="52"/>
      <c r="CH947" s="52"/>
      <c r="CI947" s="8"/>
      <c r="CJ947" s="8"/>
      <c r="CX947" s="8"/>
      <c r="CY947" s="8"/>
      <c r="CZ947" s="8"/>
      <c r="DA947" s="8"/>
      <c r="DB947" s="8"/>
      <c r="DC947" s="8"/>
    </row>
    <row r="948" spans="1:107" x14ac:dyDescent="0.25">
      <c r="A948" s="91" t="s">
        <v>154</v>
      </c>
      <c r="B948" s="91" t="s">
        <v>458</v>
      </c>
      <c r="C948" s="49">
        <v>3</v>
      </c>
      <c r="D948" s="49">
        <v>3</v>
      </c>
      <c r="E948" s="49">
        <v>0</v>
      </c>
      <c r="F948" s="49">
        <v>3</v>
      </c>
      <c r="G948" s="49">
        <v>0</v>
      </c>
      <c r="H948" s="49">
        <v>0</v>
      </c>
      <c r="I948" s="49">
        <v>0</v>
      </c>
      <c r="J948" s="49">
        <v>0</v>
      </c>
      <c r="K948" s="49">
        <v>0</v>
      </c>
      <c r="L948" s="92">
        <f t="shared" si="189"/>
        <v>3</v>
      </c>
      <c r="M948" s="8">
        <v>124</v>
      </c>
      <c r="S948" s="10" t="s">
        <v>1593</v>
      </c>
      <c r="T948" s="50">
        <v>10</v>
      </c>
      <c r="U948" s="50">
        <v>24</v>
      </c>
      <c r="V948" s="50">
        <v>4</v>
      </c>
      <c r="W948" s="50">
        <v>58</v>
      </c>
      <c r="X948" s="50">
        <v>3</v>
      </c>
      <c r="Y948" s="50">
        <v>8</v>
      </c>
      <c r="Z948" s="10">
        <f t="shared" si="192"/>
        <v>107</v>
      </c>
      <c r="CX948" s="8"/>
      <c r="CY948" s="8"/>
      <c r="CZ948" s="8"/>
      <c r="DA948" s="8"/>
      <c r="DB948" s="8"/>
      <c r="DC948" s="8"/>
    </row>
    <row r="949" spans="1:107" x14ac:dyDescent="0.25">
      <c r="A949" s="31" t="s">
        <v>2159</v>
      </c>
      <c r="B949" s="94"/>
      <c r="C949" s="94">
        <f>SUM(C929:C948)</f>
        <v>1395</v>
      </c>
      <c r="D949" s="94">
        <f t="shared" ref="D949:K949" si="193">SUM(D929:D948)</f>
        <v>1389</v>
      </c>
      <c r="E949" s="94">
        <f t="shared" si="193"/>
        <v>51</v>
      </c>
      <c r="F949" s="94">
        <f t="shared" si="193"/>
        <v>119</v>
      </c>
      <c r="G949" s="94">
        <f t="shared" si="193"/>
        <v>25</v>
      </c>
      <c r="H949" s="94">
        <f t="shared" si="193"/>
        <v>359</v>
      </c>
      <c r="I949" s="94">
        <f t="shared" si="193"/>
        <v>785</v>
      </c>
      <c r="J949" s="94">
        <f t="shared" si="193"/>
        <v>50</v>
      </c>
      <c r="K949" s="94">
        <f t="shared" si="193"/>
        <v>0</v>
      </c>
      <c r="L949" s="94">
        <f>SUM(L929:L948)</f>
        <v>1389</v>
      </c>
      <c r="M949" s="8">
        <f>SUM(M929:M948)</f>
        <v>1389</v>
      </c>
      <c r="S949" s="40" t="s">
        <v>1594</v>
      </c>
      <c r="T949" s="49">
        <v>0</v>
      </c>
      <c r="U949" s="49">
        <v>0</v>
      </c>
      <c r="V949" s="49">
        <v>0</v>
      </c>
      <c r="W949" s="49">
        <v>0</v>
      </c>
      <c r="X949" s="49">
        <v>0</v>
      </c>
      <c r="Y949" s="49">
        <v>0</v>
      </c>
      <c r="Z949" s="10">
        <f t="shared" si="192"/>
        <v>0</v>
      </c>
    </row>
    <row r="950" spans="1:107" x14ac:dyDescent="0.25">
      <c r="I950" s="6" t="s">
        <v>2302</v>
      </c>
      <c r="T950" s="75">
        <f>SUM(T942:T949)</f>
        <v>12</v>
      </c>
      <c r="U950" s="75">
        <f t="shared" ref="U950:Y950" si="194">SUM(U942:U949)</f>
        <v>31</v>
      </c>
      <c r="V950" s="75">
        <f t="shared" si="194"/>
        <v>5</v>
      </c>
      <c r="W950" s="75">
        <f t="shared" si="194"/>
        <v>70</v>
      </c>
      <c r="X950" s="75">
        <f t="shared" si="194"/>
        <v>3</v>
      </c>
      <c r="Y950" s="75">
        <f t="shared" si="194"/>
        <v>15</v>
      </c>
      <c r="Z950" s="47">
        <f>SUM(T950:Y950)</f>
        <v>136</v>
      </c>
    </row>
    <row r="951" spans="1:107" x14ac:dyDescent="0.25">
      <c r="AP951" s="35"/>
      <c r="AQ951" s="35"/>
      <c r="AR951" s="35"/>
      <c r="AS951" s="35"/>
      <c r="AT951" s="35"/>
      <c r="AU951" s="35"/>
      <c r="AV951" s="35"/>
      <c r="AW951" s="64"/>
      <c r="AX951" s="64"/>
      <c r="AY951" s="35"/>
      <c r="AZ951" s="35"/>
      <c r="BA951" s="35"/>
      <c r="BB951" s="35"/>
      <c r="BC951" s="35"/>
      <c r="BD951" s="35"/>
      <c r="BE951" s="35"/>
      <c r="BF951" s="35"/>
      <c r="BG951" s="35"/>
      <c r="BH951" s="35"/>
      <c r="BI951" s="35"/>
      <c r="BJ951" s="35"/>
      <c r="BK951" s="35"/>
      <c r="BL951" s="35"/>
      <c r="BM951" s="35"/>
      <c r="BN951" s="35"/>
      <c r="BO951" s="35"/>
      <c r="BP951" s="35"/>
      <c r="BQ951" s="8"/>
      <c r="BR951" s="8"/>
      <c r="BS951" s="8"/>
      <c r="BT951" s="8"/>
      <c r="BU951" s="8"/>
      <c r="BV951" s="8"/>
      <c r="BW951" s="8"/>
      <c r="BX951" s="8"/>
      <c r="BY951" s="8"/>
      <c r="BZ951" s="8"/>
      <c r="CA951" s="8"/>
      <c r="CB951" s="8"/>
      <c r="CC951" s="8"/>
      <c r="CD951" s="8"/>
      <c r="CE951" s="8"/>
      <c r="CF951" s="8"/>
      <c r="CG951" s="52"/>
      <c r="CH951" s="52"/>
      <c r="CI951" s="8"/>
      <c r="CJ951" s="8"/>
      <c r="CK951" s="8"/>
      <c r="CL951" s="8"/>
      <c r="CU951" s="8"/>
    </row>
    <row r="952" spans="1:107" x14ac:dyDescent="0.25">
      <c r="AP952" s="35"/>
      <c r="AQ952" s="35"/>
      <c r="AR952" s="35"/>
      <c r="AS952" s="35"/>
      <c r="AT952" s="35"/>
      <c r="AU952" s="35"/>
      <c r="AV952" s="35"/>
      <c r="AW952" s="64"/>
      <c r="AX952" s="64"/>
      <c r="AY952" s="35"/>
      <c r="AZ952" s="35"/>
      <c r="BA952" s="35"/>
      <c r="BB952" s="35"/>
      <c r="BC952" s="35"/>
      <c r="BD952" s="35"/>
      <c r="BE952" s="35"/>
      <c r="BF952" s="35"/>
      <c r="BG952" s="35"/>
      <c r="BH952" s="35"/>
      <c r="BI952" s="35"/>
      <c r="BJ952" s="35"/>
      <c r="BK952" s="35"/>
      <c r="BL952" s="35"/>
      <c r="BM952" s="35"/>
      <c r="BN952" s="35"/>
      <c r="BO952" s="35"/>
      <c r="BP952" s="35"/>
      <c r="BQ952" s="8"/>
      <c r="BR952" s="8"/>
      <c r="BS952" s="8"/>
      <c r="BT952" s="8"/>
      <c r="BU952" s="8"/>
      <c r="BV952" s="8"/>
      <c r="BW952" s="8"/>
      <c r="BX952" s="8"/>
      <c r="BY952" s="8"/>
      <c r="BZ952" s="8"/>
      <c r="CA952" s="8"/>
      <c r="CB952" s="8"/>
      <c r="CC952" s="8"/>
      <c r="CD952" s="8"/>
      <c r="CE952" s="8"/>
      <c r="CF952" s="8"/>
      <c r="CG952" s="52"/>
      <c r="CH952" s="52"/>
      <c r="CI952" s="8"/>
      <c r="CJ952" s="8"/>
      <c r="CK952" s="8"/>
      <c r="CL952" s="8"/>
      <c r="CU952" s="8"/>
    </row>
    <row r="953" spans="1:107" x14ac:dyDescent="0.25">
      <c r="S953" s="10" t="s">
        <v>2161</v>
      </c>
      <c r="T953" s="10" t="s">
        <v>70</v>
      </c>
      <c r="U953" s="10" t="s">
        <v>85</v>
      </c>
      <c r="V953" s="10" t="s">
        <v>73</v>
      </c>
      <c r="W953" s="10" t="s">
        <v>79</v>
      </c>
      <c r="X953" s="10" t="s">
        <v>82</v>
      </c>
      <c r="Y953" s="10" t="s">
        <v>1577</v>
      </c>
      <c r="Z953" s="10" t="s">
        <v>2162</v>
      </c>
      <c r="AP953" s="35"/>
      <c r="AQ953" s="35"/>
      <c r="AR953" s="35"/>
      <c r="AS953" s="35"/>
      <c r="AT953" s="35"/>
      <c r="AU953" s="35"/>
      <c r="AV953" s="35"/>
      <c r="AW953" s="64"/>
      <c r="AX953" s="64"/>
      <c r="AY953" s="35"/>
      <c r="AZ953" s="35"/>
      <c r="BA953" s="35"/>
      <c r="BB953" s="35"/>
      <c r="BC953" s="35"/>
      <c r="BD953" s="35"/>
      <c r="BE953" s="35"/>
      <c r="BF953" s="35"/>
      <c r="BG953" s="35"/>
      <c r="BH953" s="35"/>
      <c r="BI953" s="35"/>
      <c r="BJ953" s="35"/>
      <c r="BK953" s="35"/>
      <c r="BL953" s="35"/>
      <c r="BM953" s="35"/>
      <c r="BN953" s="35"/>
      <c r="BO953" s="35"/>
      <c r="BP953" s="35"/>
      <c r="BQ953" s="8"/>
      <c r="BR953" s="8"/>
      <c r="BS953" s="8"/>
      <c r="BT953" s="8"/>
      <c r="BU953" s="8"/>
      <c r="BV953" s="8"/>
      <c r="BW953" s="8"/>
      <c r="BX953" s="8"/>
      <c r="BY953" s="8"/>
      <c r="BZ953" s="8"/>
      <c r="CA953" s="8"/>
      <c r="CB953" s="8"/>
      <c r="CC953" s="8"/>
      <c r="CD953" s="8"/>
      <c r="CE953" s="8"/>
      <c r="CF953" s="8"/>
      <c r="CG953" s="52"/>
      <c r="CH953" s="52"/>
      <c r="CI953" s="8"/>
      <c r="CJ953" s="8"/>
      <c r="CK953" s="8"/>
      <c r="CL953" s="8"/>
      <c r="CU953" s="8"/>
    </row>
    <row r="954" spans="1:107" x14ac:dyDescent="0.25">
      <c r="S954" s="10" t="s">
        <v>1587</v>
      </c>
      <c r="T954" s="15">
        <v>0</v>
      </c>
      <c r="U954" s="15">
        <v>0</v>
      </c>
      <c r="V954" s="15">
        <v>0</v>
      </c>
      <c r="W954" s="15">
        <v>1</v>
      </c>
      <c r="X954" s="15">
        <v>0</v>
      </c>
      <c r="Y954" s="15">
        <v>0</v>
      </c>
      <c r="Z954" s="10">
        <f>SUM(T954:W954)+Y954</f>
        <v>1</v>
      </c>
      <c r="AA954" s="10" t="s">
        <v>1587</v>
      </c>
      <c r="AP954" s="35"/>
      <c r="AQ954" s="35"/>
      <c r="AR954" s="35"/>
      <c r="AS954" s="35"/>
      <c r="AT954" s="35"/>
      <c r="AU954" s="35"/>
      <c r="AV954" s="35"/>
      <c r="AW954" s="64"/>
      <c r="AX954" s="64"/>
      <c r="AY954" s="35"/>
      <c r="AZ954" s="35"/>
      <c r="BA954" s="35"/>
      <c r="BB954" s="35"/>
      <c r="BC954" s="35"/>
      <c r="BD954" s="35"/>
      <c r="BE954" s="35"/>
      <c r="BF954" s="35"/>
      <c r="BG954" s="35"/>
      <c r="BH954" s="35"/>
      <c r="BI954" s="35"/>
      <c r="BJ954" s="35"/>
      <c r="BK954" s="35"/>
      <c r="BL954" s="35"/>
      <c r="BM954" s="35"/>
      <c r="BN954" s="35"/>
      <c r="BO954" s="35"/>
      <c r="BP954" s="35"/>
      <c r="BQ954" s="8"/>
      <c r="BR954" s="8"/>
      <c r="BS954" s="8"/>
      <c r="BT954" s="8"/>
      <c r="BU954" s="8"/>
      <c r="BV954" s="8"/>
      <c r="BW954" s="8"/>
      <c r="BX954" s="8"/>
      <c r="BY954" s="8"/>
      <c r="BZ954" s="8"/>
      <c r="CA954" s="8"/>
      <c r="CB954" s="8"/>
      <c r="CC954" s="8"/>
      <c r="CD954" s="8"/>
      <c r="CE954" s="8"/>
      <c r="CF954" s="8"/>
      <c r="CG954" s="52"/>
      <c r="CH954" s="52"/>
      <c r="CI954" s="8"/>
      <c r="CJ954" s="8"/>
      <c r="CK954" s="8"/>
      <c r="CL954" s="8"/>
    </row>
    <row r="955" spans="1:107" x14ac:dyDescent="0.25">
      <c r="S955" s="40" t="s">
        <v>1588</v>
      </c>
      <c r="T955" s="41">
        <v>0</v>
      </c>
      <c r="U955" s="41">
        <v>0</v>
      </c>
      <c r="V955" s="41">
        <v>0</v>
      </c>
      <c r="W955" s="41">
        <v>0</v>
      </c>
      <c r="X955" s="41">
        <v>0</v>
      </c>
      <c r="Y955" s="41">
        <v>0</v>
      </c>
      <c r="Z955" s="10">
        <f t="shared" ref="Z955:Z961" si="195">SUM(T955:W955)+Y955</f>
        <v>0</v>
      </c>
      <c r="AA955" s="40" t="s">
        <v>1588</v>
      </c>
      <c r="AP955" s="35"/>
      <c r="AQ955" s="35"/>
      <c r="AR955" s="35"/>
      <c r="AS955" s="35"/>
      <c r="AT955" s="35"/>
      <c r="AU955" s="35"/>
      <c r="AV955" s="35"/>
      <c r="AW955" s="64"/>
      <c r="AX955" s="64"/>
      <c r="AY955" s="35"/>
      <c r="AZ955" s="35"/>
      <c r="BA955" s="35"/>
      <c r="BB955" s="35"/>
      <c r="BC955" s="35"/>
      <c r="BD955" s="35"/>
      <c r="BE955" s="35"/>
      <c r="BF955" s="35"/>
      <c r="BG955" s="8"/>
      <c r="BH955" s="35"/>
      <c r="BI955" s="35"/>
      <c r="BJ955" s="35"/>
      <c r="BK955" s="35"/>
      <c r="BL955" s="35"/>
      <c r="BM955" s="35"/>
      <c r="BN955" s="35"/>
      <c r="BO955" s="35"/>
      <c r="BP955" s="35"/>
      <c r="BQ955" s="8"/>
      <c r="BR955" s="8"/>
      <c r="BS955" s="8"/>
      <c r="BT955" s="8"/>
      <c r="BU955" s="8"/>
      <c r="BV955" s="63"/>
      <c r="BW955" s="8"/>
      <c r="BX955" s="8"/>
      <c r="BY955" s="8"/>
      <c r="BZ955" s="8"/>
      <c r="CA955" s="8"/>
      <c r="CB955" s="8"/>
      <c r="CC955" s="8"/>
      <c r="CD955" s="8"/>
      <c r="CE955" s="8"/>
      <c r="CF955" s="8"/>
      <c r="CG955" s="52"/>
      <c r="CH955" s="52"/>
      <c r="CI955" s="8"/>
      <c r="CJ955" s="8"/>
      <c r="CK955" s="8"/>
      <c r="CL955" s="8"/>
      <c r="CS955" s="8"/>
    </row>
    <row r="956" spans="1:107" x14ac:dyDescent="0.25">
      <c r="S956" s="10" t="s">
        <v>1589</v>
      </c>
      <c r="T956" s="15">
        <v>0</v>
      </c>
      <c r="U956" s="15">
        <v>1</v>
      </c>
      <c r="V956" s="15">
        <v>0</v>
      </c>
      <c r="W956" s="15">
        <v>1</v>
      </c>
      <c r="X956" s="15">
        <v>0</v>
      </c>
      <c r="Y956" s="15">
        <v>0</v>
      </c>
      <c r="Z956" s="10">
        <f t="shared" si="195"/>
        <v>2</v>
      </c>
      <c r="AA956" s="10" t="s">
        <v>1589</v>
      </c>
      <c r="AP956" s="35"/>
      <c r="AQ956" s="35"/>
      <c r="AR956" s="35"/>
      <c r="AS956" s="35"/>
      <c r="AT956" s="35"/>
      <c r="AU956" s="35"/>
      <c r="AV956" s="35"/>
      <c r="AW956" s="64"/>
      <c r="AX956" s="64"/>
      <c r="AY956" s="35"/>
      <c r="AZ956" s="35"/>
      <c r="BA956" s="35"/>
      <c r="BB956" s="35"/>
      <c r="BC956" s="35"/>
      <c r="BD956" s="35"/>
      <c r="BE956" s="35"/>
      <c r="BF956" s="35"/>
      <c r="BG956" s="8"/>
      <c r="BH956" s="35"/>
      <c r="BI956" s="35"/>
      <c r="BJ956" s="35"/>
      <c r="BK956" s="35"/>
      <c r="BL956" s="35"/>
      <c r="BM956" s="35"/>
      <c r="BN956" s="35"/>
      <c r="BO956" s="35"/>
      <c r="BP956" s="35"/>
      <c r="BQ956" s="8"/>
      <c r="BR956" s="8"/>
      <c r="BS956" s="8"/>
      <c r="BT956" s="8"/>
      <c r="BU956" s="8"/>
      <c r="BV956" s="63"/>
      <c r="BW956" s="8"/>
      <c r="BX956" s="8"/>
      <c r="BY956" s="8"/>
      <c r="BZ956" s="8"/>
      <c r="CA956" s="8"/>
      <c r="CB956" s="8"/>
      <c r="CC956" s="8"/>
      <c r="CD956" s="8"/>
      <c r="CE956" s="8"/>
      <c r="CF956" s="8"/>
      <c r="CG956" s="52"/>
      <c r="CH956" s="52"/>
      <c r="CI956" s="8"/>
      <c r="CJ956" s="8"/>
      <c r="CK956" s="8"/>
      <c r="CL956" s="8"/>
      <c r="CS956" s="8"/>
    </row>
    <row r="957" spans="1:107" x14ac:dyDescent="0.25">
      <c r="S957" s="40" t="s">
        <v>1590</v>
      </c>
      <c r="T957" s="41">
        <v>1</v>
      </c>
      <c r="U957" s="41">
        <v>0</v>
      </c>
      <c r="V957" s="41">
        <v>0</v>
      </c>
      <c r="W957" s="41">
        <v>1</v>
      </c>
      <c r="X957" s="41">
        <v>0</v>
      </c>
      <c r="Y957" s="41">
        <v>0</v>
      </c>
      <c r="Z957" s="10">
        <f t="shared" si="195"/>
        <v>2</v>
      </c>
      <c r="AA957" s="40" t="s">
        <v>1590</v>
      </c>
      <c r="AP957" s="35"/>
      <c r="AQ957" s="35"/>
      <c r="AR957" s="35"/>
      <c r="AS957" s="35"/>
      <c r="AT957" s="35"/>
      <c r="AU957" s="35"/>
      <c r="AV957" s="35"/>
      <c r="AW957" s="64"/>
      <c r="AX957" s="64"/>
      <c r="AY957" s="35"/>
      <c r="AZ957" s="35"/>
      <c r="BA957" s="35"/>
      <c r="BB957" s="35"/>
      <c r="BC957" s="35"/>
      <c r="BD957" s="35"/>
      <c r="BE957" s="35"/>
      <c r="BF957" s="35"/>
      <c r="BG957" s="8"/>
      <c r="BH957" s="35"/>
      <c r="BI957" s="35"/>
      <c r="BJ957" s="35"/>
      <c r="BK957" s="35"/>
      <c r="BL957" s="35"/>
      <c r="BM957" s="35"/>
      <c r="BN957" s="35"/>
      <c r="BO957" s="35"/>
      <c r="BP957" s="35"/>
      <c r="BQ957" s="8"/>
      <c r="BR957" s="8"/>
      <c r="BS957" s="8"/>
      <c r="BT957" s="8"/>
      <c r="BU957" s="8"/>
      <c r="BV957" s="63"/>
      <c r="BW957" s="8"/>
      <c r="BX957" s="8"/>
      <c r="BY957" s="8"/>
      <c r="BZ957" s="8"/>
      <c r="CA957" s="8"/>
      <c r="CB957" s="8"/>
      <c r="CC957" s="8"/>
      <c r="CD957" s="8"/>
      <c r="CE957" s="8"/>
      <c r="CF957" s="8"/>
      <c r="CG957" s="52"/>
      <c r="CH957" s="52"/>
      <c r="CI957" s="8"/>
      <c r="CJ957" s="8"/>
      <c r="CK957" s="8"/>
      <c r="CL957" s="8"/>
      <c r="CS957" s="8"/>
    </row>
    <row r="958" spans="1:107" x14ac:dyDescent="0.25">
      <c r="S958" s="10" t="s">
        <v>1591</v>
      </c>
      <c r="T958" s="15">
        <v>3</v>
      </c>
      <c r="U958" s="15">
        <v>5</v>
      </c>
      <c r="V958" s="15">
        <v>1</v>
      </c>
      <c r="W958" s="15">
        <v>5</v>
      </c>
      <c r="X958" s="15">
        <v>5</v>
      </c>
      <c r="Y958" s="15">
        <v>7</v>
      </c>
      <c r="Z958" s="10">
        <f t="shared" si="195"/>
        <v>21</v>
      </c>
      <c r="AA958" s="10" t="s">
        <v>1591</v>
      </c>
      <c r="AO958" s="75"/>
      <c r="AP958" s="35"/>
      <c r="AQ958" s="35"/>
      <c r="AR958" s="35"/>
      <c r="AS958" s="35"/>
      <c r="AT958" s="35"/>
      <c r="AU958" s="35"/>
      <c r="AV958" s="35"/>
      <c r="AW958" s="35"/>
      <c r="AX958" s="35"/>
      <c r="AY958" s="35"/>
      <c r="AZ958" s="35"/>
      <c r="BA958" s="35"/>
      <c r="BB958" s="35"/>
      <c r="BC958" s="35"/>
      <c r="BD958" s="35"/>
      <c r="BE958" s="35"/>
      <c r="BF958" s="35"/>
      <c r="BG958" s="52"/>
      <c r="BH958" s="35"/>
      <c r="BI958" s="35"/>
      <c r="BJ958" s="35"/>
      <c r="BK958" s="35"/>
      <c r="BL958" s="35"/>
      <c r="BM958" s="35"/>
      <c r="BN958" s="35"/>
      <c r="BO958" s="35"/>
      <c r="BP958" s="35"/>
      <c r="BQ958" s="52"/>
      <c r="BR958" s="52"/>
      <c r="BS958" s="52"/>
      <c r="BT958" s="52"/>
      <c r="BU958" s="52"/>
      <c r="BV958" s="52"/>
      <c r="BW958" s="52"/>
      <c r="BX958" s="52"/>
      <c r="BY958" s="52"/>
      <c r="BZ958" s="52"/>
      <c r="CA958" s="8"/>
      <c r="CB958" s="8"/>
      <c r="CC958" s="8"/>
      <c r="CD958" s="8"/>
      <c r="CE958" s="8"/>
      <c r="CF958" s="8"/>
      <c r="CG958" s="52"/>
      <c r="CH958" s="52"/>
      <c r="CI958" s="8"/>
      <c r="CJ958" s="8"/>
      <c r="CK958" s="8"/>
      <c r="CL958" s="8"/>
      <c r="CM958" s="75"/>
      <c r="CS958" s="8"/>
    </row>
    <row r="959" spans="1:107" x14ac:dyDescent="0.25">
      <c r="S959" s="40" t="s">
        <v>1592</v>
      </c>
      <c r="T959" s="41">
        <v>10</v>
      </c>
      <c r="U959" s="41">
        <v>19</v>
      </c>
      <c r="V959" s="41">
        <v>3</v>
      </c>
      <c r="W959" s="41">
        <v>61</v>
      </c>
      <c r="X959" s="41">
        <v>104</v>
      </c>
      <c r="Y959" s="41">
        <v>1</v>
      </c>
      <c r="Z959" s="10">
        <f t="shared" si="195"/>
        <v>94</v>
      </c>
      <c r="AA959" s="40" t="s">
        <v>1592</v>
      </c>
      <c r="AO959" s="75"/>
      <c r="AP959" s="35"/>
      <c r="AQ959" s="35"/>
      <c r="AR959" s="35"/>
      <c r="AS959" s="35"/>
      <c r="AT959" s="35"/>
      <c r="AU959" s="35"/>
      <c r="AV959" s="35"/>
      <c r="AW959" s="35"/>
      <c r="AX959" s="35"/>
      <c r="AY959" s="35"/>
      <c r="AZ959" s="35"/>
      <c r="BA959" s="35"/>
      <c r="BB959" s="35"/>
      <c r="BC959" s="35"/>
      <c r="BD959" s="35"/>
      <c r="BE959" s="35"/>
      <c r="BF959" s="35"/>
      <c r="BG959" s="52"/>
      <c r="BH959" s="35"/>
      <c r="BI959" s="35"/>
      <c r="BJ959" s="35"/>
      <c r="BK959" s="35"/>
      <c r="BL959" s="35"/>
      <c r="BM959" s="35"/>
      <c r="BN959" s="35"/>
      <c r="BO959" s="35"/>
      <c r="BP959" s="35"/>
      <c r="BQ959" s="52"/>
      <c r="BR959" s="52"/>
      <c r="BS959" s="52"/>
      <c r="BT959" s="52"/>
      <c r="BU959" s="52"/>
      <c r="BV959" s="52"/>
      <c r="BW959" s="52"/>
      <c r="BX959" s="8"/>
      <c r="BY959" s="8"/>
      <c r="BZ959" s="8"/>
      <c r="CA959" s="8"/>
      <c r="CB959" s="8"/>
      <c r="CC959" s="8"/>
      <c r="CD959" s="8"/>
      <c r="CE959" s="8"/>
      <c r="CF959" s="8"/>
      <c r="CG959" s="52"/>
      <c r="CH959" s="52"/>
      <c r="CI959" s="8"/>
      <c r="CJ959" s="8"/>
      <c r="CK959" s="8"/>
      <c r="CL959" s="8"/>
      <c r="CM959" s="75"/>
      <c r="CS959" s="8"/>
    </row>
    <row r="960" spans="1:107" x14ac:dyDescent="0.25">
      <c r="S960" s="10" t="s">
        <v>1593</v>
      </c>
      <c r="T960" s="15">
        <v>24</v>
      </c>
      <c r="U960" s="15">
        <v>60</v>
      </c>
      <c r="V960" s="15">
        <v>6</v>
      </c>
      <c r="W960" s="15">
        <v>117</v>
      </c>
      <c r="X960" s="15">
        <v>673</v>
      </c>
      <c r="Y960" s="15">
        <v>20</v>
      </c>
      <c r="Z960" s="10">
        <f t="shared" si="195"/>
        <v>227</v>
      </c>
      <c r="AA960" s="10" t="s">
        <v>1593</v>
      </c>
      <c r="AO960" s="75"/>
      <c r="AP960" s="35"/>
      <c r="AQ960" s="35"/>
      <c r="AR960" s="35"/>
      <c r="AS960" s="35"/>
      <c r="AT960" s="35"/>
      <c r="AU960" s="35"/>
      <c r="AV960" s="35"/>
      <c r="AW960" s="35"/>
      <c r="AX960" s="35"/>
      <c r="AY960" s="35"/>
      <c r="AZ960" s="35"/>
      <c r="BA960" s="35"/>
      <c r="BB960" s="35"/>
      <c r="BC960" s="35"/>
      <c r="BD960" s="35"/>
      <c r="BE960" s="35"/>
      <c r="BF960" s="35"/>
      <c r="BG960" s="35"/>
      <c r="BH960" s="35"/>
      <c r="BI960" s="35"/>
      <c r="BJ960" s="35"/>
      <c r="BK960" s="35"/>
      <c r="BL960" s="35"/>
      <c r="BM960" s="35"/>
      <c r="BN960" s="35"/>
      <c r="BO960" s="35"/>
      <c r="BP960" s="35"/>
      <c r="BQ960" s="52"/>
      <c r="BR960" s="52"/>
      <c r="BS960" s="52"/>
      <c r="BT960" s="52"/>
      <c r="BU960" s="52"/>
      <c r="BV960" s="52"/>
      <c r="BW960" s="52"/>
      <c r="BX960" s="8"/>
      <c r="BY960" s="8"/>
      <c r="BZ960" s="8"/>
      <c r="CA960" s="8"/>
      <c r="CB960" s="8"/>
      <c r="CC960" s="8"/>
      <c r="CD960" s="8"/>
      <c r="CE960" s="8"/>
      <c r="CF960" s="8"/>
      <c r="CG960" s="52"/>
      <c r="CH960" s="52"/>
      <c r="CI960" s="8"/>
      <c r="CJ960" s="8"/>
      <c r="CK960" s="8"/>
      <c r="CL960" s="8"/>
      <c r="CM960" s="75"/>
      <c r="CS960" s="8"/>
    </row>
    <row r="961" spans="1:97" x14ac:dyDescent="0.25">
      <c r="S961" s="40" t="s">
        <v>1594</v>
      </c>
      <c r="T961" s="41">
        <v>1</v>
      </c>
      <c r="U961" s="41">
        <v>3</v>
      </c>
      <c r="V961" s="41">
        <v>10</v>
      </c>
      <c r="W961" s="41">
        <v>103</v>
      </c>
      <c r="X961" s="41">
        <v>0</v>
      </c>
      <c r="Y961" s="41">
        <v>7</v>
      </c>
      <c r="Z961" s="10">
        <f t="shared" si="195"/>
        <v>124</v>
      </c>
      <c r="AA961" s="40" t="s">
        <v>1594</v>
      </c>
      <c r="AO961" s="75"/>
      <c r="AP961" s="35"/>
      <c r="AQ961" s="35"/>
      <c r="AR961" s="35"/>
      <c r="AS961" s="35"/>
      <c r="AT961" s="35"/>
      <c r="AU961" s="35"/>
      <c r="AV961" s="35"/>
      <c r="AW961" s="35"/>
      <c r="AX961" s="35"/>
      <c r="AY961" s="35"/>
      <c r="AZ961" s="35"/>
      <c r="BA961" s="35"/>
      <c r="BB961" s="35"/>
      <c r="BC961" s="35"/>
      <c r="BD961" s="35"/>
      <c r="BE961" s="35"/>
      <c r="BF961" s="35"/>
      <c r="BG961" s="35"/>
      <c r="BH961" s="35"/>
      <c r="BI961" s="35"/>
      <c r="BJ961" s="35"/>
      <c r="BK961" s="35"/>
      <c r="BL961" s="35"/>
      <c r="BM961" s="35"/>
      <c r="BN961" s="35"/>
      <c r="BO961" s="35"/>
      <c r="BP961" s="35"/>
      <c r="BQ961" s="52"/>
      <c r="BR961" s="52"/>
      <c r="BS961" s="52"/>
      <c r="BT961" s="52"/>
      <c r="BU961" s="52"/>
      <c r="BV961" s="52"/>
      <c r="BW961" s="52"/>
      <c r="BX961" s="8"/>
      <c r="BY961" s="8"/>
      <c r="BZ961" s="8"/>
      <c r="CA961" s="8"/>
      <c r="CB961" s="8"/>
      <c r="CC961" s="8"/>
      <c r="CD961" s="8"/>
      <c r="CE961" s="8"/>
      <c r="CF961" s="8"/>
      <c r="CG961" s="52"/>
      <c r="CH961" s="52"/>
      <c r="CI961" s="8"/>
      <c r="CJ961" s="8"/>
      <c r="CK961" s="8"/>
      <c r="CL961" s="8"/>
      <c r="CM961" s="75"/>
      <c r="CS961" s="8"/>
    </row>
    <row r="962" spans="1:97" x14ac:dyDescent="0.25">
      <c r="T962" s="6">
        <f>SUM(T954:T961)</f>
        <v>39</v>
      </c>
      <c r="U962" s="6">
        <f t="shared" ref="U962:Y962" si="196">SUM(U954:U961)</f>
        <v>88</v>
      </c>
      <c r="V962" s="6">
        <f t="shared" si="196"/>
        <v>20</v>
      </c>
      <c r="W962" s="6">
        <f t="shared" si="196"/>
        <v>289</v>
      </c>
      <c r="X962" s="6">
        <f t="shared" si="196"/>
        <v>782</v>
      </c>
      <c r="Y962" s="6">
        <f t="shared" si="196"/>
        <v>35</v>
      </c>
      <c r="Z962" s="10">
        <f>SUM(T962:W962)+Y962</f>
        <v>471</v>
      </c>
      <c r="AO962" s="75"/>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52"/>
      <c r="CH962" s="52"/>
      <c r="CI962" s="8"/>
      <c r="CJ962" s="8"/>
      <c r="CK962" s="8"/>
      <c r="CL962" s="8"/>
      <c r="CM962" s="75"/>
      <c r="CS962" s="8"/>
    </row>
    <row r="963" spans="1:97" x14ac:dyDescent="0.25">
      <c r="AO963" s="75"/>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52"/>
      <c r="CH963" s="52"/>
      <c r="CI963" s="8"/>
      <c r="CJ963" s="8"/>
      <c r="CK963" s="8"/>
      <c r="CL963" s="8"/>
      <c r="CM963" s="75"/>
      <c r="CS963" s="52"/>
    </row>
    <row r="964" spans="1:97" x14ac:dyDescent="0.25">
      <c r="AO964" s="75"/>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52"/>
      <c r="CH964" s="52"/>
      <c r="CI964" s="8"/>
      <c r="CJ964" s="8"/>
      <c r="CK964" s="8"/>
      <c r="CL964" s="8"/>
      <c r="CM964" s="75"/>
      <c r="CS964" s="8"/>
    </row>
    <row r="965" spans="1:97" x14ac:dyDescent="0.25">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52"/>
      <c r="CH965" s="52"/>
      <c r="CI965" s="8"/>
      <c r="CJ965" s="8"/>
      <c r="CK965" s="8"/>
      <c r="CL965" s="8"/>
      <c r="CM965" s="75"/>
    </row>
    <row r="966" spans="1:97" x14ac:dyDescent="0.25">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52"/>
      <c r="CH966" s="52"/>
      <c r="CI966" s="8"/>
      <c r="CJ966" s="8"/>
      <c r="CK966" s="8"/>
      <c r="CL966" s="8"/>
    </row>
    <row r="967" spans="1:97" ht="27" customHeight="1" x14ac:dyDescent="0.25">
      <c r="BV967" s="8"/>
      <c r="CA967" s="8"/>
      <c r="CI967" s="8"/>
    </row>
    <row r="968" spans="1:97" ht="31.5" customHeight="1" x14ac:dyDescent="0.25">
      <c r="BR968" s="6"/>
      <c r="BV968" s="6"/>
    </row>
    <row r="969" spans="1:97" ht="57" customHeight="1" x14ac:dyDescent="0.25">
      <c r="CC969" s="100"/>
    </row>
    <row r="970" spans="1:97" ht="39.6" x14ac:dyDescent="0.25">
      <c r="A970" s="27" t="s">
        <v>2233</v>
      </c>
      <c r="B970" s="27" t="s">
        <v>1600</v>
      </c>
      <c r="C970" s="27" t="s">
        <v>1576</v>
      </c>
      <c r="D970" s="27" t="s">
        <v>2147</v>
      </c>
      <c r="E970" s="27" t="s">
        <v>2148</v>
      </c>
      <c r="F970" s="27" t="s">
        <v>2149</v>
      </c>
      <c r="G970" s="27" t="s">
        <v>2150</v>
      </c>
      <c r="H970" s="27" t="s">
        <v>2151</v>
      </c>
      <c r="I970" s="27" t="s">
        <v>2152</v>
      </c>
      <c r="J970" s="27" t="s">
        <v>2271</v>
      </c>
      <c r="K970" s="29" t="s">
        <v>2153</v>
      </c>
      <c r="L970" s="69" t="s">
        <v>2154</v>
      </c>
      <c r="M970" s="12" t="s">
        <v>2303</v>
      </c>
      <c r="S970" s="6" t="s">
        <v>2233</v>
      </c>
      <c r="AO970" s="12" t="s">
        <v>2181</v>
      </c>
      <c r="AP970" s="55" t="s">
        <v>2233</v>
      </c>
      <c r="AQ970" s="12"/>
      <c r="AR970" s="12"/>
      <c r="AS970" s="12"/>
      <c r="BR970" s="6"/>
      <c r="CC970" s="101" t="s">
        <v>2304</v>
      </c>
    </row>
    <row r="971" spans="1:97" x14ac:dyDescent="0.25">
      <c r="A971" s="27" t="s">
        <v>1673</v>
      </c>
      <c r="B971" s="27" t="s">
        <v>458</v>
      </c>
      <c r="C971" s="50">
        <v>1</v>
      </c>
      <c r="D971" s="95">
        <v>1</v>
      </c>
      <c r="E971" s="95">
        <v>0</v>
      </c>
      <c r="F971" s="95">
        <v>0</v>
      </c>
      <c r="G971" s="95">
        <v>0</v>
      </c>
      <c r="H971" s="95">
        <v>1</v>
      </c>
      <c r="I971" s="95">
        <v>0</v>
      </c>
      <c r="J971" s="95">
        <v>0</v>
      </c>
      <c r="K971" s="95">
        <v>0</v>
      </c>
      <c r="L971" s="92">
        <f t="shared" ref="L971:L987" si="197">SUM(E971:K971)</f>
        <v>1</v>
      </c>
      <c r="M971" s="35">
        <v>1</v>
      </c>
      <c r="S971" s="10" t="s">
        <v>2156</v>
      </c>
      <c r="T971" s="10" t="s">
        <v>70</v>
      </c>
      <c r="U971" s="10" t="s">
        <v>85</v>
      </c>
      <c r="V971" s="10" t="s">
        <v>73</v>
      </c>
      <c r="W971" s="10" t="s">
        <v>79</v>
      </c>
      <c r="X971" s="10" t="s">
        <v>82</v>
      </c>
      <c r="Y971" s="10" t="s">
        <v>1577</v>
      </c>
      <c r="Z971" s="10" t="s">
        <v>1578</v>
      </c>
      <c r="AO971" s="6" t="s">
        <v>2305</v>
      </c>
      <c r="AP971" s="12"/>
      <c r="AQ971" s="12"/>
      <c r="AR971" s="12"/>
      <c r="AS971" s="12"/>
      <c r="BR971" s="6"/>
      <c r="CC971" s="102" t="s">
        <v>2306</v>
      </c>
    </row>
    <row r="972" spans="1:97" x14ac:dyDescent="0.25">
      <c r="A972" s="97" t="s">
        <v>1674</v>
      </c>
      <c r="B972" s="91" t="s">
        <v>458</v>
      </c>
      <c r="C972" s="49">
        <v>1</v>
      </c>
      <c r="D972" s="46">
        <v>1</v>
      </c>
      <c r="E972" s="46">
        <v>0</v>
      </c>
      <c r="F972" s="46">
        <v>0</v>
      </c>
      <c r="G972" s="46">
        <v>0</v>
      </c>
      <c r="H972" s="46">
        <v>1</v>
      </c>
      <c r="I972" s="46">
        <v>0</v>
      </c>
      <c r="J972" s="46">
        <v>0</v>
      </c>
      <c r="K972" s="46">
        <v>0</v>
      </c>
      <c r="L972" s="92">
        <f t="shared" si="197"/>
        <v>1</v>
      </c>
      <c r="M972" s="8">
        <v>1</v>
      </c>
      <c r="S972" s="10" t="s">
        <v>1587</v>
      </c>
      <c r="T972" s="15">
        <v>0</v>
      </c>
      <c r="U972" s="15">
        <v>0</v>
      </c>
      <c r="V972" s="15">
        <v>0</v>
      </c>
      <c r="W972" s="15">
        <v>1</v>
      </c>
      <c r="X972" s="15">
        <v>0</v>
      </c>
      <c r="Y972" s="15">
        <v>0</v>
      </c>
      <c r="Z972" s="10">
        <f>SUM(T972:Y972)</f>
        <v>1</v>
      </c>
      <c r="AO972" s="6" t="s">
        <v>2307</v>
      </c>
      <c r="AP972" s="12"/>
      <c r="AQ972" s="12"/>
      <c r="AR972" s="12"/>
      <c r="AS972" s="12"/>
      <c r="BL972" s="6" t="s">
        <v>2308</v>
      </c>
      <c r="BR972" s="6"/>
      <c r="CC972" s="102" t="s">
        <v>2309</v>
      </c>
    </row>
    <row r="973" spans="1:97" x14ac:dyDescent="0.25">
      <c r="A973" s="93" t="s">
        <v>314</v>
      </c>
      <c r="B973" s="93" t="s">
        <v>458</v>
      </c>
      <c r="C973" s="50">
        <v>2</v>
      </c>
      <c r="D973" s="45">
        <v>2</v>
      </c>
      <c r="E973" s="45">
        <v>0</v>
      </c>
      <c r="F973" s="45">
        <v>0</v>
      </c>
      <c r="G973" s="45">
        <v>0</v>
      </c>
      <c r="H973" s="45">
        <v>2</v>
      </c>
      <c r="I973" s="45">
        <v>0</v>
      </c>
      <c r="J973" s="45">
        <v>0</v>
      </c>
      <c r="K973" s="45">
        <v>0</v>
      </c>
      <c r="L973" s="92">
        <f t="shared" si="197"/>
        <v>2</v>
      </c>
      <c r="M973" s="8">
        <v>2</v>
      </c>
      <c r="S973" s="40" t="s">
        <v>1588</v>
      </c>
      <c r="T973" s="41">
        <v>0</v>
      </c>
      <c r="U973" s="41">
        <v>0</v>
      </c>
      <c r="V973" s="41">
        <v>0</v>
      </c>
      <c r="W973" s="41">
        <v>1</v>
      </c>
      <c r="X973" s="41">
        <v>0</v>
      </c>
      <c r="Y973" s="41">
        <v>0</v>
      </c>
      <c r="Z973" s="10">
        <f t="shared" ref="Z973:Z979" si="198">SUM(T973:Y973)</f>
        <v>1</v>
      </c>
      <c r="AP973" s="35">
        <v>2009</v>
      </c>
      <c r="AQ973" s="35"/>
      <c r="AR973" s="35"/>
      <c r="AS973" s="35"/>
      <c r="AT973" s="8">
        <v>2010</v>
      </c>
      <c r="AU973" s="8"/>
      <c r="AV973" s="8"/>
      <c r="AW973" s="8"/>
      <c r="AX973" s="8">
        <v>2011</v>
      </c>
      <c r="AY973" s="8"/>
      <c r="AZ973" s="8"/>
      <c r="BA973" s="8"/>
      <c r="BB973" s="8">
        <v>2012</v>
      </c>
      <c r="BC973" s="8"/>
      <c r="BD973" s="8"/>
      <c r="BE973" s="8"/>
      <c r="BF973" s="8">
        <v>2013</v>
      </c>
      <c r="BG973" s="8"/>
      <c r="BH973" s="8"/>
      <c r="BI973" s="8"/>
      <c r="BJ973" s="8">
        <v>2014</v>
      </c>
      <c r="BK973" s="8"/>
      <c r="BL973" s="8"/>
      <c r="BM973" s="8"/>
      <c r="BN973" s="8">
        <v>2015</v>
      </c>
      <c r="BO973" s="8"/>
      <c r="BP973" s="8"/>
      <c r="BQ973" s="8"/>
      <c r="BR973" s="8">
        <v>2016</v>
      </c>
      <c r="BS973" s="8"/>
      <c r="BV973" s="19" t="s">
        <v>2183</v>
      </c>
      <c r="CC973" s="102" t="s">
        <v>2310</v>
      </c>
    </row>
    <row r="974" spans="1:97" ht="22.8" x14ac:dyDescent="0.25">
      <c r="A974" s="97" t="s">
        <v>1269</v>
      </c>
      <c r="B974" s="97" t="s">
        <v>654</v>
      </c>
      <c r="C974" s="103">
        <v>1</v>
      </c>
      <c r="D974" s="46">
        <v>1</v>
      </c>
      <c r="E974" s="46">
        <v>0</v>
      </c>
      <c r="F974" s="46">
        <v>0</v>
      </c>
      <c r="G974" s="46">
        <v>0</v>
      </c>
      <c r="H974" s="46">
        <v>1</v>
      </c>
      <c r="I974" s="46">
        <v>0</v>
      </c>
      <c r="J974" s="46">
        <v>0</v>
      </c>
      <c r="K974" s="46">
        <v>0</v>
      </c>
      <c r="L974" s="92">
        <f t="shared" si="197"/>
        <v>1</v>
      </c>
      <c r="M974" s="8"/>
      <c r="S974" s="10" t="s">
        <v>1589</v>
      </c>
      <c r="T974" s="15">
        <v>0</v>
      </c>
      <c r="U974" s="15">
        <v>0</v>
      </c>
      <c r="V974" s="15">
        <v>0</v>
      </c>
      <c r="W974" s="15">
        <v>2</v>
      </c>
      <c r="X974" s="15">
        <v>0</v>
      </c>
      <c r="Y974" s="15">
        <v>0</v>
      </c>
      <c r="Z974" s="10">
        <f t="shared" si="198"/>
        <v>2</v>
      </c>
      <c r="AO974" s="6" t="s">
        <v>5</v>
      </c>
      <c r="AP974" s="6" t="s">
        <v>2311</v>
      </c>
      <c r="AQ974" s="6" t="s">
        <v>2312</v>
      </c>
      <c r="AR974" s="6" t="s">
        <v>2313</v>
      </c>
      <c r="AS974" s="6" t="s">
        <v>2211</v>
      </c>
      <c r="AT974" s="6" t="s">
        <v>2206</v>
      </c>
      <c r="AU974" s="6" t="s">
        <v>2314</v>
      </c>
      <c r="AV974" s="6" t="s">
        <v>2315</v>
      </c>
      <c r="AW974" s="55" t="s">
        <v>2316</v>
      </c>
      <c r="AX974" s="55" t="s">
        <v>2214</v>
      </c>
      <c r="AY974" s="6" t="s">
        <v>2215</v>
      </c>
      <c r="AZ974" s="6" t="s">
        <v>2210</v>
      </c>
      <c r="BA974" s="6" t="s">
        <v>2317</v>
      </c>
      <c r="BB974" s="6" t="s">
        <v>2318</v>
      </c>
      <c r="BC974" s="6" t="s">
        <v>2319</v>
      </c>
      <c r="BD974" s="6" t="s">
        <v>2213</v>
      </c>
      <c r="BE974" s="6" t="s">
        <v>2255</v>
      </c>
      <c r="BF974" s="6" t="s">
        <v>2219</v>
      </c>
      <c r="BG974" s="6" t="s">
        <v>2320</v>
      </c>
      <c r="BH974" s="6" t="s">
        <v>2321</v>
      </c>
      <c r="BI974" s="6" t="s">
        <v>2218</v>
      </c>
      <c r="BJ974" s="6" t="s">
        <v>2322</v>
      </c>
      <c r="BK974" s="6" t="s">
        <v>2323</v>
      </c>
      <c r="BL974" s="6" t="s">
        <v>2223</v>
      </c>
      <c r="BM974" s="6" t="s">
        <v>2257</v>
      </c>
      <c r="BN974" s="6" t="s">
        <v>2224</v>
      </c>
      <c r="BO974" s="6" t="s">
        <v>2324</v>
      </c>
      <c r="BP974" s="6" t="s">
        <v>2222</v>
      </c>
      <c r="BQ974" s="6" t="s">
        <v>2227</v>
      </c>
      <c r="BR974" s="6" t="s">
        <v>2228</v>
      </c>
      <c r="BS974" s="6" t="s">
        <v>2259</v>
      </c>
      <c r="BT974" s="6" t="s">
        <v>2226</v>
      </c>
      <c r="BU974" s="8" t="s">
        <v>2325</v>
      </c>
      <c r="BV974" s="8" t="s">
        <v>2232</v>
      </c>
      <c r="BW974" s="8" t="s">
        <v>2233</v>
      </c>
    </row>
    <row r="975" spans="1:97" x14ac:dyDescent="0.25">
      <c r="A975" s="97" t="s">
        <v>1269</v>
      </c>
      <c r="B975" s="97" t="s">
        <v>458</v>
      </c>
      <c r="C975" s="103">
        <v>1</v>
      </c>
      <c r="D975" s="46">
        <v>1</v>
      </c>
      <c r="E975" s="46">
        <v>0</v>
      </c>
      <c r="F975" s="46">
        <v>0</v>
      </c>
      <c r="G975" s="46">
        <v>0</v>
      </c>
      <c r="H975" s="46">
        <v>1</v>
      </c>
      <c r="I975" s="46">
        <v>0</v>
      </c>
      <c r="J975" s="46">
        <v>0</v>
      </c>
      <c r="K975" s="46">
        <v>0</v>
      </c>
      <c r="L975" s="92">
        <f t="shared" si="197"/>
        <v>1</v>
      </c>
      <c r="M975" s="8">
        <v>2</v>
      </c>
      <c r="S975" s="40" t="s">
        <v>1590</v>
      </c>
      <c r="T975" s="41">
        <v>0</v>
      </c>
      <c r="U975" s="41">
        <v>0</v>
      </c>
      <c r="V975" s="41">
        <v>0</v>
      </c>
      <c r="W975" s="41">
        <v>2</v>
      </c>
      <c r="X975" s="41">
        <v>0</v>
      </c>
      <c r="Y975" s="41">
        <v>0</v>
      </c>
      <c r="Z975" s="10">
        <f t="shared" si="198"/>
        <v>2</v>
      </c>
      <c r="AO975" s="6" t="s">
        <v>2196</v>
      </c>
      <c r="AP975" s="35">
        <v>0</v>
      </c>
      <c r="AQ975" s="35">
        <v>0</v>
      </c>
      <c r="AR975" s="35">
        <v>0</v>
      </c>
      <c r="AS975" s="35">
        <v>0</v>
      </c>
      <c r="AT975" s="35">
        <v>0</v>
      </c>
      <c r="AU975" s="35">
        <v>0</v>
      </c>
      <c r="AV975" s="35">
        <v>0</v>
      </c>
      <c r="AW975" s="64">
        <v>0</v>
      </c>
      <c r="AX975" s="64">
        <v>0</v>
      </c>
      <c r="AY975" s="35">
        <v>0</v>
      </c>
      <c r="AZ975" s="35">
        <v>0</v>
      </c>
      <c r="BA975" s="35">
        <v>0</v>
      </c>
      <c r="BB975" s="35">
        <v>0</v>
      </c>
      <c r="BC975" s="35">
        <v>0</v>
      </c>
      <c r="BD975" s="35">
        <v>0</v>
      </c>
      <c r="BE975" s="35">
        <v>0</v>
      </c>
      <c r="BF975" s="35">
        <v>0</v>
      </c>
      <c r="BG975" s="35">
        <v>0</v>
      </c>
      <c r="BH975" s="35">
        <v>0</v>
      </c>
      <c r="BI975" s="35">
        <v>0</v>
      </c>
      <c r="BJ975" s="35">
        <v>0</v>
      </c>
      <c r="BK975" s="35">
        <v>0</v>
      </c>
      <c r="BL975" s="35">
        <v>0</v>
      </c>
      <c r="BM975" s="35">
        <v>0</v>
      </c>
      <c r="BN975" s="35">
        <v>0</v>
      </c>
      <c r="BO975" s="35">
        <v>0</v>
      </c>
      <c r="BP975" s="35">
        <v>0</v>
      </c>
      <c r="BQ975" s="8">
        <v>0</v>
      </c>
      <c r="BR975" s="8">
        <v>0</v>
      </c>
      <c r="BS975" s="8">
        <v>0</v>
      </c>
      <c r="BT975" s="8">
        <v>0</v>
      </c>
      <c r="BU975" s="8">
        <v>0</v>
      </c>
      <c r="BV975" s="8">
        <v>0</v>
      </c>
      <c r="BW975" s="8">
        <v>0</v>
      </c>
      <c r="BX975" s="6" t="s">
        <v>2196</v>
      </c>
    </row>
    <row r="976" spans="1:97" x14ac:dyDescent="0.25">
      <c r="A976" s="93" t="s">
        <v>1270</v>
      </c>
      <c r="B976" s="93" t="s">
        <v>654</v>
      </c>
      <c r="C976" s="94">
        <v>1</v>
      </c>
      <c r="D976" s="45">
        <v>1</v>
      </c>
      <c r="E976" s="45">
        <v>0</v>
      </c>
      <c r="F976" s="45">
        <v>0</v>
      </c>
      <c r="G976" s="45">
        <v>0</v>
      </c>
      <c r="H976" s="45">
        <v>1</v>
      </c>
      <c r="I976" s="45">
        <v>0</v>
      </c>
      <c r="J976" s="45">
        <v>0</v>
      </c>
      <c r="K976" s="45">
        <v>0</v>
      </c>
      <c r="L976" s="92">
        <f t="shared" si="197"/>
        <v>1</v>
      </c>
      <c r="M976" s="8"/>
      <c r="S976" s="10" t="s">
        <v>1591</v>
      </c>
      <c r="T976" s="15">
        <v>6</v>
      </c>
      <c r="U976" s="15">
        <v>5</v>
      </c>
      <c r="V976" s="15">
        <v>0</v>
      </c>
      <c r="W976" s="15">
        <v>13</v>
      </c>
      <c r="X976" s="15">
        <v>0</v>
      </c>
      <c r="Y976" s="15">
        <v>0</v>
      </c>
      <c r="Z976" s="10">
        <f t="shared" si="198"/>
        <v>24</v>
      </c>
      <c r="AO976" s="6" t="s">
        <v>2197</v>
      </c>
      <c r="AP976" s="35">
        <v>0</v>
      </c>
      <c r="AQ976" s="35">
        <v>0</v>
      </c>
      <c r="AR976" s="35">
        <v>0</v>
      </c>
      <c r="AS976" s="35">
        <v>0</v>
      </c>
      <c r="AT976" s="35">
        <v>0</v>
      </c>
      <c r="AU976" s="35">
        <v>0</v>
      </c>
      <c r="AV976" s="35">
        <v>0</v>
      </c>
      <c r="AW976" s="64">
        <v>0</v>
      </c>
      <c r="AX976" s="64">
        <v>0</v>
      </c>
      <c r="AY976" s="35">
        <v>0</v>
      </c>
      <c r="AZ976" s="35">
        <v>0</v>
      </c>
      <c r="BA976" s="35">
        <v>0</v>
      </c>
      <c r="BB976" s="35">
        <v>0</v>
      </c>
      <c r="BC976" s="35">
        <v>0</v>
      </c>
      <c r="BD976" s="35">
        <v>0</v>
      </c>
      <c r="BE976" s="35">
        <v>0</v>
      </c>
      <c r="BF976" s="35">
        <v>0</v>
      </c>
      <c r="BG976" s="35">
        <v>0</v>
      </c>
      <c r="BH976" s="35">
        <v>0</v>
      </c>
      <c r="BI976" s="35">
        <v>0</v>
      </c>
      <c r="BJ976" s="35">
        <v>0</v>
      </c>
      <c r="BK976" s="35">
        <v>0</v>
      </c>
      <c r="BL976" s="35">
        <v>0</v>
      </c>
      <c r="BM976" s="35">
        <v>0</v>
      </c>
      <c r="BN976" s="35">
        <v>0</v>
      </c>
      <c r="BO976" s="35">
        <v>0</v>
      </c>
      <c r="BP976" s="35">
        <v>0</v>
      </c>
      <c r="BQ976" s="8">
        <v>0</v>
      </c>
      <c r="BR976" s="8">
        <v>0</v>
      </c>
      <c r="BS976" s="8">
        <v>0</v>
      </c>
      <c r="BT976" s="8">
        <v>0</v>
      </c>
      <c r="BU976" s="8">
        <v>0</v>
      </c>
      <c r="BV976" s="8">
        <v>0</v>
      </c>
      <c r="BW976" s="8">
        <v>0</v>
      </c>
      <c r="BX976" s="6" t="s">
        <v>2197</v>
      </c>
    </row>
    <row r="977" spans="1:77" x14ac:dyDescent="0.25">
      <c r="A977" s="93" t="s">
        <v>1270</v>
      </c>
      <c r="B977" s="93" t="s">
        <v>479</v>
      </c>
      <c r="C977" s="50">
        <v>2</v>
      </c>
      <c r="D977" s="45">
        <v>2</v>
      </c>
      <c r="E977" s="45">
        <v>0</v>
      </c>
      <c r="F977" s="45">
        <v>2</v>
      </c>
      <c r="G977" s="45">
        <v>0</v>
      </c>
      <c r="H977" s="45">
        <v>0</v>
      </c>
      <c r="I977" s="45">
        <v>0</v>
      </c>
      <c r="J977" s="45">
        <v>0</v>
      </c>
      <c r="K977" s="45">
        <v>0</v>
      </c>
      <c r="L977" s="92">
        <f t="shared" si="197"/>
        <v>2</v>
      </c>
      <c r="M977" s="8"/>
      <c r="S977" s="40" t="s">
        <v>1592</v>
      </c>
      <c r="T977" s="41">
        <v>27</v>
      </c>
      <c r="U977" s="41">
        <v>37</v>
      </c>
      <c r="V977" s="41">
        <v>5</v>
      </c>
      <c r="W977" s="41">
        <v>130</v>
      </c>
      <c r="X977" s="41">
        <v>212</v>
      </c>
      <c r="Y977" s="41">
        <v>4</v>
      </c>
      <c r="Z977" s="10">
        <f t="shared" si="198"/>
        <v>415</v>
      </c>
      <c r="AO977" s="6" t="s">
        <v>2198</v>
      </c>
      <c r="AP977" s="35">
        <v>0</v>
      </c>
      <c r="AQ977" s="35">
        <v>0</v>
      </c>
      <c r="AR977" s="35">
        <v>0</v>
      </c>
      <c r="AS977" s="35">
        <v>0</v>
      </c>
      <c r="AT977" s="35">
        <v>0</v>
      </c>
      <c r="AU977" s="35">
        <v>0</v>
      </c>
      <c r="AV977" s="35">
        <v>0</v>
      </c>
      <c r="AW977" s="64">
        <v>0</v>
      </c>
      <c r="AX977" s="64">
        <v>0</v>
      </c>
      <c r="AY977" s="35">
        <v>0</v>
      </c>
      <c r="AZ977" s="35">
        <v>0</v>
      </c>
      <c r="BA977" s="35">
        <v>1</v>
      </c>
      <c r="BB977" s="35">
        <v>0</v>
      </c>
      <c r="BC977" s="35">
        <v>0</v>
      </c>
      <c r="BD977" s="35">
        <v>0</v>
      </c>
      <c r="BE977" s="35">
        <v>0</v>
      </c>
      <c r="BF977" s="35">
        <v>0</v>
      </c>
      <c r="BG977" s="35">
        <v>0</v>
      </c>
      <c r="BH977" s="35">
        <v>0</v>
      </c>
      <c r="BI977" s="35">
        <v>0</v>
      </c>
      <c r="BJ977" s="35">
        <v>0</v>
      </c>
      <c r="BK977" s="35">
        <v>0</v>
      </c>
      <c r="BL977" s="35">
        <v>0</v>
      </c>
      <c r="BM977" s="35">
        <v>0</v>
      </c>
      <c r="BN977" s="35">
        <v>0</v>
      </c>
      <c r="BO977" s="35">
        <v>0</v>
      </c>
      <c r="BP977" s="35">
        <v>0</v>
      </c>
      <c r="BQ977" s="8">
        <v>0</v>
      </c>
      <c r="BR977" s="8">
        <v>0</v>
      </c>
      <c r="BS977" s="8">
        <v>0</v>
      </c>
      <c r="BT977" s="8">
        <v>0</v>
      </c>
      <c r="BU977" s="8">
        <v>0</v>
      </c>
      <c r="BV977" s="8">
        <v>0</v>
      </c>
      <c r="BW977" s="8">
        <v>0</v>
      </c>
      <c r="BX977" s="6" t="s">
        <v>2198</v>
      </c>
    </row>
    <row r="978" spans="1:77" x14ac:dyDescent="0.25">
      <c r="A978" s="93" t="s">
        <v>1270</v>
      </c>
      <c r="B978" s="93" t="s">
        <v>458</v>
      </c>
      <c r="C978" s="50">
        <v>22</v>
      </c>
      <c r="D978" s="45">
        <v>21</v>
      </c>
      <c r="E978" s="45">
        <v>6</v>
      </c>
      <c r="F978" s="45">
        <v>3</v>
      </c>
      <c r="G978" s="45">
        <v>0</v>
      </c>
      <c r="H978" s="45">
        <v>12</v>
      </c>
      <c r="I978" s="45">
        <v>0</v>
      </c>
      <c r="J978" s="45">
        <v>0</v>
      </c>
      <c r="K978" s="45">
        <v>0</v>
      </c>
      <c r="L978" s="92">
        <f t="shared" si="197"/>
        <v>21</v>
      </c>
      <c r="M978" s="8">
        <v>24</v>
      </c>
      <c r="S978" s="10" t="s">
        <v>1593</v>
      </c>
      <c r="T978" s="15">
        <v>95</v>
      </c>
      <c r="U978" s="15">
        <v>170</v>
      </c>
      <c r="V978" s="15">
        <v>26</v>
      </c>
      <c r="W978" s="15">
        <v>301</v>
      </c>
      <c r="X978" s="15">
        <v>512</v>
      </c>
      <c r="Y978" s="15">
        <v>33</v>
      </c>
      <c r="Z978" s="10">
        <f t="shared" si="198"/>
        <v>1137</v>
      </c>
      <c r="AO978" s="6" t="s">
        <v>2199</v>
      </c>
      <c r="AP978" s="35">
        <v>0</v>
      </c>
      <c r="AQ978" s="35">
        <v>0</v>
      </c>
      <c r="AR978" s="35">
        <v>0</v>
      </c>
      <c r="AS978" s="35">
        <v>0</v>
      </c>
      <c r="AT978" s="35">
        <v>0</v>
      </c>
      <c r="AU978" s="35">
        <v>0</v>
      </c>
      <c r="AV978" s="35">
        <v>0</v>
      </c>
      <c r="AW978" s="64">
        <v>0</v>
      </c>
      <c r="AX978" s="64">
        <v>0</v>
      </c>
      <c r="AY978" s="35">
        <v>0</v>
      </c>
      <c r="AZ978" s="35">
        <v>0</v>
      </c>
      <c r="BA978" s="35">
        <v>1</v>
      </c>
      <c r="BB978" s="35">
        <v>0</v>
      </c>
      <c r="BC978" s="35">
        <v>0</v>
      </c>
      <c r="BD978" s="35">
        <v>0</v>
      </c>
      <c r="BE978" s="35">
        <v>0</v>
      </c>
      <c r="BF978" s="35">
        <v>0</v>
      </c>
      <c r="BG978" s="35">
        <v>0</v>
      </c>
      <c r="BH978" s="35">
        <v>0</v>
      </c>
      <c r="BI978" s="35">
        <v>0</v>
      </c>
      <c r="BJ978" s="35">
        <v>0</v>
      </c>
      <c r="BK978" s="35">
        <v>0</v>
      </c>
      <c r="BL978" s="35">
        <v>0</v>
      </c>
      <c r="BM978" s="35">
        <v>0</v>
      </c>
      <c r="BN978" s="35">
        <v>0</v>
      </c>
      <c r="BO978" s="35">
        <v>0</v>
      </c>
      <c r="BP978" s="35">
        <v>0</v>
      </c>
      <c r="BQ978" s="8">
        <v>0</v>
      </c>
      <c r="BR978" s="8">
        <v>0</v>
      </c>
      <c r="BS978" s="8">
        <v>0</v>
      </c>
      <c r="BT978" s="8">
        <v>0</v>
      </c>
      <c r="BU978" s="8">
        <v>0</v>
      </c>
      <c r="BV978" s="8">
        <v>0</v>
      </c>
      <c r="BW978" s="8">
        <v>0</v>
      </c>
      <c r="BX978" s="6" t="s">
        <v>2199</v>
      </c>
    </row>
    <row r="979" spans="1:77" x14ac:dyDescent="0.25">
      <c r="A979" s="91" t="s">
        <v>1271</v>
      </c>
      <c r="B979" s="91" t="s">
        <v>654</v>
      </c>
      <c r="C979" s="49">
        <v>17</v>
      </c>
      <c r="D979" s="49">
        <v>16</v>
      </c>
      <c r="E979" s="49">
        <v>0</v>
      </c>
      <c r="F979" s="49">
        <v>5</v>
      </c>
      <c r="G979" s="49">
        <v>0</v>
      </c>
      <c r="H979" s="49">
        <v>11</v>
      </c>
      <c r="I979" s="49">
        <v>0</v>
      </c>
      <c r="J979" s="49">
        <v>0</v>
      </c>
      <c r="K979" s="49">
        <v>0</v>
      </c>
      <c r="L979" s="92">
        <f t="shared" si="197"/>
        <v>16</v>
      </c>
      <c r="M979" s="8"/>
      <c r="T979" s="6">
        <f>SUM(T972:T978)</f>
        <v>128</v>
      </c>
      <c r="U979" s="6">
        <f t="shared" ref="U979:Y979" si="199">SUM(U972:U978)</f>
        <v>212</v>
      </c>
      <c r="V979" s="6">
        <f t="shared" si="199"/>
        <v>31</v>
      </c>
      <c r="W979" s="6">
        <f t="shared" si="199"/>
        <v>450</v>
      </c>
      <c r="X979" s="6">
        <f t="shared" si="199"/>
        <v>724</v>
      </c>
      <c r="Y979" s="6">
        <f t="shared" si="199"/>
        <v>37</v>
      </c>
      <c r="Z979" s="10">
        <f t="shared" si="198"/>
        <v>1582</v>
      </c>
      <c r="AO979" s="6" t="s">
        <v>2205</v>
      </c>
      <c r="AP979" s="35">
        <v>364</v>
      </c>
      <c r="AQ979" s="35">
        <v>349</v>
      </c>
      <c r="AR979" s="35">
        <v>510</v>
      </c>
      <c r="AS979" s="35">
        <v>535</v>
      </c>
      <c r="AT979" s="104">
        <v>579</v>
      </c>
      <c r="AU979" s="35">
        <v>91</v>
      </c>
      <c r="AV979" s="35">
        <v>181</v>
      </c>
      <c r="AW979" s="64">
        <v>166</v>
      </c>
      <c r="AX979" s="64">
        <v>123</v>
      </c>
      <c r="AY979" s="35">
        <v>6</v>
      </c>
      <c r="AZ979" s="35">
        <v>0</v>
      </c>
      <c r="BA979" s="35">
        <v>1</v>
      </c>
      <c r="BB979" s="35">
        <v>0</v>
      </c>
      <c r="BC979" s="35">
        <v>0</v>
      </c>
      <c r="BD979" s="66">
        <v>0</v>
      </c>
      <c r="BE979" s="35">
        <v>0</v>
      </c>
      <c r="BF979" s="35">
        <v>0</v>
      </c>
      <c r="BG979" s="35">
        <v>0</v>
      </c>
      <c r="BH979" s="35">
        <v>0</v>
      </c>
      <c r="BI979" s="35">
        <v>0</v>
      </c>
      <c r="BJ979" s="35">
        <v>0</v>
      </c>
      <c r="BK979" s="35">
        <v>0</v>
      </c>
      <c r="BL979" s="35">
        <v>0</v>
      </c>
      <c r="BM979" s="35">
        <v>0</v>
      </c>
      <c r="BN979" s="35">
        <v>0</v>
      </c>
      <c r="BO979" s="35">
        <v>1</v>
      </c>
      <c r="BP979" s="35">
        <v>0</v>
      </c>
      <c r="BQ979" s="8">
        <v>0</v>
      </c>
      <c r="BR979" s="8">
        <v>0</v>
      </c>
      <c r="BS979" s="8">
        <v>0</v>
      </c>
      <c r="BT979" s="8">
        <v>0</v>
      </c>
      <c r="BU979" s="8">
        <v>0</v>
      </c>
      <c r="BV979" s="8">
        <v>0</v>
      </c>
      <c r="BW979" s="8">
        <v>0</v>
      </c>
      <c r="BX979" s="6" t="s">
        <v>2205</v>
      </c>
      <c r="BY979" s="6" t="s">
        <v>2213</v>
      </c>
    </row>
    <row r="980" spans="1:77" x14ac:dyDescent="0.25">
      <c r="A980" s="91" t="s">
        <v>1271</v>
      </c>
      <c r="B980" s="91" t="s">
        <v>479</v>
      </c>
      <c r="C980" s="49">
        <v>42</v>
      </c>
      <c r="D980" s="49">
        <v>42</v>
      </c>
      <c r="E980" s="49">
        <v>0</v>
      </c>
      <c r="F980" s="49">
        <v>3</v>
      </c>
      <c r="G980" s="49">
        <v>0</v>
      </c>
      <c r="H980" s="49">
        <v>8</v>
      </c>
      <c r="I980" s="49">
        <v>31</v>
      </c>
      <c r="J980" s="49">
        <v>0</v>
      </c>
      <c r="K980" s="49">
        <v>0</v>
      </c>
      <c r="L980" s="92">
        <f t="shared" si="197"/>
        <v>42</v>
      </c>
      <c r="M980" s="8"/>
      <c r="AO980" s="6" t="s">
        <v>2209</v>
      </c>
      <c r="AP980" s="35">
        <v>0</v>
      </c>
      <c r="AQ980" s="35">
        <v>0</v>
      </c>
      <c r="AR980" s="35">
        <v>0</v>
      </c>
      <c r="AS980" s="35">
        <v>0</v>
      </c>
      <c r="AT980" s="35">
        <v>0</v>
      </c>
      <c r="AU980" s="35">
        <v>415</v>
      </c>
      <c r="AV980" s="35">
        <v>435</v>
      </c>
      <c r="AW980" s="64">
        <v>345</v>
      </c>
      <c r="AX980" s="64">
        <v>433</v>
      </c>
      <c r="AY980" s="35">
        <v>457</v>
      </c>
      <c r="AZ980" s="104">
        <v>568</v>
      </c>
      <c r="BA980" s="35">
        <v>453</v>
      </c>
      <c r="BB980" s="35">
        <v>391</v>
      </c>
      <c r="BC980" s="35">
        <v>236</v>
      </c>
      <c r="BD980" s="35">
        <v>35</v>
      </c>
      <c r="BE980" s="35">
        <v>44</v>
      </c>
      <c r="BF980" s="35">
        <v>12</v>
      </c>
      <c r="BG980" s="8">
        <v>15</v>
      </c>
      <c r="BH980" s="8">
        <v>11</v>
      </c>
      <c r="BI980" s="8">
        <v>1</v>
      </c>
      <c r="BJ980" s="66">
        <v>0</v>
      </c>
      <c r="BK980" s="52">
        <v>0</v>
      </c>
      <c r="BL980" s="35">
        <v>0</v>
      </c>
      <c r="BM980" s="35">
        <v>0</v>
      </c>
      <c r="BN980" s="35">
        <v>0</v>
      </c>
      <c r="BO980" s="35">
        <v>1</v>
      </c>
      <c r="BP980" s="35">
        <v>0</v>
      </c>
      <c r="BQ980" s="8">
        <v>0</v>
      </c>
      <c r="BR980" s="8">
        <v>0</v>
      </c>
      <c r="BS980" s="8">
        <v>0</v>
      </c>
      <c r="BT980" s="8">
        <v>0</v>
      </c>
      <c r="BU980" s="8">
        <v>0</v>
      </c>
      <c r="BV980" s="8">
        <v>0</v>
      </c>
      <c r="BW980" s="8">
        <v>0</v>
      </c>
      <c r="BX980" s="6" t="s">
        <v>2209</v>
      </c>
      <c r="BY980" s="6" t="s">
        <v>2322</v>
      </c>
    </row>
    <row r="981" spans="1:77" x14ac:dyDescent="0.25">
      <c r="A981" s="91" t="s">
        <v>1271</v>
      </c>
      <c r="B981" s="91" t="s">
        <v>1305</v>
      </c>
      <c r="C981" s="49">
        <v>2</v>
      </c>
      <c r="D981" s="49">
        <v>2</v>
      </c>
      <c r="E981" s="49">
        <v>0</v>
      </c>
      <c r="F981" s="49">
        <v>0</v>
      </c>
      <c r="G981" s="49">
        <v>0</v>
      </c>
      <c r="H981" s="49">
        <v>2</v>
      </c>
      <c r="I981" s="49">
        <v>0</v>
      </c>
      <c r="J981" s="49">
        <v>0</v>
      </c>
      <c r="K981" s="49">
        <v>0</v>
      </c>
      <c r="L981" s="92">
        <f t="shared" si="197"/>
        <v>2</v>
      </c>
      <c r="M981" s="8"/>
      <c r="S981" s="10" t="s">
        <v>2158</v>
      </c>
      <c r="T981" s="10" t="s">
        <v>70</v>
      </c>
      <c r="U981" s="10" t="s">
        <v>85</v>
      </c>
      <c r="V981" s="10" t="s">
        <v>73</v>
      </c>
      <c r="W981" s="10" t="s">
        <v>79</v>
      </c>
      <c r="X981" s="10" t="s">
        <v>82</v>
      </c>
      <c r="Y981" s="10" t="s">
        <v>1577</v>
      </c>
      <c r="Z981" s="10" t="s">
        <v>1578</v>
      </c>
      <c r="AO981" s="6" t="s">
        <v>2212</v>
      </c>
      <c r="AP981" s="35">
        <v>0</v>
      </c>
      <c r="AQ981" s="35">
        <v>0</v>
      </c>
      <c r="AR981" s="35">
        <v>0</v>
      </c>
      <c r="AS981" s="35">
        <v>0</v>
      </c>
      <c r="AT981" s="35">
        <v>0</v>
      </c>
      <c r="AU981" s="35">
        <v>0</v>
      </c>
      <c r="AV981" s="35">
        <v>0</v>
      </c>
      <c r="AW981" s="35">
        <v>0</v>
      </c>
      <c r="AX981" s="35">
        <v>0</v>
      </c>
      <c r="AY981" s="35">
        <v>2</v>
      </c>
      <c r="AZ981" s="35">
        <v>10</v>
      </c>
      <c r="BA981" s="35">
        <v>51</v>
      </c>
      <c r="BB981" s="35">
        <v>115</v>
      </c>
      <c r="BC981" s="35">
        <v>428</v>
      </c>
      <c r="BD981" s="104">
        <v>525</v>
      </c>
      <c r="BE981" s="35">
        <v>467</v>
      </c>
      <c r="BF981" s="35">
        <v>379</v>
      </c>
      <c r="BG981" s="8">
        <v>320</v>
      </c>
      <c r="BH981" s="8">
        <v>115</v>
      </c>
      <c r="BI981" s="35">
        <v>91</v>
      </c>
      <c r="BJ981" s="35">
        <v>54</v>
      </c>
      <c r="BK981" s="52">
        <v>62</v>
      </c>
      <c r="BL981" s="35">
        <v>37</v>
      </c>
      <c r="BM981" s="35">
        <v>45</v>
      </c>
      <c r="BN981" s="35">
        <v>34</v>
      </c>
      <c r="BO981" s="35">
        <v>33</v>
      </c>
      <c r="BP981" s="35">
        <v>0</v>
      </c>
      <c r="BQ981" s="8">
        <v>7</v>
      </c>
      <c r="BR981" s="105">
        <v>0</v>
      </c>
      <c r="BS981" s="8">
        <v>0</v>
      </c>
      <c r="BT981" s="8">
        <v>0</v>
      </c>
      <c r="BU981" s="8">
        <v>0</v>
      </c>
      <c r="BV981" s="8">
        <v>0</v>
      </c>
      <c r="BW981" s="8">
        <v>0</v>
      </c>
      <c r="BX981" s="6" t="s">
        <v>2212</v>
      </c>
      <c r="BY981" s="6" t="s">
        <v>2228</v>
      </c>
    </row>
    <row r="982" spans="1:77" x14ac:dyDescent="0.25">
      <c r="A982" s="91" t="s">
        <v>1271</v>
      </c>
      <c r="B982" s="91" t="s">
        <v>458</v>
      </c>
      <c r="C982" s="49">
        <v>361</v>
      </c>
      <c r="D982" s="49">
        <v>355</v>
      </c>
      <c r="E982" s="49">
        <v>27</v>
      </c>
      <c r="F982" s="49">
        <v>29</v>
      </c>
      <c r="G982" s="49">
        <v>5</v>
      </c>
      <c r="H982" s="49">
        <v>109</v>
      </c>
      <c r="I982" s="49">
        <v>181</v>
      </c>
      <c r="J982" s="49">
        <v>4</v>
      </c>
      <c r="K982" s="49">
        <v>0</v>
      </c>
      <c r="L982" s="92">
        <f t="shared" si="197"/>
        <v>355</v>
      </c>
      <c r="M982" s="8">
        <v>416</v>
      </c>
      <c r="S982" s="10" t="s">
        <v>1587</v>
      </c>
      <c r="T982" s="15">
        <v>0</v>
      </c>
      <c r="U982" s="15">
        <v>0</v>
      </c>
      <c r="V982" s="15">
        <v>0</v>
      </c>
      <c r="W982" s="15">
        <v>0</v>
      </c>
      <c r="X982" s="15">
        <v>0</v>
      </c>
      <c r="Y982" s="15">
        <v>0</v>
      </c>
      <c r="Z982" s="10">
        <f>SUM(T982:Y982)</f>
        <v>0</v>
      </c>
      <c r="AO982" s="6" t="s">
        <v>2245</v>
      </c>
      <c r="AP982" s="35">
        <v>3</v>
      </c>
      <c r="AQ982" s="35">
        <v>0</v>
      </c>
      <c r="AR982" s="35">
        <v>1</v>
      </c>
      <c r="AS982" s="35">
        <v>1</v>
      </c>
      <c r="AT982" s="35">
        <v>1</v>
      </c>
      <c r="AU982" s="35">
        <v>0</v>
      </c>
      <c r="AV982" s="35">
        <v>0</v>
      </c>
      <c r="AW982" s="64">
        <v>0</v>
      </c>
      <c r="AX982" s="64">
        <v>0</v>
      </c>
      <c r="AY982" s="35">
        <v>1</v>
      </c>
      <c r="AZ982" s="35">
        <v>2</v>
      </c>
      <c r="BA982" s="35">
        <v>1</v>
      </c>
      <c r="BB982" s="35">
        <v>1</v>
      </c>
      <c r="BC982" s="35">
        <v>0</v>
      </c>
      <c r="BD982" s="35">
        <v>0</v>
      </c>
      <c r="BE982" s="35">
        <v>1</v>
      </c>
      <c r="BF982" s="35">
        <v>0</v>
      </c>
      <c r="BG982" s="35">
        <v>0</v>
      </c>
      <c r="BH982" s="35">
        <v>0</v>
      </c>
      <c r="BI982" s="35">
        <v>1</v>
      </c>
      <c r="BJ982" s="35">
        <v>1</v>
      </c>
      <c r="BK982" s="35">
        <v>0</v>
      </c>
      <c r="BL982" s="35">
        <v>0</v>
      </c>
      <c r="BM982" s="35">
        <v>0</v>
      </c>
      <c r="BN982" s="35">
        <v>0</v>
      </c>
      <c r="BO982" s="35">
        <v>0</v>
      </c>
      <c r="BP982" s="35">
        <v>0</v>
      </c>
      <c r="BQ982" s="8">
        <v>0</v>
      </c>
      <c r="BR982" s="8">
        <v>0</v>
      </c>
      <c r="BS982" s="8">
        <v>0</v>
      </c>
      <c r="BT982" s="8">
        <v>0</v>
      </c>
      <c r="BU982" s="8">
        <v>0</v>
      </c>
      <c r="BV982" s="8">
        <v>0</v>
      </c>
      <c r="BW982" s="8">
        <v>0</v>
      </c>
      <c r="BX982" s="6" t="s">
        <v>2245</v>
      </c>
    </row>
    <row r="983" spans="1:77" x14ac:dyDescent="0.25">
      <c r="A983" s="93" t="s">
        <v>264</v>
      </c>
      <c r="B983" s="93" t="s">
        <v>654</v>
      </c>
      <c r="C983" s="50">
        <v>192</v>
      </c>
      <c r="D983" s="50">
        <v>187</v>
      </c>
      <c r="E983" s="50">
        <v>24</v>
      </c>
      <c r="F983" s="50">
        <v>36</v>
      </c>
      <c r="G983" s="50">
        <v>5</v>
      </c>
      <c r="H983" s="50">
        <v>118</v>
      </c>
      <c r="I983" s="50">
        <v>0</v>
      </c>
      <c r="J983" s="50">
        <v>4</v>
      </c>
      <c r="K983" s="50">
        <v>0</v>
      </c>
      <c r="L983" s="92">
        <f t="shared" si="197"/>
        <v>187</v>
      </c>
      <c r="M983" s="8"/>
      <c r="S983" s="40" t="s">
        <v>1588</v>
      </c>
      <c r="T983" s="41">
        <v>0</v>
      </c>
      <c r="U983" s="41">
        <v>0</v>
      </c>
      <c r="V983" s="41">
        <v>0</v>
      </c>
      <c r="W983" s="44">
        <v>0</v>
      </c>
      <c r="X983" s="41">
        <v>0</v>
      </c>
      <c r="Y983" s="41">
        <v>0</v>
      </c>
      <c r="Z983" s="10">
        <f t="shared" ref="Z983:Z989" si="200">SUM(T983:Y983)</f>
        <v>0</v>
      </c>
      <c r="AO983" s="6" t="s">
        <v>2246</v>
      </c>
      <c r="AP983" s="35">
        <v>3</v>
      </c>
      <c r="AQ983" s="35">
        <v>3</v>
      </c>
      <c r="AR983" s="35">
        <v>1</v>
      </c>
      <c r="AS983" s="35">
        <v>1</v>
      </c>
      <c r="AT983" s="35">
        <v>1</v>
      </c>
      <c r="AU983" s="35">
        <v>0</v>
      </c>
      <c r="AV983" s="35">
        <v>0</v>
      </c>
      <c r="AW983" s="64">
        <v>0</v>
      </c>
      <c r="AX983" s="64">
        <v>1</v>
      </c>
      <c r="AY983" s="35">
        <v>1</v>
      </c>
      <c r="AZ983" s="35">
        <v>0</v>
      </c>
      <c r="BA983" s="35">
        <v>0</v>
      </c>
      <c r="BB983" s="35">
        <v>1</v>
      </c>
      <c r="BC983" s="35">
        <v>0</v>
      </c>
      <c r="BD983" s="35">
        <v>0</v>
      </c>
      <c r="BE983" s="35">
        <v>1</v>
      </c>
      <c r="BF983" s="35">
        <v>0</v>
      </c>
      <c r="BG983" s="35">
        <v>0</v>
      </c>
      <c r="BH983" s="35">
        <v>0</v>
      </c>
      <c r="BI983" s="35">
        <v>0</v>
      </c>
      <c r="BJ983" s="35">
        <v>1</v>
      </c>
      <c r="BK983" s="35">
        <v>0</v>
      </c>
      <c r="BL983" s="35">
        <v>0</v>
      </c>
      <c r="BM983" s="35">
        <v>0</v>
      </c>
      <c r="BN983" s="35">
        <v>0</v>
      </c>
      <c r="BO983" s="35">
        <v>0</v>
      </c>
      <c r="BP983" s="35">
        <v>0</v>
      </c>
      <c r="BQ983" s="8">
        <v>0</v>
      </c>
      <c r="BR983" s="8">
        <v>0</v>
      </c>
      <c r="BS983" s="8">
        <v>0</v>
      </c>
      <c r="BT983" s="8">
        <v>0</v>
      </c>
      <c r="BU983" s="8">
        <v>0</v>
      </c>
      <c r="BV983" s="8">
        <v>0</v>
      </c>
      <c r="BW983" s="8">
        <v>0</v>
      </c>
      <c r="BX983" s="6" t="s">
        <v>2246</v>
      </c>
    </row>
    <row r="984" spans="1:77" x14ac:dyDescent="0.25">
      <c r="A984" s="93" t="s">
        <v>264</v>
      </c>
      <c r="B984" s="93" t="s">
        <v>479</v>
      </c>
      <c r="C984" s="50">
        <v>168</v>
      </c>
      <c r="D984" s="50">
        <v>159</v>
      </c>
      <c r="E984" s="50">
        <v>1</v>
      </c>
      <c r="F984" s="50">
        <v>25</v>
      </c>
      <c r="G984" s="50">
        <v>1</v>
      </c>
      <c r="H984" s="50">
        <v>107</v>
      </c>
      <c r="I984" s="50">
        <v>1</v>
      </c>
      <c r="J984" s="50">
        <v>24</v>
      </c>
      <c r="K984" s="50">
        <v>0</v>
      </c>
      <c r="L984" s="92">
        <f t="shared" si="197"/>
        <v>159</v>
      </c>
      <c r="M984" s="8"/>
      <c r="S984" s="10" t="s">
        <v>1589</v>
      </c>
      <c r="T984" s="45">
        <v>0</v>
      </c>
      <c r="U984" s="45">
        <v>0</v>
      </c>
      <c r="V984" s="45">
        <v>0</v>
      </c>
      <c r="W984" s="45">
        <v>0</v>
      </c>
      <c r="X984" s="45">
        <v>0</v>
      </c>
      <c r="Y984" s="45">
        <v>0</v>
      </c>
      <c r="Z984" s="10">
        <f t="shared" si="200"/>
        <v>0</v>
      </c>
      <c r="AO984" s="6" t="s">
        <v>2247</v>
      </c>
      <c r="AP984" s="35">
        <v>10</v>
      </c>
      <c r="AQ984" s="35">
        <v>3</v>
      </c>
      <c r="AR984" s="35">
        <v>5</v>
      </c>
      <c r="AS984" s="35">
        <v>3</v>
      </c>
      <c r="AT984" s="35">
        <v>2</v>
      </c>
      <c r="AU984" s="35">
        <v>0</v>
      </c>
      <c r="AV984" s="35">
        <v>0</v>
      </c>
      <c r="AW984" s="64">
        <v>0</v>
      </c>
      <c r="AX984" s="64">
        <v>1</v>
      </c>
      <c r="AY984" s="35">
        <v>1</v>
      </c>
      <c r="AZ984" s="35">
        <v>0</v>
      </c>
      <c r="BA984" s="35">
        <v>0</v>
      </c>
      <c r="BB984" s="35">
        <v>1</v>
      </c>
      <c r="BC984" s="35">
        <v>0</v>
      </c>
      <c r="BD984" s="35">
        <v>0</v>
      </c>
      <c r="BE984" s="35">
        <v>1</v>
      </c>
      <c r="BF984" s="35">
        <v>0</v>
      </c>
      <c r="BG984" s="35">
        <v>0</v>
      </c>
      <c r="BH984" s="35">
        <v>0</v>
      </c>
      <c r="BI984" s="35">
        <v>0</v>
      </c>
      <c r="BJ984" s="35">
        <v>1</v>
      </c>
      <c r="BK984" s="35">
        <v>0</v>
      </c>
      <c r="BL984" s="35">
        <v>0</v>
      </c>
      <c r="BM984" s="35">
        <v>0</v>
      </c>
      <c r="BN984" s="35">
        <v>0</v>
      </c>
      <c r="BO984" s="35">
        <v>0</v>
      </c>
      <c r="BP984" s="35">
        <v>0</v>
      </c>
      <c r="BQ984" s="8">
        <v>0</v>
      </c>
      <c r="BR984" s="8">
        <v>0</v>
      </c>
      <c r="BS984" s="8">
        <v>0</v>
      </c>
      <c r="BT984" s="8">
        <v>0</v>
      </c>
      <c r="BU984" s="8">
        <v>0</v>
      </c>
      <c r="BV984" s="8">
        <v>0</v>
      </c>
      <c r="BW984" s="8">
        <v>0</v>
      </c>
      <c r="BX984" s="6" t="s">
        <v>2247</v>
      </c>
    </row>
    <row r="985" spans="1:77" x14ac:dyDescent="0.25">
      <c r="A985" s="93" t="s">
        <v>264</v>
      </c>
      <c r="B985" s="93" t="s">
        <v>650</v>
      </c>
      <c r="C985" s="50">
        <v>5</v>
      </c>
      <c r="D985" s="50">
        <v>5</v>
      </c>
      <c r="E985" s="50">
        <v>0</v>
      </c>
      <c r="F985" s="50">
        <v>5</v>
      </c>
      <c r="G985" s="50">
        <v>0</v>
      </c>
      <c r="H985" s="50">
        <v>0</v>
      </c>
      <c r="I985" s="50">
        <v>0</v>
      </c>
      <c r="J985" s="50">
        <v>0</v>
      </c>
      <c r="K985" s="50">
        <v>0</v>
      </c>
      <c r="L985" s="92">
        <f t="shared" si="197"/>
        <v>5</v>
      </c>
      <c r="M985" s="8"/>
      <c r="S985" s="40" t="s">
        <v>1590</v>
      </c>
      <c r="T985" s="46">
        <v>0</v>
      </c>
      <c r="U985" s="46">
        <v>0</v>
      </c>
      <c r="V985" s="46">
        <v>0</v>
      </c>
      <c r="W985" s="46">
        <v>1</v>
      </c>
      <c r="X985" s="46">
        <v>0</v>
      </c>
      <c r="Y985" s="46">
        <v>0</v>
      </c>
      <c r="Z985" s="10">
        <f t="shared" si="200"/>
        <v>1</v>
      </c>
      <c r="AO985" s="6" t="s">
        <v>2248</v>
      </c>
      <c r="AP985" s="35">
        <v>51</v>
      </c>
      <c r="AQ985" s="35">
        <v>46</v>
      </c>
      <c r="AR985" s="35">
        <v>37</v>
      </c>
      <c r="AS985" s="35">
        <v>28</v>
      </c>
      <c r="AT985" s="35">
        <v>23</v>
      </c>
      <c r="AU985" s="35">
        <v>12</v>
      </c>
      <c r="AV985" s="35">
        <v>18</v>
      </c>
      <c r="AW985" s="64">
        <v>8</v>
      </c>
      <c r="AX985" s="64">
        <v>10</v>
      </c>
      <c r="AY985" s="35">
        <v>4</v>
      </c>
      <c r="AZ985" s="35">
        <v>1</v>
      </c>
      <c r="BA985" s="35">
        <v>5</v>
      </c>
      <c r="BB985" s="35">
        <v>3</v>
      </c>
      <c r="BC985" s="35">
        <v>0</v>
      </c>
      <c r="BD985" s="35">
        <v>0</v>
      </c>
      <c r="BE985" s="35">
        <v>2</v>
      </c>
      <c r="BF985" s="35">
        <v>0</v>
      </c>
      <c r="BG985" s="35">
        <v>0</v>
      </c>
      <c r="BH985" s="35">
        <v>0</v>
      </c>
      <c r="BI985" s="35">
        <v>4</v>
      </c>
      <c r="BJ985" s="35">
        <v>1</v>
      </c>
      <c r="BK985" s="35">
        <v>1</v>
      </c>
      <c r="BL985" s="35">
        <v>0</v>
      </c>
      <c r="BM985" s="35">
        <v>0</v>
      </c>
      <c r="BN985" s="35">
        <v>0</v>
      </c>
      <c r="BO985" s="35">
        <v>0</v>
      </c>
      <c r="BP985" s="35">
        <v>0</v>
      </c>
      <c r="BQ985" s="8">
        <v>0</v>
      </c>
      <c r="BR985" s="8">
        <v>0</v>
      </c>
      <c r="BS985" s="8">
        <v>0</v>
      </c>
      <c r="BT985" s="8">
        <v>0</v>
      </c>
      <c r="BU985" s="8">
        <v>0</v>
      </c>
      <c r="BV985" s="8">
        <v>0</v>
      </c>
      <c r="BW985" s="8">
        <v>0</v>
      </c>
      <c r="BX985" s="6" t="s">
        <v>2248</v>
      </c>
    </row>
    <row r="986" spans="1:77" x14ac:dyDescent="0.25">
      <c r="A986" s="93" t="s">
        <v>264</v>
      </c>
      <c r="B986" s="93" t="s">
        <v>1305</v>
      </c>
      <c r="C986" s="50">
        <v>8</v>
      </c>
      <c r="D986" s="50">
        <v>8</v>
      </c>
      <c r="E986" s="50">
        <v>0</v>
      </c>
      <c r="F986" s="50">
        <v>2</v>
      </c>
      <c r="G986" s="50">
        <v>5</v>
      </c>
      <c r="H986" s="50">
        <v>1</v>
      </c>
      <c r="I986" s="50">
        <v>0</v>
      </c>
      <c r="J986" s="50">
        <v>0</v>
      </c>
      <c r="K986" s="50">
        <v>0</v>
      </c>
      <c r="L986" s="92">
        <f t="shared" si="197"/>
        <v>8</v>
      </c>
      <c r="M986" s="8"/>
      <c r="S986" s="47" t="s">
        <v>1591</v>
      </c>
      <c r="T986" s="48">
        <v>0</v>
      </c>
      <c r="U986" s="48">
        <v>0</v>
      </c>
      <c r="V986" s="48">
        <v>0</v>
      </c>
      <c r="W986" s="48">
        <v>1</v>
      </c>
      <c r="X986" s="48">
        <v>0</v>
      </c>
      <c r="Y986" s="48">
        <v>0</v>
      </c>
      <c r="Z986" s="47">
        <f t="shared" si="200"/>
        <v>1</v>
      </c>
      <c r="AO986" s="6" t="s">
        <v>2326</v>
      </c>
      <c r="AP986" s="104">
        <v>713</v>
      </c>
      <c r="AQ986" s="35">
        <v>352</v>
      </c>
      <c r="AR986" s="35">
        <v>266</v>
      </c>
      <c r="AS986" s="35">
        <v>249</v>
      </c>
      <c r="AT986" s="35">
        <v>156</v>
      </c>
      <c r="AU986" s="35">
        <v>84</v>
      </c>
      <c r="AV986" s="35">
        <v>62</v>
      </c>
      <c r="AW986" s="64">
        <v>82</v>
      </c>
      <c r="AX986" s="64">
        <v>42</v>
      </c>
      <c r="AY986" s="35">
        <v>52</v>
      </c>
      <c r="AZ986" s="35">
        <v>37</v>
      </c>
      <c r="BA986" s="35">
        <v>17</v>
      </c>
      <c r="BB986" s="35">
        <v>19</v>
      </c>
      <c r="BC986" s="35">
        <v>37</v>
      </c>
      <c r="BD986" s="35">
        <v>13</v>
      </c>
      <c r="BE986" s="35">
        <v>19</v>
      </c>
      <c r="BF986" s="35">
        <v>16</v>
      </c>
      <c r="BG986" s="8">
        <v>11</v>
      </c>
      <c r="BH986" s="35">
        <v>3</v>
      </c>
      <c r="BI986" s="35">
        <v>6</v>
      </c>
      <c r="BJ986" s="35">
        <v>2</v>
      </c>
      <c r="BK986" s="35">
        <v>3</v>
      </c>
      <c r="BL986" s="35">
        <v>5</v>
      </c>
      <c r="BM986" s="66">
        <v>3</v>
      </c>
      <c r="BN986" s="35">
        <v>0</v>
      </c>
      <c r="BO986" s="35">
        <v>0</v>
      </c>
      <c r="BP986" s="35">
        <v>0</v>
      </c>
      <c r="BQ986" s="8">
        <v>1</v>
      </c>
      <c r="BR986" s="8">
        <v>2</v>
      </c>
      <c r="BS986" s="8">
        <v>1</v>
      </c>
      <c r="BT986" s="8">
        <v>1</v>
      </c>
      <c r="BU986" s="8">
        <v>1</v>
      </c>
      <c r="BV986" s="63" t="s">
        <v>2251</v>
      </c>
      <c r="BW986" s="8">
        <v>1</v>
      </c>
      <c r="BX986" s="6" t="s">
        <v>2326</v>
      </c>
      <c r="BY986" s="6" t="s">
        <v>2257</v>
      </c>
    </row>
    <row r="987" spans="1:77" x14ac:dyDescent="0.25">
      <c r="A987" s="93" t="s">
        <v>264</v>
      </c>
      <c r="B987" s="93" t="s">
        <v>458</v>
      </c>
      <c r="C987" s="50">
        <v>789</v>
      </c>
      <c r="D987" s="50">
        <v>780</v>
      </c>
      <c r="E987" s="50">
        <v>70</v>
      </c>
      <c r="F987" s="50">
        <v>102</v>
      </c>
      <c r="G987" s="50">
        <v>15</v>
      </c>
      <c r="H987" s="50">
        <v>75</v>
      </c>
      <c r="I987" s="50">
        <v>511</v>
      </c>
      <c r="J987" s="50">
        <v>5</v>
      </c>
      <c r="K987" s="50">
        <v>2</v>
      </c>
      <c r="L987" s="92">
        <f t="shared" si="197"/>
        <v>780</v>
      </c>
      <c r="M987" s="8">
        <v>1139</v>
      </c>
      <c r="S987" s="40" t="s">
        <v>1592</v>
      </c>
      <c r="T987" s="49">
        <v>0</v>
      </c>
      <c r="U987" s="49">
        <v>5</v>
      </c>
      <c r="V987" s="49">
        <v>0</v>
      </c>
      <c r="W987" s="49">
        <v>11</v>
      </c>
      <c r="X987" s="49">
        <v>0</v>
      </c>
      <c r="Y987" s="49">
        <v>0</v>
      </c>
      <c r="Z987" s="10">
        <f t="shared" si="200"/>
        <v>16</v>
      </c>
      <c r="AO987" s="6" t="s">
        <v>2327</v>
      </c>
      <c r="AP987" s="35">
        <v>1</v>
      </c>
      <c r="AQ987" s="35">
        <v>28</v>
      </c>
      <c r="AR987" s="35">
        <v>72</v>
      </c>
      <c r="AS987" s="35">
        <v>273</v>
      </c>
      <c r="AT987" s="104">
        <v>355</v>
      </c>
      <c r="AU987" s="35">
        <v>161</v>
      </c>
      <c r="AV987" s="35">
        <v>145</v>
      </c>
      <c r="AW987" s="64">
        <v>92</v>
      </c>
      <c r="AX987" s="64">
        <v>72</v>
      </c>
      <c r="AY987" s="35">
        <v>60</v>
      </c>
      <c r="AZ987" s="35">
        <v>43</v>
      </c>
      <c r="BA987" s="35">
        <v>40</v>
      </c>
      <c r="BB987" s="35">
        <v>31</v>
      </c>
      <c r="BC987" s="35">
        <v>39</v>
      </c>
      <c r="BD987" s="35">
        <v>28</v>
      </c>
      <c r="BE987" s="35">
        <v>32</v>
      </c>
      <c r="BF987" s="35">
        <v>17</v>
      </c>
      <c r="BG987" s="8">
        <v>29</v>
      </c>
      <c r="BH987" s="35">
        <v>10</v>
      </c>
      <c r="BI987" s="35">
        <v>15</v>
      </c>
      <c r="BJ987" s="35">
        <v>6</v>
      </c>
      <c r="BK987" s="35">
        <v>14</v>
      </c>
      <c r="BL987" s="35">
        <v>7</v>
      </c>
      <c r="BM987" s="66">
        <v>4</v>
      </c>
      <c r="BN987" s="35">
        <v>1</v>
      </c>
      <c r="BO987" s="35">
        <v>0</v>
      </c>
      <c r="BP987" s="35">
        <v>0</v>
      </c>
      <c r="BQ987" s="8">
        <v>5</v>
      </c>
      <c r="BR987" s="8">
        <v>1</v>
      </c>
      <c r="BS987" s="8">
        <v>1</v>
      </c>
      <c r="BT987" s="8">
        <v>2</v>
      </c>
      <c r="BU987" s="8">
        <v>3</v>
      </c>
      <c r="BV987" s="63" t="s">
        <v>19</v>
      </c>
      <c r="BW987" s="8">
        <v>1</v>
      </c>
      <c r="BX987" s="6" t="s">
        <v>2327</v>
      </c>
      <c r="BY987" s="6" t="s">
        <v>2257</v>
      </c>
    </row>
    <row r="988" spans="1:77" x14ac:dyDescent="0.25">
      <c r="A988" s="31" t="s">
        <v>2159</v>
      </c>
      <c r="B988" s="94"/>
      <c r="C988" s="94">
        <f>SUM(C971:C987)</f>
        <v>1615</v>
      </c>
      <c r="D988" s="94">
        <f t="shared" ref="D988:L988" si="201">SUM(D971:D987)</f>
        <v>1584</v>
      </c>
      <c r="E988" s="94">
        <f t="shared" si="201"/>
        <v>128</v>
      </c>
      <c r="F988" s="94">
        <f t="shared" si="201"/>
        <v>212</v>
      </c>
      <c r="G988" s="94">
        <f t="shared" si="201"/>
        <v>31</v>
      </c>
      <c r="H988" s="94">
        <f t="shared" si="201"/>
        <v>450</v>
      </c>
      <c r="I988" s="94">
        <f t="shared" si="201"/>
        <v>724</v>
      </c>
      <c r="J988" s="94">
        <f t="shared" si="201"/>
        <v>37</v>
      </c>
      <c r="K988" s="94">
        <f t="shared" si="201"/>
        <v>2</v>
      </c>
      <c r="L988" s="94">
        <f t="shared" si="201"/>
        <v>1584</v>
      </c>
      <c r="M988" s="8">
        <f>SUM(M971:M987)</f>
        <v>1585</v>
      </c>
      <c r="S988" s="10" t="s">
        <v>1593</v>
      </c>
      <c r="T988" s="50">
        <v>24</v>
      </c>
      <c r="U988" s="50">
        <v>36</v>
      </c>
      <c r="V988" s="50">
        <v>5</v>
      </c>
      <c r="W988" s="50">
        <v>118</v>
      </c>
      <c r="X988" s="50">
        <v>0</v>
      </c>
      <c r="Y988" s="50">
        <v>4</v>
      </c>
      <c r="Z988" s="10">
        <f t="shared" si="200"/>
        <v>187</v>
      </c>
      <c r="AO988" s="6" t="s">
        <v>2328</v>
      </c>
      <c r="AP988" s="35">
        <v>0</v>
      </c>
      <c r="AQ988" s="35">
        <v>0</v>
      </c>
      <c r="AR988" s="35">
        <v>0</v>
      </c>
      <c r="AS988" s="35">
        <v>0</v>
      </c>
      <c r="AT988" s="35">
        <v>2</v>
      </c>
      <c r="AU988" s="35">
        <v>15</v>
      </c>
      <c r="AV988" s="35">
        <v>39</v>
      </c>
      <c r="AW988" s="64">
        <v>174</v>
      </c>
      <c r="AX988" s="64">
        <v>257</v>
      </c>
      <c r="AY988" s="104">
        <v>409</v>
      </c>
      <c r="AZ988" s="35">
        <v>233</v>
      </c>
      <c r="BA988" s="35">
        <v>203</v>
      </c>
      <c r="BB988" s="35">
        <v>114</v>
      </c>
      <c r="BC988" s="35">
        <v>154</v>
      </c>
      <c r="BD988" s="35">
        <v>112</v>
      </c>
      <c r="BE988" s="35">
        <v>124</v>
      </c>
      <c r="BF988" s="35">
        <v>60</v>
      </c>
      <c r="BG988" s="8">
        <v>87</v>
      </c>
      <c r="BH988" s="35">
        <v>39</v>
      </c>
      <c r="BI988" s="35">
        <v>57</v>
      </c>
      <c r="BJ988" s="35">
        <v>29</v>
      </c>
      <c r="BK988" s="35">
        <v>50</v>
      </c>
      <c r="BL988" s="35">
        <v>34</v>
      </c>
      <c r="BM988" s="35">
        <v>35</v>
      </c>
      <c r="BN988" s="35">
        <v>18</v>
      </c>
      <c r="BO988" s="35">
        <v>21</v>
      </c>
      <c r="BP988" s="35">
        <v>18</v>
      </c>
      <c r="BQ988" s="8">
        <v>25</v>
      </c>
      <c r="BR988" s="105">
        <v>6</v>
      </c>
      <c r="BS988" s="8">
        <v>3</v>
      </c>
      <c r="BT988" s="8">
        <v>5</v>
      </c>
      <c r="BU988" s="8">
        <v>6</v>
      </c>
      <c r="BV988" s="63" t="s">
        <v>2251</v>
      </c>
      <c r="BW988" s="8">
        <v>2</v>
      </c>
      <c r="BX988" s="6" t="s">
        <v>2328</v>
      </c>
      <c r="BY988" s="6" t="s">
        <v>2228</v>
      </c>
    </row>
    <row r="989" spans="1:77" ht="39.6" x14ac:dyDescent="0.25">
      <c r="I989" s="106" t="s">
        <v>2329</v>
      </c>
      <c r="T989" s="6">
        <f>SUM(T982:T988)</f>
        <v>24</v>
      </c>
      <c r="U989" s="6">
        <f t="shared" ref="U989:Y989" si="202">SUM(U982:U988)</f>
        <v>41</v>
      </c>
      <c r="V989" s="6">
        <f t="shared" si="202"/>
        <v>5</v>
      </c>
      <c r="W989" s="6">
        <f t="shared" si="202"/>
        <v>131</v>
      </c>
      <c r="X989" s="6">
        <f t="shared" si="202"/>
        <v>0</v>
      </c>
      <c r="Y989" s="6">
        <f t="shared" si="202"/>
        <v>4</v>
      </c>
      <c r="Z989" s="10">
        <f t="shared" si="200"/>
        <v>205</v>
      </c>
      <c r="BR989" s="6"/>
      <c r="BV989" s="6"/>
    </row>
    <row r="990" spans="1:77" x14ac:dyDescent="0.25">
      <c r="AS990" s="6" t="s">
        <v>1579</v>
      </c>
      <c r="AX990" s="6" t="s">
        <v>1581</v>
      </c>
      <c r="BD990" s="6" t="s">
        <v>1580</v>
      </c>
      <c r="BL990" s="6" t="s">
        <v>1582</v>
      </c>
      <c r="BQ990" s="6" t="s">
        <v>1583</v>
      </c>
      <c r="BR990" s="6"/>
      <c r="BV990" s="6" t="s">
        <v>1584</v>
      </c>
    </row>
    <row r="991" spans="1:77" ht="22.8" x14ac:dyDescent="0.25">
      <c r="S991" s="10" t="s">
        <v>2161</v>
      </c>
      <c r="T991" s="10" t="s">
        <v>70</v>
      </c>
      <c r="U991" s="10" t="s">
        <v>85</v>
      </c>
      <c r="V991" s="10" t="s">
        <v>73</v>
      </c>
      <c r="W991" s="10" t="s">
        <v>79</v>
      </c>
      <c r="X991" s="10" t="s">
        <v>82</v>
      </c>
      <c r="Y991" s="10" t="s">
        <v>1577</v>
      </c>
      <c r="Z991" s="10" t="s">
        <v>2162</v>
      </c>
      <c r="AO991" s="6" t="s">
        <v>5</v>
      </c>
      <c r="AP991" s="6" t="s">
        <v>2208</v>
      </c>
      <c r="AQ991" s="6" t="s">
        <v>2312</v>
      </c>
      <c r="AR991" s="6" t="s">
        <v>2313</v>
      </c>
      <c r="AS991" s="6" t="s">
        <v>2211</v>
      </c>
      <c r="AT991" s="6" t="s">
        <v>2206</v>
      </c>
      <c r="AU991" s="6" t="s">
        <v>2314</v>
      </c>
      <c r="AV991" s="6" t="s">
        <v>2315</v>
      </c>
      <c r="AW991" s="55" t="s">
        <v>2316</v>
      </c>
      <c r="AX991" s="55" t="s">
        <v>2214</v>
      </c>
      <c r="AY991" s="6" t="s">
        <v>2215</v>
      </c>
      <c r="AZ991" s="6" t="s">
        <v>2210</v>
      </c>
      <c r="BA991" s="6" t="s">
        <v>2317</v>
      </c>
      <c r="BB991" s="6" t="s">
        <v>2318</v>
      </c>
      <c r="BC991" s="6" t="s">
        <v>2319</v>
      </c>
      <c r="BD991" s="6" t="s">
        <v>2213</v>
      </c>
      <c r="BE991" s="6" t="s">
        <v>2255</v>
      </c>
      <c r="BF991" s="6" t="s">
        <v>2219</v>
      </c>
      <c r="BG991" s="6" t="s">
        <v>2320</v>
      </c>
      <c r="BH991" s="6" t="s">
        <v>2321</v>
      </c>
      <c r="BI991" s="6" t="s">
        <v>2218</v>
      </c>
      <c r="BJ991" s="8" t="s">
        <v>2322</v>
      </c>
      <c r="BK991" s="8" t="s">
        <v>2323</v>
      </c>
      <c r="BL991" s="8" t="s">
        <v>2330</v>
      </c>
      <c r="BM991" s="8" t="s">
        <v>2257</v>
      </c>
      <c r="BN991" s="8" t="s">
        <v>2224</v>
      </c>
      <c r="BO991" s="8" t="s">
        <v>2324</v>
      </c>
      <c r="BP991" s="8" t="s">
        <v>2222</v>
      </c>
      <c r="BQ991" s="8" t="s">
        <v>2227</v>
      </c>
      <c r="BR991" s="8" t="s">
        <v>2228</v>
      </c>
      <c r="BS991" s="8" t="s">
        <v>2259</v>
      </c>
      <c r="BT991" s="8" t="s">
        <v>2226</v>
      </c>
      <c r="BU991" s="8" t="s">
        <v>2325</v>
      </c>
      <c r="BV991" s="8" t="s">
        <v>2232</v>
      </c>
      <c r="BW991" s="8" t="s">
        <v>2233</v>
      </c>
    </row>
    <row r="992" spans="1:77" x14ac:dyDescent="0.25">
      <c r="S992" s="10" t="s">
        <v>1587</v>
      </c>
      <c r="T992" s="15">
        <v>0</v>
      </c>
      <c r="U992" s="15">
        <v>0</v>
      </c>
      <c r="V992" s="15">
        <v>0</v>
      </c>
      <c r="W992" s="15">
        <v>1</v>
      </c>
      <c r="X992" s="15">
        <v>0</v>
      </c>
      <c r="Y992" s="15">
        <v>0</v>
      </c>
      <c r="Z992" s="10">
        <f>SUM(T992:W992)+Y992</f>
        <v>1</v>
      </c>
      <c r="AA992" s="10" t="s">
        <v>1587</v>
      </c>
      <c r="AO992" s="10" t="s">
        <v>2254</v>
      </c>
      <c r="AP992" s="69">
        <v>0</v>
      </c>
      <c r="AQ992" s="69">
        <v>0</v>
      </c>
      <c r="AR992" s="69">
        <v>0</v>
      </c>
      <c r="AS992" s="69">
        <v>0</v>
      </c>
      <c r="AT992" s="69">
        <v>0</v>
      </c>
      <c r="AU992" s="69">
        <v>0</v>
      </c>
      <c r="AV992" s="69">
        <v>0</v>
      </c>
      <c r="AW992" s="69">
        <v>0</v>
      </c>
      <c r="AX992" s="69">
        <v>0</v>
      </c>
      <c r="AY992" s="69">
        <v>1</v>
      </c>
      <c r="AZ992" s="69">
        <v>7</v>
      </c>
      <c r="BA992" s="69">
        <v>40</v>
      </c>
      <c r="BB992" s="69">
        <v>42</v>
      </c>
      <c r="BC992" s="69">
        <v>161</v>
      </c>
      <c r="BD992" s="69">
        <v>182</v>
      </c>
      <c r="BE992" s="71">
        <v>349</v>
      </c>
      <c r="BF992" s="69">
        <v>202</v>
      </c>
      <c r="BG992" s="15">
        <v>211</v>
      </c>
      <c r="BH992" s="69">
        <v>120</v>
      </c>
      <c r="BI992" s="69">
        <v>162</v>
      </c>
      <c r="BJ992" s="69">
        <v>71</v>
      </c>
      <c r="BK992" s="69">
        <v>109</v>
      </c>
      <c r="BL992" s="69">
        <v>69</v>
      </c>
      <c r="BM992" s="69">
        <v>64</v>
      </c>
      <c r="BN992" s="69">
        <v>30</v>
      </c>
      <c r="BO992" s="69">
        <v>38</v>
      </c>
      <c r="BP992" s="69">
        <v>21</v>
      </c>
      <c r="BQ992" s="15">
        <v>59</v>
      </c>
      <c r="BR992" s="15">
        <v>18</v>
      </c>
      <c r="BS992" s="15">
        <v>8</v>
      </c>
      <c r="BT992" s="15">
        <v>7</v>
      </c>
      <c r="BU992" s="15">
        <v>6</v>
      </c>
      <c r="BV992" s="15">
        <v>3</v>
      </c>
      <c r="BW992" s="15">
        <v>1</v>
      </c>
      <c r="BX992" s="10" t="s">
        <v>2254</v>
      </c>
      <c r="BY992" s="6" t="s">
        <v>2231</v>
      </c>
    </row>
    <row r="993" spans="19:77" x14ac:dyDescent="0.25">
      <c r="S993" s="40" t="s">
        <v>1588</v>
      </c>
      <c r="T993" s="41">
        <v>0</v>
      </c>
      <c r="U993" s="41">
        <v>0</v>
      </c>
      <c r="V993" s="41">
        <v>0</v>
      </c>
      <c r="W993" s="41">
        <v>1</v>
      </c>
      <c r="X993" s="41">
        <v>0</v>
      </c>
      <c r="Y993" s="41">
        <v>0</v>
      </c>
      <c r="Z993" s="10">
        <f t="shared" ref="Z993:Z999" si="203">SUM(T993:W993)+Y993</f>
        <v>1</v>
      </c>
      <c r="AA993" s="40" t="s">
        <v>1588</v>
      </c>
      <c r="AO993" s="107" t="s">
        <v>2217</v>
      </c>
      <c r="AP993" s="81">
        <v>0</v>
      </c>
      <c r="AQ993" s="81">
        <v>0</v>
      </c>
      <c r="AR993" s="81">
        <v>0</v>
      </c>
      <c r="AS993" s="81">
        <v>0</v>
      </c>
      <c r="AT993" s="81">
        <v>0</v>
      </c>
      <c r="AU993" s="81">
        <v>0</v>
      </c>
      <c r="AV993" s="81">
        <v>0</v>
      </c>
      <c r="AW993" s="81">
        <v>0</v>
      </c>
      <c r="AX993" s="81">
        <v>0</v>
      </c>
      <c r="AY993" s="81">
        <v>0</v>
      </c>
      <c r="AZ993" s="81">
        <v>0</v>
      </c>
      <c r="BA993" s="81">
        <v>13</v>
      </c>
      <c r="BB993" s="81">
        <v>33</v>
      </c>
      <c r="BC993" s="81">
        <v>51</v>
      </c>
      <c r="BD993" s="81">
        <v>28</v>
      </c>
      <c r="BE993" s="81">
        <v>181</v>
      </c>
      <c r="BF993" s="81">
        <v>177</v>
      </c>
      <c r="BG993" s="44">
        <v>386</v>
      </c>
      <c r="BH993" s="44">
        <v>395</v>
      </c>
      <c r="BI993" s="71">
        <v>522</v>
      </c>
      <c r="BJ993" s="81">
        <v>271</v>
      </c>
      <c r="BK993" s="78">
        <v>333</v>
      </c>
      <c r="BL993" s="77">
        <v>316</v>
      </c>
      <c r="BM993" s="77">
        <v>325</v>
      </c>
      <c r="BN993" s="77">
        <v>83</v>
      </c>
      <c r="BO993" s="77">
        <v>73</v>
      </c>
      <c r="BP993" s="77">
        <v>14</v>
      </c>
      <c r="BQ993" s="82">
        <v>43</v>
      </c>
      <c r="BR993" s="78">
        <v>23</v>
      </c>
      <c r="BS993" s="78">
        <v>17</v>
      </c>
      <c r="BT993" s="78">
        <v>4</v>
      </c>
      <c r="BU993" s="78">
        <v>0</v>
      </c>
      <c r="BV993" s="78">
        <v>0</v>
      </c>
      <c r="BW993" s="78">
        <v>0</v>
      </c>
      <c r="BX993" s="80" t="s">
        <v>2217</v>
      </c>
      <c r="BY993" s="6" t="s">
        <v>2231</v>
      </c>
    </row>
    <row r="994" spans="19:77" x14ac:dyDescent="0.25">
      <c r="S994" s="10" t="s">
        <v>1589</v>
      </c>
      <c r="T994" s="15">
        <v>0</v>
      </c>
      <c r="U994" s="15">
        <v>0</v>
      </c>
      <c r="V994" s="15">
        <v>0</v>
      </c>
      <c r="W994" s="15">
        <v>2</v>
      </c>
      <c r="X994" s="15">
        <v>0</v>
      </c>
      <c r="Y994" s="15">
        <v>0</v>
      </c>
      <c r="Z994" s="10">
        <f t="shared" si="203"/>
        <v>2</v>
      </c>
      <c r="AA994" s="10" t="s">
        <v>1589</v>
      </c>
      <c r="AO994" s="10" t="s">
        <v>2256</v>
      </c>
      <c r="AP994" s="69">
        <v>0</v>
      </c>
      <c r="AQ994" s="69">
        <v>0</v>
      </c>
      <c r="AR994" s="69">
        <v>0</v>
      </c>
      <c r="AS994" s="69">
        <v>0</v>
      </c>
      <c r="AT994" s="69">
        <v>0</v>
      </c>
      <c r="AU994" s="69">
        <v>0</v>
      </c>
      <c r="AV994" s="69">
        <v>0</v>
      </c>
      <c r="AW994" s="69">
        <v>0</v>
      </c>
      <c r="AX994" s="69">
        <v>0</v>
      </c>
      <c r="AY994" s="69">
        <v>0</v>
      </c>
      <c r="AZ994" s="69">
        <v>0</v>
      </c>
      <c r="BA994" s="69">
        <v>0</v>
      </c>
      <c r="BB994" s="69">
        <v>0</v>
      </c>
      <c r="BC994" s="69">
        <v>0</v>
      </c>
      <c r="BD994" s="69">
        <v>0</v>
      </c>
      <c r="BE994" s="69">
        <v>0</v>
      </c>
      <c r="BF994" s="69">
        <v>0</v>
      </c>
      <c r="BG994" s="15">
        <v>61</v>
      </c>
      <c r="BH994" s="69">
        <v>57</v>
      </c>
      <c r="BI994" s="69">
        <v>152</v>
      </c>
      <c r="BJ994" s="69">
        <v>72</v>
      </c>
      <c r="BK994" s="69">
        <v>204</v>
      </c>
      <c r="BL994" s="69">
        <v>229</v>
      </c>
      <c r="BM994" s="71">
        <v>320</v>
      </c>
      <c r="BN994" s="69">
        <v>186</v>
      </c>
      <c r="BO994" s="69">
        <v>291</v>
      </c>
      <c r="BP994" s="69">
        <v>114</v>
      </c>
      <c r="BQ994" s="15">
        <v>126</v>
      </c>
      <c r="BR994" s="15">
        <v>56</v>
      </c>
      <c r="BS994" s="15">
        <v>57</v>
      </c>
      <c r="BT994" s="15">
        <v>34</v>
      </c>
      <c r="BU994" s="15">
        <v>40</v>
      </c>
      <c r="BV994" s="15">
        <v>25</v>
      </c>
      <c r="BW994" s="15">
        <v>23</v>
      </c>
      <c r="BX994" s="10" t="s">
        <v>2256</v>
      </c>
    </row>
    <row r="995" spans="19:77" x14ac:dyDescent="0.25">
      <c r="S995" s="40" t="s">
        <v>1590</v>
      </c>
      <c r="T995" s="41">
        <v>0</v>
      </c>
      <c r="U995" s="41">
        <v>0</v>
      </c>
      <c r="V995" s="41">
        <v>0</v>
      </c>
      <c r="W995" s="41">
        <v>1</v>
      </c>
      <c r="X995" s="41">
        <v>0</v>
      </c>
      <c r="Y995" s="41">
        <v>0</v>
      </c>
      <c r="Z995" s="10">
        <f t="shared" si="203"/>
        <v>1</v>
      </c>
      <c r="AA995" s="40" t="s">
        <v>1590</v>
      </c>
      <c r="AO995" s="107" t="s">
        <v>2221</v>
      </c>
      <c r="AP995" s="81">
        <v>0</v>
      </c>
      <c r="AQ995" s="81">
        <v>0</v>
      </c>
      <c r="AR995" s="81">
        <v>0</v>
      </c>
      <c r="AS995" s="81">
        <v>0</v>
      </c>
      <c r="AT995" s="81">
        <v>0</v>
      </c>
      <c r="AU995" s="81">
        <v>0</v>
      </c>
      <c r="AV995" s="81">
        <v>0</v>
      </c>
      <c r="AW995" s="81">
        <v>0</v>
      </c>
      <c r="AX995" s="81">
        <v>0</v>
      </c>
      <c r="AY995" s="81">
        <v>0</v>
      </c>
      <c r="AZ995" s="81">
        <v>0</v>
      </c>
      <c r="BA995" s="81">
        <v>0</v>
      </c>
      <c r="BB995" s="81">
        <v>0</v>
      </c>
      <c r="BC995" s="81">
        <v>0</v>
      </c>
      <c r="BD995" s="81">
        <v>0</v>
      </c>
      <c r="BE995" s="81">
        <v>0</v>
      </c>
      <c r="BF995" s="81">
        <v>0</v>
      </c>
      <c r="BG995" s="44">
        <v>0</v>
      </c>
      <c r="BH995" s="44">
        <v>0</v>
      </c>
      <c r="BI995" s="81">
        <v>76</v>
      </c>
      <c r="BJ995" s="81">
        <v>315</v>
      </c>
      <c r="BK995" s="78">
        <v>456</v>
      </c>
      <c r="BL995" s="77">
        <v>337</v>
      </c>
      <c r="BM995" s="77">
        <v>386</v>
      </c>
      <c r="BN995" s="77">
        <v>515</v>
      </c>
      <c r="BO995" s="77">
        <v>623</v>
      </c>
      <c r="BP995" s="71">
        <v>676</v>
      </c>
      <c r="BQ995" s="44">
        <v>642</v>
      </c>
      <c r="BR995" s="41">
        <v>484</v>
      </c>
      <c r="BS995" s="41">
        <v>335</v>
      </c>
      <c r="BT995" s="41">
        <v>282</v>
      </c>
      <c r="BU995" s="41">
        <v>34</v>
      </c>
      <c r="BV995" s="41">
        <v>24</v>
      </c>
      <c r="BW995" s="41">
        <v>0</v>
      </c>
      <c r="BX995" s="107" t="s">
        <v>2221</v>
      </c>
    </row>
    <row r="996" spans="19:77" x14ac:dyDescent="0.25">
      <c r="S996" s="10" t="s">
        <v>1591</v>
      </c>
      <c r="T996" s="15">
        <v>6</v>
      </c>
      <c r="U996" s="15">
        <v>5</v>
      </c>
      <c r="V996" s="15">
        <v>0</v>
      </c>
      <c r="W996" s="15">
        <v>12</v>
      </c>
      <c r="X996" s="15">
        <v>0</v>
      </c>
      <c r="Y996" s="15">
        <v>0</v>
      </c>
      <c r="Z996" s="10">
        <f t="shared" si="203"/>
        <v>23</v>
      </c>
      <c r="AA996" s="10" t="s">
        <v>1591</v>
      </c>
      <c r="AO996" s="10" t="s">
        <v>2258</v>
      </c>
      <c r="AP996" s="69">
        <v>0</v>
      </c>
      <c r="AQ996" s="69">
        <v>0</v>
      </c>
      <c r="AR996" s="69">
        <v>0</v>
      </c>
      <c r="AS996" s="69">
        <v>0</v>
      </c>
      <c r="AT996" s="69">
        <v>0</v>
      </c>
      <c r="AU996" s="69">
        <v>0</v>
      </c>
      <c r="AV996" s="69">
        <v>0</v>
      </c>
      <c r="AW996" s="69">
        <v>0</v>
      </c>
      <c r="AX996" s="69">
        <v>0</v>
      </c>
      <c r="AY996" s="69">
        <v>0</v>
      </c>
      <c r="AZ996" s="69">
        <v>0</v>
      </c>
      <c r="BA996" s="69">
        <v>0</v>
      </c>
      <c r="BB996" s="69">
        <v>0</v>
      </c>
      <c r="BC996" s="69">
        <v>0</v>
      </c>
      <c r="BD996" s="69">
        <v>0</v>
      </c>
      <c r="BE996" s="69">
        <v>0</v>
      </c>
      <c r="BF996" s="69">
        <v>0</v>
      </c>
      <c r="BG996" s="69">
        <v>0</v>
      </c>
      <c r="BH996" s="69">
        <v>0</v>
      </c>
      <c r="BI996" s="69">
        <v>0</v>
      </c>
      <c r="BJ996" s="69">
        <v>0</v>
      </c>
      <c r="BK996" s="69">
        <v>0</v>
      </c>
      <c r="BL996" s="69">
        <v>0</v>
      </c>
      <c r="BM996" s="69">
        <v>4</v>
      </c>
      <c r="BN996" s="69">
        <v>1</v>
      </c>
      <c r="BO996" s="69">
        <v>40</v>
      </c>
      <c r="BP996" s="69">
        <v>50</v>
      </c>
      <c r="BQ996" s="15">
        <v>364</v>
      </c>
      <c r="BR996" s="15">
        <v>319</v>
      </c>
      <c r="BS996" s="83">
        <v>559</v>
      </c>
      <c r="BT996" s="15">
        <v>390</v>
      </c>
      <c r="BU996" s="15">
        <v>319</v>
      </c>
      <c r="BV996" s="15">
        <v>190</v>
      </c>
      <c r="BW996" s="15">
        <v>187</v>
      </c>
      <c r="BX996" s="10" t="s">
        <v>2258</v>
      </c>
    </row>
    <row r="997" spans="19:77" x14ac:dyDescent="0.25">
      <c r="S997" s="40" t="s">
        <v>1592</v>
      </c>
      <c r="T997" s="41">
        <v>27</v>
      </c>
      <c r="U997" s="41">
        <v>32</v>
      </c>
      <c r="V997" s="41">
        <v>5</v>
      </c>
      <c r="W997" s="41">
        <v>119</v>
      </c>
      <c r="X997" s="41">
        <v>212</v>
      </c>
      <c r="Y997" s="41">
        <v>4</v>
      </c>
      <c r="Z997" s="10">
        <f t="shared" si="203"/>
        <v>187</v>
      </c>
      <c r="AA997" s="40" t="s">
        <v>1592</v>
      </c>
      <c r="AO997" s="107" t="s">
        <v>2225</v>
      </c>
      <c r="AP997" s="81">
        <v>0</v>
      </c>
      <c r="AQ997" s="81">
        <v>0</v>
      </c>
      <c r="AR997" s="81">
        <v>0</v>
      </c>
      <c r="AS997" s="81">
        <v>0</v>
      </c>
      <c r="AT997" s="81">
        <v>0</v>
      </c>
      <c r="AU997" s="81">
        <v>0</v>
      </c>
      <c r="AV997" s="81">
        <v>0</v>
      </c>
      <c r="AW997" s="81">
        <v>0</v>
      </c>
      <c r="AX997" s="81">
        <v>0</v>
      </c>
      <c r="AY997" s="81">
        <v>0</v>
      </c>
      <c r="AZ997" s="81">
        <v>0</v>
      </c>
      <c r="BA997" s="81">
        <v>0</v>
      </c>
      <c r="BB997" s="81">
        <v>0</v>
      </c>
      <c r="BC997" s="81">
        <v>0</v>
      </c>
      <c r="BD997" s="81">
        <v>0</v>
      </c>
      <c r="BE997" s="81">
        <v>0</v>
      </c>
      <c r="BF997" s="81">
        <v>0</v>
      </c>
      <c r="BG997" s="44">
        <v>0</v>
      </c>
      <c r="BH997" s="44">
        <v>0</v>
      </c>
      <c r="BI997" s="44">
        <v>0</v>
      </c>
      <c r="BJ997" s="44">
        <v>0</v>
      </c>
      <c r="BK997" s="44">
        <v>0</v>
      </c>
      <c r="BL997" s="44">
        <v>0</v>
      </c>
      <c r="BM997" s="44">
        <v>0</v>
      </c>
      <c r="BN997" s="44">
        <v>0</v>
      </c>
      <c r="BO997" s="44">
        <v>0</v>
      </c>
      <c r="BP997" s="44">
        <v>1</v>
      </c>
      <c r="BQ997" s="44">
        <v>17</v>
      </c>
      <c r="BR997" s="41">
        <v>191</v>
      </c>
      <c r="BS997" s="41">
        <v>358</v>
      </c>
      <c r="BT997" s="17">
        <v>504</v>
      </c>
      <c r="BU997" s="41">
        <v>472</v>
      </c>
      <c r="BV997" s="41">
        <v>341</v>
      </c>
      <c r="BW997" s="41">
        <v>212</v>
      </c>
      <c r="BX997" s="107" t="s">
        <v>2225</v>
      </c>
    </row>
    <row r="998" spans="19:77" x14ac:dyDescent="0.25">
      <c r="S998" s="10" t="s">
        <v>1593</v>
      </c>
      <c r="T998" s="15">
        <v>71</v>
      </c>
      <c r="U998" s="15">
        <v>134</v>
      </c>
      <c r="V998" s="15">
        <v>21</v>
      </c>
      <c r="W998" s="15">
        <v>183</v>
      </c>
      <c r="X998" s="15">
        <v>512</v>
      </c>
      <c r="Y998" s="15">
        <v>29</v>
      </c>
      <c r="Z998" s="10">
        <f t="shared" si="203"/>
        <v>438</v>
      </c>
      <c r="AA998" s="10" t="s">
        <v>1593</v>
      </c>
      <c r="AO998" s="10" t="s">
        <v>2260</v>
      </c>
      <c r="AP998" s="69">
        <v>0</v>
      </c>
      <c r="AQ998" s="69">
        <v>0</v>
      </c>
      <c r="AR998" s="69">
        <v>0</v>
      </c>
      <c r="AS998" s="69">
        <v>0</v>
      </c>
      <c r="AT998" s="69">
        <v>0</v>
      </c>
      <c r="AU998" s="69">
        <v>0</v>
      </c>
      <c r="AV998" s="69">
        <v>0</v>
      </c>
      <c r="AW998" s="69">
        <v>0</v>
      </c>
      <c r="AX998" s="69">
        <v>0</v>
      </c>
      <c r="AY998" s="69">
        <v>0</v>
      </c>
      <c r="AZ998" s="69">
        <v>0</v>
      </c>
      <c r="BA998" s="69">
        <v>0</v>
      </c>
      <c r="BB998" s="69">
        <v>0</v>
      </c>
      <c r="BC998" s="69">
        <v>0</v>
      </c>
      <c r="BD998" s="69">
        <v>0</v>
      </c>
      <c r="BE998" s="69">
        <v>0</v>
      </c>
      <c r="BF998" s="69">
        <v>0</v>
      </c>
      <c r="BG998" s="69">
        <v>0</v>
      </c>
      <c r="BH998" s="69">
        <v>0</v>
      </c>
      <c r="BI998" s="69">
        <v>0</v>
      </c>
      <c r="BJ998" s="69">
        <v>0</v>
      </c>
      <c r="BK998" s="69">
        <v>0</v>
      </c>
      <c r="BL998" s="69">
        <v>0</v>
      </c>
      <c r="BM998" s="69">
        <v>0</v>
      </c>
      <c r="BN998" s="69">
        <v>0</v>
      </c>
      <c r="BO998" s="69">
        <v>0</v>
      </c>
      <c r="BP998" s="69">
        <v>0</v>
      </c>
      <c r="BQ998" s="15">
        <v>0</v>
      </c>
      <c r="BR998" s="15">
        <v>0</v>
      </c>
      <c r="BS998" s="15">
        <v>45</v>
      </c>
      <c r="BT998" s="15">
        <v>113</v>
      </c>
      <c r="BU998" s="15">
        <v>239</v>
      </c>
      <c r="BV998" s="15">
        <v>294</v>
      </c>
      <c r="BW998" s="83">
        <v>438</v>
      </c>
      <c r="BX998" s="10" t="s">
        <v>2260</v>
      </c>
    </row>
    <row r="999" spans="19:77" x14ac:dyDescent="0.25">
      <c r="T999" s="6">
        <f>SUM(T992:T998)</f>
        <v>104</v>
      </c>
      <c r="U999" s="6">
        <f t="shared" ref="U999:Y999" si="204">SUM(U992:U998)</f>
        <v>171</v>
      </c>
      <c r="V999" s="6">
        <f t="shared" si="204"/>
        <v>26</v>
      </c>
      <c r="W999" s="6">
        <f t="shared" si="204"/>
        <v>319</v>
      </c>
      <c r="X999" s="6">
        <f t="shared" si="204"/>
        <v>724</v>
      </c>
      <c r="Y999" s="6">
        <f t="shared" si="204"/>
        <v>33</v>
      </c>
      <c r="Z999" s="10">
        <f t="shared" si="203"/>
        <v>653</v>
      </c>
      <c r="AO999" s="107" t="s">
        <v>2230</v>
      </c>
      <c r="AP999" s="81">
        <v>0</v>
      </c>
      <c r="AQ999" s="81">
        <v>0</v>
      </c>
      <c r="AR999" s="81">
        <v>0</v>
      </c>
      <c r="AS999" s="81">
        <v>0</v>
      </c>
      <c r="AT999" s="81">
        <v>0</v>
      </c>
      <c r="AU999" s="81">
        <v>0</v>
      </c>
      <c r="AV999" s="81">
        <v>0</v>
      </c>
      <c r="AW999" s="81">
        <v>0</v>
      </c>
      <c r="AX999" s="81">
        <v>0</v>
      </c>
      <c r="AY999" s="81">
        <v>0</v>
      </c>
      <c r="AZ999" s="81">
        <v>0</v>
      </c>
      <c r="BA999" s="81">
        <v>0</v>
      </c>
      <c r="BB999" s="81">
        <v>0</v>
      </c>
      <c r="BC999" s="81">
        <v>0</v>
      </c>
      <c r="BD999" s="81">
        <v>0</v>
      </c>
      <c r="BE999" s="81">
        <v>0</v>
      </c>
      <c r="BF999" s="81">
        <v>0</v>
      </c>
      <c r="BG999" s="44">
        <v>0</v>
      </c>
      <c r="BH999" s="44">
        <v>0</v>
      </c>
      <c r="BI999" s="44">
        <v>0</v>
      </c>
      <c r="BJ999" s="44">
        <v>0</v>
      </c>
      <c r="BK999" s="44">
        <v>0</v>
      </c>
      <c r="BL999" s="44">
        <v>0</v>
      </c>
      <c r="BM999" s="44">
        <v>0</v>
      </c>
      <c r="BN999" s="44">
        <v>0</v>
      </c>
      <c r="BO999" s="44">
        <v>0</v>
      </c>
      <c r="BP999" s="44">
        <v>0</v>
      </c>
      <c r="BQ999" s="44">
        <v>0</v>
      </c>
      <c r="BR999" s="41">
        <v>0</v>
      </c>
      <c r="BS999" s="41">
        <v>0</v>
      </c>
      <c r="BT999" s="41">
        <v>6</v>
      </c>
      <c r="BU999" s="41">
        <v>246</v>
      </c>
      <c r="BV999" s="41">
        <v>415</v>
      </c>
      <c r="BW999" s="41">
        <v>512</v>
      </c>
      <c r="BX999" s="107" t="s">
        <v>2230</v>
      </c>
    </row>
    <row r="1011" spans="1:76" ht="39.6" x14ac:dyDescent="0.25">
      <c r="A1011" s="27" t="s">
        <v>2232</v>
      </c>
      <c r="B1011" s="27" t="s">
        <v>1600</v>
      </c>
      <c r="C1011" s="27" t="s">
        <v>1576</v>
      </c>
      <c r="D1011" s="27" t="s">
        <v>2147</v>
      </c>
      <c r="E1011" s="27" t="s">
        <v>2148</v>
      </c>
      <c r="F1011" s="27" t="s">
        <v>2149</v>
      </c>
      <c r="G1011" s="27" t="s">
        <v>2150</v>
      </c>
      <c r="H1011" s="27" t="s">
        <v>2151</v>
      </c>
      <c r="I1011" s="27" t="s">
        <v>2152</v>
      </c>
      <c r="J1011" s="27" t="s">
        <v>2271</v>
      </c>
      <c r="K1011" s="29" t="s">
        <v>2153</v>
      </c>
      <c r="L1011" s="69" t="s">
        <v>2154</v>
      </c>
      <c r="M1011" s="12" t="s">
        <v>2331</v>
      </c>
      <c r="S1011" s="6" t="s">
        <v>2232</v>
      </c>
      <c r="AO1011" s="12" t="s">
        <v>2181</v>
      </c>
      <c r="AP1011" s="55" t="s">
        <v>2232</v>
      </c>
      <c r="AQ1011" s="12"/>
      <c r="AR1011" s="12"/>
      <c r="AS1011" s="12"/>
      <c r="BR1011" s="6"/>
    </row>
    <row r="1012" spans="1:76" x14ac:dyDescent="0.25">
      <c r="A1012" s="97" t="s">
        <v>1674</v>
      </c>
      <c r="B1012" s="91" t="s">
        <v>458</v>
      </c>
      <c r="C1012" s="49">
        <v>5</v>
      </c>
      <c r="D1012" s="46">
        <v>5</v>
      </c>
      <c r="E1012" s="46">
        <v>5</v>
      </c>
      <c r="F1012" s="46">
        <v>0</v>
      </c>
      <c r="G1012" s="46">
        <v>0</v>
      </c>
      <c r="H1012" s="46">
        <v>0</v>
      </c>
      <c r="I1012" s="46">
        <v>0</v>
      </c>
      <c r="J1012" s="46">
        <v>0</v>
      </c>
      <c r="K1012" s="46">
        <v>0</v>
      </c>
      <c r="L1012" s="108">
        <f t="shared" ref="L1012:L1026" si="205">SUM(E1012:K1012)</f>
        <v>5</v>
      </c>
      <c r="M1012" s="6">
        <v>5</v>
      </c>
      <c r="S1012" s="10" t="s">
        <v>2156</v>
      </c>
      <c r="T1012" s="10" t="s">
        <v>70</v>
      </c>
      <c r="U1012" s="10" t="s">
        <v>85</v>
      </c>
      <c r="V1012" s="10" t="s">
        <v>73</v>
      </c>
      <c r="W1012" s="10" t="s">
        <v>79</v>
      </c>
      <c r="X1012" s="10" t="s">
        <v>82</v>
      </c>
      <c r="Y1012" s="10" t="s">
        <v>1577</v>
      </c>
      <c r="Z1012" s="10" t="s">
        <v>1578</v>
      </c>
      <c r="AO1012" s="6" t="s">
        <v>2305</v>
      </c>
      <c r="AP1012" s="12"/>
      <c r="AQ1012" s="12"/>
      <c r="AR1012" s="12"/>
      <c r="AS1012" s="12"/>
      <c r="BR1012" s="6"/>
    </row>
    <row r="1013" spans="1:76" x14ac:dyDescent="0.25">
      <c r="A1013" s="97" t="s">
        <v>1269</v>
      </c>
      <c r="B1013" s="97" t="s">
        <v>458</v>
      </c>
      <c r="C1013" s="103">
        <v>3</v>
      </c>
      <c r="D1013" s="46">
        <v>3</v>
      </c>
      <c r="E1013" s="46">
        <v>1</v>
      </c>
      <c r="F1013" s="46">
        <v>0</v>
      </c>
      <c r="G1013" s="46">
        <v>0</v>
      </c>
      <c r="H1013" s="46">
        <v>2</v>
      </c>
      <c r="I1013" s="46">
        <v>0</v>
      </c>
      <c r="J1013" s="46">
        <v>0</v>
      </c>
      <c r="K1013" s="46">
        <v>0</v>
      </c>
      <c r="L1013" s="108">
        <f t="shared" si="205"/>
        <v>3</v>
      </c>
      <c r="M1013" s="6">
        <v>3</v>
      </c>
      <c r="S1013" s="10" t="s">
        <v>1587</v>
      </c>
      <c r="T1013" s="15">
        <v>0</v>
      </c>
      <c r="U1013" s="15">
        <v>0</v>
      </c>
      <c r="V1013" s="15">
        <v>0</v>
      </c>
      <c r="W1013" s="15">
        <v>0</v>
      </c>
      <c r="X1013" s="15">
        <v>0</v>
      </c>
      <c r="Y1013" s="15">
        <v>0</v>
      </c>
      <c r="Z1013" s="10">
        <f>SUM(T1013:Y1013)</f>
        <v>0</v>
      </c>
      <c r="AO1013" s="6" t="s">
        <v>2307</v>
      </c>
      <c r="AP1013" s="12"/>
      <c r="AQ1013" s="12"/>
      <c r="AR1013" s="12"/>
      <c r="AS1013" s="12"/>
      <c r="BL1013" s="6" t="s">
        <v>2308</v>
      </c>
      <c r="BR1013" s="6"/>
    </row>
    <row r="1014" spans="1:76" x14ac:dyDescent="0.25">
      <c r="A1014" s="93" t="s">
        <v>1270</v>
      </c>
      <c r="B1014" s="93" t="s">
        <v>654</v>
      </c>
      <c r="C1014" s="94">
        <v>3</v>
      </c>
      <c r="D1014" s="45">
        <v>3</v>
      </c>
      <c r="E1014" s="45">
        <v>1</v>
      </c>
      <c r="F1014" s="45">
        <v>0</v>
      </c>
      <c r="G1014" s="45">
        <v>0</v>
      </c>
      <c r="H1014" s="45">
        <v>2</v>
      </c>
      <c r="I1014" s="45">
        <v>0</v>
      </c>
      <c r="J1014" s="45">
        <v>0</v>
      </c>
      <c r="K1014" s="45">
        <v>0</v>
      </c>
      <c r="L1014" s="92">
        <f t="shared" si="205"/>
        <v>3</v>
      </c>
      <c r="S1014" s="40" t="s">
        <v>1588</v>
      </c>
      <c r="T1014" s="41">
        <v>5</v>
      </c>
      <c r="U1014" s="41">
        <v>0</v>
      </c>
      <c r="V1014" s="41">
        <v>0</v>
      </c>
      <c r="W1014" s="41">
        <v>0</v>
      </c>
      <c r="X1014" s="41">
        <v>0</v>
      </c>
      <c r="Y1014" s="41">
        <v>0</v>
      </c>
      <c r="Z1014" s="10">
        <f t="shared" ref="Z1014:Z1020" si="206">SUM(T1014:Y1014)</f>
        <v>5</v>
      </c>
      <c r="AP1014" s="35">
        <v>2009</v>
      </c>
      <c r="AQ1014" s="35"/>
      <c r="AR1014" s="35"/>
      <c r="AS1014" s="35"/>
      <c r="AT1014" s="8">
        <v>2010</v>
      </c>
      <c r="AU1014" s="8"/>
      <c r="AV1014" s="8"/>
      <c r="AW1014" s="8"/>
      <c r="AX1014" s="8">
        <v>2011</v>
      </c>
      <c r="AY1014" s="8"/>
      <c r="AZ1014" s="8"/>
      <c r="BA1014" s="8"/>
      <c r="BB1014" s="8">
        <v>2012</v>
      </c>
      <c r="BC1014" s="8"/>
      <c r="BD1014" s="8"/>
      <c r="BE1014" s="8"/>
      <c r="BF1014" s="8">
        <v>2013</v>
      </c>
      <c r="BG1014" s="8"/>
      <c r="BH1014" s="8"/>
      <c r="BI1014" s="8"/>
      <c r="BJ1014" s="8">
        <v>2014</v>
      </c>
      <c r="BK1014" s="8"/>
      <c r="BL1014" s="8"/>
      <c r="BM1014" s="8"/>
      <c r="BN1014" s="8">
        <v>2015</v>
      </c>
      <c r="BO1014" s="8"/>
      <c r="BP1014" s="8"/>
      <c r="BQ1014" s="8"/>
      <c r="BR1014" s="8">
        <v>2016</v>
      </c>
      <c r="BS1014" s="8"/>
    </row>
    <row r="1015" spans="1:76" ht="22.8" x14ac:dyDescent="0.25">
      <c r="A1015" s="93" t="s">
        <v>1270</v>
      </c>
      <c r="B1015" s="93" t="s">
        <v>1305</v>
      </c>
      <c r="C1015" s="50">
        <v>1</v>
      </c>
      <c r="D1015" s="45">
        <v>1</v>
      </c>
      <c r="E1015" s="45">
        <v>0</v>
      </c>
      <c r="F1015" s="45">
        <v>0</v>
      </c>
      <c r="G1015" s="45">
        <v>0</v>
      </c>
      <c r="H1015" s="45">
        <v>1</v>
      </c>
      <c r="I1015" s="45">
        <v>0</v>
      </c>
      <c r="J1015" s="45">
        <v>0</v>
      </c>
      <c r="K1015" s="45">
        <v>0</v>
      </c>
      <c r="L1015" s="92">
        <f t="shared" si="205"/>
        <v>1</v>
      </c>
      <c r="S1015" s="10" t="s">
        <v>1589</v>
      </c>
      <c r="T1015" s="15">
        <v>0</v>
      </c>
      <c r="U1015" s="15">
        <v>0</v>
      </c>
      <c r="V1015" s="15">
        <v>0</v>
      </c>
      <c r="W1015" s="15">
        <v>0</v>
      </c>
      <c r="X1015" s="15">
        <v>0</v>
      </c>
      <c r="Y1015" s="15">
        <v>0</v>
      </c>
      <c r="Z1015" s="10">
        <f t="shared" si="206"/>
        <v>0</v>
      </c>
      <c r="AO1015" s="6" t="s">
        <v>5</v>
      </c>
      <c r="AP1015" s="6" t="s">
        <v>2311</v>
      </c>
      <c r="AQ1015" s="6" t="s">
        <v>2312</v>
      </c>
      <c r="AR1015" s="6" t="s">
        <v>2313</v>
      </c>
      <c r="AS1015" s="6" t="s">
        <v>2211</v>
      </c>
      <c r="AT1015" s="6" t="s">
        <v>2206</v>
      </c>
      <c r="AU1015" s="6" t="s">
        <v>2314</v>
      </c>
      <c r="AV1015" s="6" t="s">
        <v>2315</v>
      </c>
      <c r="AW1015" s="55" t="s">
        <v>2316</v>
      </c>
      <c r="AX1015" s="55" t="s">
        <v>2214</v>
      </c>
      <c r="AY1015" s="6" t="s">
        <v>2215</v>
      </c>
      <c r="AZ1015" s="6" t="s">
        <v>2210</v>
      </c>
      <c r="BA1015" s="6" t="s">
        <v>2317</v>
      </c>
      <c r="BB1015" s="6" t="s">
        <v>2318</v>
      </c>
      <c r="BC1015" s="6" t="s">
        <v>2319</v>
      </c>
      <c r="BD1015" s="6" t="s">
        <v>2213</v>
      </c>
      <c r="BE1015" s="6" t="s">
        <v>2255</v>
      </c>
      <c r="BF1015" s="6" t="s">
        <v>2219</v>
      </c>
      <c r="BG1015" s="6" t="s">
        <v>2320</v>
      </c>
      <c r="BH1015" s="6" t="s">
        <v>2321</v>
      </c>
      <c r="BI1015" s="6" t="s">
        <v>2218</v>
      </c>
      <c r="BJ1015" s="6" t="s">
        <v>2322</v>
      </c>
      <c r="BK1015" s="6" t="s">
        <v>2323</v>
      </c>
      <c r="BL1015" s="6" t="s">
        <v>2223</v>
      </c>
      <c r="BM1015" s="6" t="s">
        <v>2257</v>
      </c>
      <c r="BN1015" s="6" t="s">
        <v>2224</v>
      </c>
      <c r="BO1015" s="6" t="s">
        <v>2324</v>
      </c>
      <c r="BP1015" s="6" t="s">
        <v>2222</v>
      </c>
      <c r="BQ1015" s="6" t="s">
        <v>2227</v>
      </c>
      <c r="BR1015" s="6" t="s">
        <v>2228</v>
      </c>
      <c r="BS1015" s="6" t="s">
        <v>2259</v>
      </c>
      <c r="BT1015" s="6" t="s">
        <v>2226</v>
      </c>
      <c r="BU1015" s="8" t="s">
        <v>2325</v>
      </c>
      <c r="BV1015" s="8" t="s">
        <v>2232</v>
      </c>
    </row>
    <row r="1016" spans="1:76" x14ac:dyDescent="0.25">
      <c r="A1016" s="93" t="s">
        <v>1270</v>
      </c>
      <c r="B1016" s="93" t="s">
        <v>458</v>
      </c>
      <c r="C1016" s="50">
        <v>48</v>
      </c>
      <c r="D1016" s="45">
        <v>48</v>
      </c>
      <c r="E1016" s="45">
        <v>13</v>
      </c>
      <c r="F1016" s="45">
        <v>3</v>
      </c>
      <c r="G1016" s="45">
        <v>0</v>
      </c>
      <c r="H1016" s="45">
        <v>8</v>
      </c>
      <c r="I1016" s="45">
        <v>24</v>
      </c>
      <c r="J1016" s="45">
        <v>0</v>
      </c>
      <c r="K1016" s="45">
        <v>0</v>
      </c>
      <c r="L1016" s="92">
        <f t="shared" si="205"/>
        <v>48</v>
      </c>
      <c r="M1016" s="6">
        <v>52</v>
      </c>
      <c r="S1016" s="40" t="s">
        <v>1590</v>
      </c>
      <c r="T1016" s="41">
        <v>1</v>
      </c>
      <c r="U1016" s="41">
        <v>0</v>
      </c>
      <c r="V1016" s="41">
        <v>0</v>
      </c>
      <c r="W1016" s="41">
        <v>2</v>
      </c>
      <c r="X1016" s="41">
        <v>0</v>
      </c>
      <c r="Y1016" s="41">
        <v>0</v>
      </c>
      <c r="Z1016" s="10">
        <f t="shared" si="206"/>
        <v>3</v>
      </c>
      <c r="AO1016" s="6" t="s">
        <v>2196</v>
      </c>
      <c r="AP1016" s="35">
        <v>0</v>
      </c>
      <c r="AQ1016" s="35">
        <v>0</v>
      </c>
      <c r="AR1016" s="35">
        <v>0</v>
      </c>
      <c r="AS1016" s="35">
        <v>0</v>
      </c>
      <c r="AT1016" s="35">
        <v>0</v>
      </c>
      <c r="AU1016" s="35">
        <v>0</v>
      </c>
      <c r="AV1016" s="35">
        <v>0</v>
      </c>
      <c r="AW1016" s="64">
        <v>0</v>
      </c>
      <c r="AX1016" s="64">
        <v>0</v>
      </c>
      <c r="AY1016" s="35">
        <v>0</v>
      </c>
      <c r="AZ1016" s="35">
        <v>0</v>
      </c>
      <c r="BA1016" s="35">
        <v>0</v>
      </c>
      <c r="BB1016" s="35">
        <v>0</v>
      </c>
      <c r="BC1016" s="35">
        <v>0</v>
      </c>
      <c r="BD1016" s="35">
        <v>0</v>
      </c>
      <c r="BE1016" s="35">
        <v>0</v>
      </c>
      <c r="BF1016" s="35">
        <v>0</v>
      </c>
      <c r="BG1016" s="35">
        <v>0</v>
      </c>
      <c r="BH1016" s="35">
        <v>0</v>
      </c>
      <c r="BI1016" s="35">
        <v>0</v>
      </c>
      <c r="BJ1016" s="35">
        <v>0</v>
      </c>
      <c r="BK1016" s="35">
        <v>0</v>
      </c>
      <c r="BL1016" s="35">
        <v>0</v>
      </c>
      <c r="BM1016" s="35">
        <v>0</v>
      </c>
      <c r="BN1016" s="35">
        <v>0</v>
      </c>
      <c r="BO1016" s="35">
        <v>0</v>
      </c>
      <c r="BP1016" s="35">
        <v>0</v>
      </c>
      <c r="BQ1016" s="8">
        <v>0</v>
      </c>
      <c r="BR1016" s="8">
        <v>0</v>
      </c>
      <c r="BS1016" s="8">
        <v>0</v>
      </c>
      <c r="BT1016" s="8">
        <v>0</v>
      </c>
      <c r="BU1016" s="8">
        <v>0</v>
      </c>
      <c r="BV1016" s="8">
        <v>0</v>
      </c>
      <c r="BW1016" s="6" t="s">
        <v>2196</v>
      </c>
    </row>
    <row r="1017" spans="1:76" x14ac:dyDescent="0.25">
      <c r="A1017" s="91" t="s">
        <v>1271</v>
      </c>
      <c r="B1017" s="91" t="s">
        <v>654</v>
      </c>
      <c r="C1017" s="49">
        <v>10</v>
      </c>
      <c r="D1017" s="49">
        <v>10</v>
      </c>
      <c r="E1017" s="49">
        <v>0</v>
      </c>
      <c r="F1017" s="49">
        <v>3</v>
      </c>
      <c r="G1017" s="49">
        <v>0</v>
      </c>
      <c r="H1017" s="49">
        <v>7</v>
      </c>
      <c r="I1017" s="49">
        <v>0</v>
      </c>
      <c r="J1017" s="49">
        <v>0</v>
      </c>
      <c r="K1017" s="49">
        <v>0</v>
      </c>
      <c r="L1017" s="108">
        <f t="shared" si="205"/>
        <v>10</v>
      </c>
      <c r="S1017" s="10" t="s">
        <v>1591</v>
      </c>
      <c r="T1017" s="15">
        <v>14</v>
      </c>
      <c r="U1017" s="15">
        <v>3</v>
      </c>
      <c r="V1017" s="15">
        <v>0</v>
      </c>
      <c r="W1017" s="15">
        <v>11</v>
      </c>
      <c r="X1017" s="15">
        <v>24</v>
      </c>
      <c r="Y1017" s="15">
        <v>0</v>
      </c>
      <c r="Z1017" s="10">
        <f t="shared" si="206"/>
        <v>52</v>
      </c>
      <c r="AO1017" s="6" t="s">
        <v>2197</v>
      </c>
      <c r="AP1017" s="35">
        <v>0</v>
      </c>
      <c r="AQ1017" s="35">
        <v>0</v>
      </c>
      <c r="AR1017" s="35">
        <v>0</v>
      </c>
      <c r="AS1017" s="35">
        <v>0</v>
      </c>
      <c r="AT1017" s="35">
        <v>0</v>
      </c>
      <c r="AU1017" s="35">
        <v>0</v>
      </c>
      <c r="AV1017" s="35">
        <v>0</v>
      </c>
      <c r="AW1017" s="64">
        <v>0</v>
      </c>
      <c r="AX1017" s="64">
        <v>0</v>
      </c>
      <c r="AY1017" s="35">
        <v>0</v>
      </c>
      <c r="AZ1017" s="35">
        <v>0</v>
      </c>
      <c r="BA1017" s="35">
        <v>0</v>
      </c>
      <c r="BB1017" s="35">
        <v>0</v>
      </c>
      <c r="BC1017" s="35">
        <v>0</v>
      </c>
      <c r="BD1017" s="35">
        <v>0</v>
      </c>
      <c r="BE1017" s="35">
        <v>0</v>
      </c>
      <c r="BF1017" s="35">
        <v>0</v>
      </c>
      <c r="BG1017" s="35">
        <v>0</v>
      </c>
      <c r="BH1017" s="35">
        <v>0</v>
      </c>
      <c r="BI1017" s="35">
        <v>0</v>
      </c>
      <c r="BJ1017" s="35">
        <v>0</v>
      </c>
      <c r="BK1017" s="35">
        <v>0</v>
      </c>
      <c r="BL1017" s="35">
        <v>0</v>
      </c>
      <c r="BM1017" s="35">
        <v>0</v>
      </c>
      <c r="BN1017" s="35">
        <v>0</v>
      </c>
      <c r="BO1017" s="35">
        <v>0</v>
      </c>
      <c r="BP1017" s="35">
        <v>0</v>
      </c>
      <c r="BQ1017" s="8">
        <v>0</v>
      </c>
      <c r="BR1017" s="8">
        <v>0</v>
      </c>
      <c r="BS1017" s="8">
        <v>0</v>
      </c>
      <c r="BT1017" s="8">
        <v>0</v>
      </c>
      <c r="BU1017" s="8">
        <v>0</v>
      </c>
      <c r="BV1017" s="8">
        <v>0</v>
      </c>
      <c r="BW1017" s="6" t="s">
        <v>2197</v>
      </c>
    </row>
    <row r="1018" spans="1:76" x14ac:dyDescent="0.25">
      <c r="A1018" s="91" t="s">
        <v>1271</v>
      </c>
      <c r="B1018" s="91" t="s">
        <v>479</v>
      </c>
      <c r="C1018" s="49">
        <v>31</v>
      </c>
      <c r="D1018" s="49">
        <v>31</v>
      </c>
      <c r="E1018" s="49">
        <v>0</v>
      </c>
      <c r="F1018" s="49">
        <v>4</v>
      </c>
      <c r="G1018" s="49">
        <v>0</v>
      </c>
      <c r="H1018" s="49">
        <v>4</v>
      </c>
      <c r="I1018" s="49">
        <v>23</v>
      </c>
      <c r="J1018" s="49">
        <v>0</v>
      </c>
      <c r="K1018" s="49">
        <v>0</v>
      </c>
      <c r="L1018" s="108">
        <f t="shared" si="205"/>
        <v>31</v>
      </c>
      <c r="S1018" s="40" t="s">
        <v>1592</v>
      </c>
      <c r="T1018" s="41">
        <v>23</v>
      </c>
      <c r="U1018" s="41">
        <v>53</v>
      </c>
      <c r="V1018" s="41">
        <v>0</v>
      </c>
      <c r="W1018" s="41">
        <v>115</v>
      </c>
      <c r="X1018" s="41">
        <v>341</v>
      </c>
      <c r="Y1018" s="41">
        <v>9</v>
      </c>
      <c r="Z1018" s="10">
        <f t="shared" si="206"/>
        <v>541</v>
      </c>
      <c r="AO1018" s="6" t="s">
        <v>2198</v>
      </c>
      <c r="AP1018" s="35">
        <v>0</v>
      </c>
      <c r="AQ1018" s="35">
        <v>0</v>
      </c>
      <c r="AR1018" s="35">
        <v>0</v>
      </c>
      <c r="AS1018" s="35">
        <v>0</v>
      </c>
      <c r="AT1018" s="35">
        <v>0</v>
      </c>
      <c r="AU1018" s="35">
        <v>0</v>
      </c>
      <c r="AV1018" s="35">
        <v>0</v>
      </c>
      <c r="AW1018" s="64">
        <v>0</v>
      </c>
      <c r="AX1018" s="64">
        <v>0</v>
      </c>
      <c r="AY1018" s="35">
        <v>0</v>
      </c>
      <c r="AZ1018" s="35">
        <v>0</v>
      </c>
      <c r="BA1018" s="35">
        <v>1</v>
      </c>
      <c r="BB1018" s="35">
        <v>0</v>
      </c>
      <c r="BC1018" s="35">
        <v>0</v>
      </c>
      <c r="BD1018" s="35">
        <v>0</v>
      </c>
      <c r="BE1018" s="35">
        <v>0</v>
      </c>
      <c r="BF1018" s="35">
        <v>0</v>
      </c>
      <c r="BG1018" s="35">
        <v>0</v>
      </c>
      <c r="BH1018" s="35">
        <v>0</v>
      </c>
      <c r="BI1018" s="35">
        <v>0</v>
      </c>
      <c r="BJ1018" s="35">
        <v>0</v>
      </c>
      <c r="BK1018" s="35">
        <v>0</v>
      </c>
      <c r="BL1018" s="35">
        <v>0</v>
      </c>
      <c r="BM1018" s="35">
        <v>0</v>
      </c>
      <c r="BN1018" s="35">
        <v>0</v>
      </c>
      <c r="BO1018" s="35">
        <v>0</v>
      </c>
      <c r="BP1018" s="35">
        <v>0</v>
      </c>
      <c r="BQ1018" s="8">
        <v>0</v>
      </c>
      <c r="BR1018" s="8">
        <v>0</v>
      </c>
      <c r="BS1018" s="8">
        <v>0</v>
      </c>
      <c r="BT1018" s="8">
        <v>0</v>
      </c>
      <c r="BU1018" s="8">
        <v>0</v>
      </c>
      <c r="BV1018" s="8">
        <v>0</v>
      </c>
      <c r="BW1018" s="6" t="s">
        <v>2198</v>
      </c>
    </row>
    <row r="1019" spans="1:76" x14ac:dyDescent="0.25">
      <c r="A1019" s="91" t="s">
        <v>1271</v>
      </c>
      <c r="B1019" s="91" t="s">
        <v>1305</v>
      </c>
      <c r="C1019" s="49">
        <v>6</v>
      </c>
      <c r="D1019" s="49">
        <v>6</v>
      </c>
      <c r="E1019" s="49">
        <v>0</v>
      </c>
      <c r="F1019" s="49">
        <v>1</v>
      </c>
      <c r="G1019" s="49">
        <v>0</v>
      </c>
      <c r="H1019" s="49">
        <v>0</v>
      </c>
      <c r="I1019" s="49">
        <v>5</v>
      </c>
      <c r="J1019" s="49">
        <v>0</v>
      </c>
      <c r="K1019" s="49">
        <v>0</v>
      </c>
      <c r="L1019" s="108">
        <f t="shared" si="205"/>
        <v>6</v>
      </c>
      <c r="S1019" s="10" t="s">
        <v>1593</v>
      </c>
      <c r="T1019" s="15">
        <v>61</v>
      </c>
      <c r="U1019" s="15">
        <v>143</v>
      </c>
      <c r="V1019" s="15">
        <v>46</v>
      </c>
      <c r="W1019" s="15">
        <v>189</v>
      </c>
      <c r="X1019" s="15">
        <v>415</v>
      </c>
      <c r="Y1019" s="15">
        <v>20</v>
      </c>
      <c r="Z1019" s="10">
        <f t="shared" si="206"/>
        <v>874</v>
      </c>
      <c r="AO1019" s="6" t="s">
        <v>2199</v>
      </c>
      <c r="AP1019" s="35">
        <v>0</v>
      </c>
      <c r="AQ1019" s="35">
        <v>0</v>
      </c>
      <c r="AR1019" s="35">
        <v>0</v>
      </c>
      <c r="AS1019" s="35">
        <v>0</v>
      </c>
      <c r="AT1019" s="35">
        <v>0</v>
      </c>
      <c r="AU1019" s="35">
        <v>0</v>
      </c>
      <c r="AV1019" s="35">
        <v>0</v>
      </c>
      <c r="AW1019" s="64">
        <v>0</v>
      </c>
      <c r="AX1019" s="64">
        <v>0</v>
      </c>
      <c r="AY1019" s="35">
        <v>0</v>
      </c>
      <c r="AZ1019" s="35">
        <v>0</v>
      </c>
      <c r="BA1019" s="35">
        <v>1</v>
      </c>
      <c r="BB1019" s="35">
        <v>0</v>
      </c>
      <c r="BC1019" s="35">
        <v>0</v>
      </c>
      <c r="BD1019" s="35">
        <v>0</v>
      </c>
      <c r="BE1019" s="35">
        <v>0</v>
      </c>
      <c r="BF1019" s="35">
        <v>0</v>
      </c>
      <c r="BG1019" s="35">
        <v>0</v>
      </c>
      <c r="BH1019" s="35">
        <v>0</v>
      </c>
      <c r="BI1019" s="35">
        <v>0</v>
      </c>
      <c r="BJ1019" s="35">
        <v>0</v>
      </c>
      <c r="BK1019" s="35">
        <v>0</v>
      </c>
      <c r="BL1019" s="35">
        <v>0</v>
      </c>
      <c r="BM1019" s="35">
        <v>0</v>
      </c>
      <c r="BN1019" s="35">
        <v>0</v>
      </c>
      <c r="BO1019" s="35">
        <v>0</v>
      </c>
      <c r="BP1019" s="35">
        <v>0</v>
      </c>
      <c r="BQ1019" s="8">
        <v>0</v>
      </c>
      <c r="BR1019" s="8">
        <v>0</v>
      </c>
      <c r="BS1019" s="8">
        <v>0</v>
      </c>
      <c r="BT1019" s="8">
        <v>0</v>
      </c>
      <c r="BU1019" s="8">
        <v>0</v>
      </c>
      <c r="BV1019" s="8">
        <v>0</v>
      </c>
      <c r="BW1019" s="6" t="s">
        <v>2199</v>
      </c>
    </row>
    <row r="1020" spans="1:76" x14ac:dyDescent="0.25">
      <c r="A1020" s="91" t="s">
        <v>1271</v>
      </c>
      <c r="B1020" s="91" t="s">
        <v>458</v>
      </c>
      <c r="C1020" s="49">
        <v>496</v>
      </c>
      <c r="D1020" s="49">
        <v>494</v>
      </c>
      <c r="E1020" s="49">
        <v>23</v>
      </c>
      <c r="F1020" s="49">
        <v>45</v>
      </c>
      <c r="G1020" s="49">
        <v>0</v>
      </c>
      <c r="H1020" s="49">
        <v>104</v>
      </c>
      <c r="I1020" s="49">
        <v>313</v>
      </c>
      <c r="J1020" s="49">
        <v>9</v>
      </c>
      <c r="K1020" s="49">
        <v>0</v>
      </c>
      <c r="L1020" s="108">
        <f t="shared" si="205"/>
        <v>494</v>
      </c>
      <c r="M1020" s="6">
        <v>541</v>
      </c>
      <c r="T1020" s="6">
        <f>SUM(T1013:T1019)</f>
        <v>104</v>
      </c>
      <c r="U1020" s="6">
        <f t="shared" ref="U1020:Y1020" si="207">SUM(U1013:U1019)</f>
        <v>199</v>
      </c>
      <c r="V1020" s="6">
        <f t="shared" si="207"/>
        <v>46</v>
      </c>
      <c r="W1020" s="6">
        <f t="shared" si="207"/>
        <v>317</v>
      </c>
      <c r="X1020" s="6">
        <f t="shared" si="207"/>
        <v>780</v>
      </c>
      <c r="Y1020" s="6">
        <f t="shared" si="207"/>
        <v>29</v>
      </c>
      <c r="Z1020" s="10">
        <f t="shared" si="206"/>
        <v>1475</v>
      </c>
      <c r="AO1020" s="6" t="s">
        <v>2205</v>
      </c>
      <c r="AP1020" s="35">
        <v>364</v>
      </c>
      <c r="AQ1020" s="35">
        <v>349</v>
      </c>
      <c r="AR1020" s="35">
        <v>510</v>
      </c>
      <c r="AS1020" s="35">
        <v>535</v>
      </c>
      <c r="AT1020" s="104">
        <v>579</v>
      </c>
      <c r="AU1020" s="35">
        <v>91</v>
      </c>
      <c r="AV1020" s="35">
        <v>181</v>
      </c>
      <c r="AW1020" s="64">
        <v>166</v>
      </c>
      <c r="AX1020" s="64">
        <v>123</v>
      </c>
      <c r="AY1020" s="35">
        <v>6</v>
      </c>
      <c r="AZ1020" s="35">
        <v>0</v>
      </c>
      <c r="BA1020" s="35">
        <v>1</v>
      </c>
      <c r="BB1020" s="35">
        <v>0</v>
      </c>
      <c r="BC1020" s="35">
        <v>0</v>
      </c>
      <c r="BD1020" s="66">
        <v>0</v>
      </c>
      <c r="BE1020" s="35">
        <v>0</v>
      </c>
      <c r="BF1020" s="35">
        <v>0</v>
      </c>
      <c r="BG1020" s="35">
        <v>0</v>
      </c>
      <c r="BH1020" s="35">
        <v>0</v>
      </c>
      <c r="BI1020" s="35">
        <v>0</v>
      </c>
      <c r="BJ1020" s="35">
        <v>0</v>
      </c>
      <c r="BK1020" s="35">
        <v>0</v>
      </c>
      <c r="BL1020" s="35">
        <v>0</v>
      </c>
      <c r="BM1020" s="35">
        <v>0</v>
      </c>
      <c r="BN1020" s="35">
        <v>0</v>
      </c>
      <c r="BO1020" s="35">
        <v>1</v>
      </c>
      <c r="BP1020" s="35">
        <v>0</v>
      </c>
      <c r="BQ1020" s="8">
        <v>0</v>
      </c>
      <c r="BR1020" s="8">
        <v>0</v>
      </c>
      <c r="BS1020" s="8">
        <v>0</v>
      </c>
      <c r="BT1020" s="8">
        <v>0</v>
      </c>
      <c r="BU1020" s="8">
        <v>0</v>
      </c>
      <c r="BV1020" s="8">
        <v>0</v>
      </c>
      <c r="BW1020" s="6" t="s">
        <v>2205</v>
      </c>
    </row>
    <row r="1021" spans="1:76" x14ac:dyDescent="0.25">
      <c r="A1021" s="93" t="s">
        <v>264</v>
      </c>
      <c r="B1021" s="93" t="s">
        <v>654</v>
      </c>
      <c r="C1021" s="50">
        <v>165</v>
      </c>
      <c r="D1021" s="50">
        <v>165</v>
      </c>
      <c r="E1021" s="50">
        <v>21</v>
      </c>
      <c r="F1021" s="50">
        <v>47</v>
      </c>
      <c r="G1021" s="50">
        <v>0</v>
      </c>
      <c r="H1021" s="50">
        <v>93</v>
      </c>
      <c r="I1021" s="50">
        <v>0</v>
      </c>
      <c r="J1021" s="50">
        <v>5</v>
      </c>
      <c r="K1021" s="50">
        <v>0</v>
      </c>
      <c r="L1021" s="92">
        <f t="shared" si="205"/>
        <v>166</v>
      </c>
      <c r="AO1021" s="6" t="s">
        <v>2209</v>
      </c>
      <c r="AP1021" s="35">
        <v>0</v>
      </c>
      <c r="AQ1021" s="35">
        <v>0</v>
      </c>
      <c r="AR1021" s="35">
        <v>0</v>
      </c>
      <c r="AS1021" s="35">
        <v>0</v>
      </c>
      <c r="AT1021" s="35">
        <v>0</v>
      </c>
      <c r="AU1021" s="35">
        <v>415</v>
      </c>
      <c r="AV1021" s="35">
        <v>435</v>
      </c>
      <c r="AW1021" s="64">
        <v>345</v>
      </c>
      <c r="AX1021" s="64">
        <v>433</v>
      </c>
      <c r="AY1021" s="35">
        <v>457</v>
      </c>
      <c r="AZ1021" s="104">
        <v>568</v>
      </c>
      <c r="BA1021" s="35">
        <v>453</v>
      </c>
      <c r="BB1021" s="35">
        <v>391</v>
      </c>
      <c r="BC1021" s="35">
        <v>236</v>
      </c>
      <c r="BD1021" s="35">
        <v>35</v>
      </c>
      <c r="BE1021" s="35">
        <v>44</v>
      </c>
      <c r="BF1021" s="35">
        <v>12</v>
      </c>
      <c r="BG1021" s="8">
        <v>15</v>
      </c>
      <c r="BH1021" s="8">
        <v>11</v>
      </c>
      <c r="BI1021" s="8">
        <v>1</v>
      </c>
      <c r="BJ1021" s="66">
        <v>0</v>
      </c>
      <c r="BK1021" s="52">
        <v>0</v>
      </c>
      <c r="BL1021" s="35">
        <v>0</v>
      </c>
      <c r="BM1021" s="35">
        <v>0</v>
      </c>
      <c r="BN1021" s="35">
        <v>0</v>
      </c>
      <c r="BO1021" s="35">
        <v>1</v>
      </c>
      <c r="BP1021" s="35">
        <v>0</v>
      </c>
      <c r="BQ1021" s="8">
        <v>0</v>
      </c>
      <c r="BR1021" s="8">
        <v>0</v>
      </c>
      <c r="BS1021" s="8">
        <v>0</v>
      </c>
      <c r="BT1021" s="8">
        <v>0</v>
      </c>
      <c r="BU1021" s="8">
        <v>0</v>
      </c>
      <c r="BV1021" s="8">
        <v>0</v>
      </c>
      <c r="BW1021" s="6" t="s">
        <v>2209</v>
      </c>
      <c r="BX1021" s="6" t="s">
        <v>2322</v>
      </c>
    </row>
    <row r="1022" spans="1:76" x14ac:dyDescent="0.25">
      <c r="A1022" s="93" t="s">
        <v>264</v>
      </c>
      <c r="B1022" s="93" t="s">
        <v>479</v>
      </c>
      <c r="C1022" s="50">
        <v>236</v>
      </c>
      <c r="D1022" s="50">
        <v>220</v>
      </c>
      <c r="E1022" s="50">
        <v>28</v>
      </c>
      <c r="F1022" s="50">
        <v>68</v>
      </c>
      <c r="G1022" s="50">
        <v>42</v>
      </c>
      <c r="H1022" s="50">
        <v>68</v>
      </c>
      <c r="I1022" s="50">
        <v>0</v>
      </c>
      <c r="J1022" s="50">
        <v>14</v>
      </c>
      <c r="K1022" s="50">
        <v>0</v>
      </c>
      <c r="L1022" s="92">
        <f t="shared" si="205"/>
        <v>220</v>
      </c>
      <c r="S1022" s="10" t="s">
        <v>2158</v>
      </c>
      <c r="T1022" s="10" t="s">
        <v>70</v>
      </c>
      <c r="U1022" s="10" t="s">
        <v>85</v>
      </c>
      <c r="V1022" s="10" t="s">
        <v>73</v>
      </c>
      <c r="W1022" s="10" t="s">
        <v>79</v>
      </c>
      <c r="X1022" s="10" t="s">
        <v>82</v>
      </c>
      <c r="Y1022" s="10" t="s">
        <v>1577</v>
      </c>
      <c r="Z1022" s="10" t="s">
        <v>1578</v>
      </c>
      <c r="AO1022" s="6" t="s">
        <v>2212</v>
      </c>
      <c r="AP1022" s="35">
        <v>0</v>
      </c>
      <c r="AQ1022" s="35">
        <v>0</v>
      </c>
      <c r="AR1022" s="35">
        <v>0</v>
      </c>
      <c r="AS1022" s="35">
        <v>0</v>
      </c>
      <c r="AT1022" s="35">
        <v>0</v>
      </c>
      <c r="AU1022" s="35">
        <v>0</v>
      </c>
      <c r="AV1022" s="35">
        <v>0</v>
      </c>
      <c r="AW1022" s="35">
        <v>0</v>
      </c>
      <c r="AX1022" s="35">
        <v>0</v>
      </c>
      <c r="AY1022" s="35">
        <v>2</v>
      </c>
      <c r="AZ1022" s="35">
        <v>10</v>
      </c>
      <c r="BA1022" s="35">
        <v>51</v>
      </c>
      <c r="BB1022" s="35">
        <v>115</v>
      </c>
      <c r="BC1022" s="35">
        <v>428</v>
      </c>
      <c r="BD1022" s="104">
        <v>525</v>
      </c>
      <c r="BE1022" s="35">
        <v>467</v>
      </c>
      <c r="BF1022" s="35">
        <v>379</v>
      </c>
      <c r="BG1022" s="8">
        <v>320</v>
      </c>
      <c r="BH1022" s="8">
        <v>115</v>
      </c>
      <c r="BI1022" s="35">
        <v>91</v>
      </c>
      <c r="BJ1022" s="35">
        <v>54</v>
      </c>
      <c r="BK1022" s="52">
        <v>62</v>
      </c>
      <c r="BL1022" s="35">
        <v>37</v>
      </c>
      <c r="BM1022" s="35">
        <v>45</v>
      </c>
      <c r="BN1022" s="35">
        <v>34</v>
      </c>
      <c r="BO1022" s="35">
        <v>33</v>
      </c>
      <c r="BP1022" s="35">
        <v>0</v>
      </c>
      <c r="BQ1022" s="8">
        <v>7</v>
      </c>
      <c r="BR1022" s="105">
        <v>0</v>
      </c>
      <c r="BS1022" s="8">
        <v>0</v>
      </c>
      <c r="BT1022" s="8">
        <v>0</v>
      </c>
      <c r="BU1022" s="8">
        <v>0</v>
      </c>
      <c r="BV1022" s="8">
        <v>0</v>
      </c>
      <c r="BW1022" s="6" t="s">
        <v>2212</v>
      </c>
      <c r="BX1022" s="6" t="s">
        <v>2228</v>
      </c>
    </row>
    <row r="1023" spans="1:76" x14ac:dyDescent="0.25">
      <c r="A1023" s="93" t="s">
        <v>264</v>
      </c>
      <c r="B1023" s="93" t="s">
        <v>650</v>
      </c>
      <c r="C1023" s="50">
        <v>6</v>
      </c>
      <c r="D1023" s="50">
        <v>6</v>
      </c>
      <c r="E1023" s="50">
        <v>0</v>
      </c>
      <c r="F1023" s="50">
        <v>3</v>
      </c>
      <c r="G1023" s="50">
        <v>2</v>
      </c>
      <c r="H1023" s="50">
        <v>0</v>
      </c>
      <c r="I1023" s="50">
        <v>0</v>
      </c>
      <c r="J1023" s="50">
        <v>1</v>
      </c>
      <c r="K1023" s="50">
        <v>0</v>
      </c>
      <c r="L1023" s="92">
        <f t="shared" si="205"/>
        <v>6</v>
      </c>
      <c r="S1023" s="10" t="s">
        <v>1587</v>
      </c>
      <c r="T1023" s="15">
        <v>0</v>
      </c>
      <c r="U1023" s="15">
        <v>0</v>
      </c>
      <c r="V1023" s="15">
        <v>0</v>
      </c>
      <c r="W1023" s="15">
        <v>0</v>
      </c>
      <c r="X1023" s="15">
        <v>0</v>
      </c>
      <c r="Y1023" s="15">
        <v>0</v>
      </c>
      <c r="Z1023" s="10">
        <f>SUM(T1023:Y1023)</f>
        <v>0</v>
      </c>
      <c r="AO1023" s="6" t="s">
        <v>2245</v>
      </c>
      <c r="AP1023" s="35">
        <v>3</v>
      </c>
      <c r="AQ1023" s="35">
        <v>0</v>
      </c>
      <c r="AR1023" s="35">
        <v>1</v>
      </c>
      <c r="AS1023" s="35">
        <v>1</v>
      </c>
      <c r="AT1023" s="35">
        <v>1</v>
      </c>
      <c r="AU1023" s="35">
        <v>0</v>
      </c>
      <c r="AV1023" s="35">
        <v>0</v>
      </c>
      <c r="AW1023" s="64">
        <v>0</v>
      </c>
      <c r="AX1023" s="64">
        <v>0</v>
      </c>
      <c r="AY1023" s="35">
        <v>1</v>
      </c>
      <c r="AZ1023" s="35">
        <v>2</v>
      </c>
      <c r="BA1023" s="35">
        <v>1</v>
      </c>
      <c r="BB1023" s="35">
        <v>1</v>
      </c>
      <c r="BC1023" s="35">
        <v>0</v>
      </c>
      <c r="BD1023" s="35">
        <v>0</v>
      </c>
      <c r="BE1023" s="35">
        <v>1</v>
      </c>
      <c r="BF1023" s="35">
        <v>0</v>
      </c>
      <c r="BG1023" s="35">
        <v>0</v>
      </c>
      <c r="BH1023" s="35">
        <v>0</v>
      </c>
      <c r="BI1023" s="35">
        <v>1</v>
      </c>
      <c r="BJ1023" s="35">
        <v>1</v>
      </c>
      <c r="BK1023" s="35">
        <v>0</v>
      </c>
      <c r="BL1023" s="35">
        <v>0</v>
      </c>
      <c r="BM1023" s="35">
        <v>0</v>
      </c>
      <c r="BN1023" s="35">
        <v>0</v>
      </c>
      <c r="BO1023" s="35">
        <v>0</v>
      </c>
      <c r="BP1023" s="35">
        <v>0</v>
      </c>
      <c r="BQ1023" s="8">
        <v>0</v>
      </c>
      <c r="BR1023" s="8">
        <v>0</v>
      </c>
      <c r="BS1023" s="8">
        <v>0</v>
      </c>
      <c r="BT1023" s="8">
        <v>0</v>
      </c>
      <c r="BU1023" s="8">
        <v>0</v>
      </c>
      <c r="BV1023" s="8">
        <v>0</v>
      </c>
      <c r="BW1023" s="6" t="s">
        <v>2245</v>
      </c>
    </row>
    <row r="1024" spans="1:76" x14ac:dyDescent="0.25">
      <c r="A1024" s="93" t="s">
        <v>264</v>
      </c>
      <c r="B1024" s="93" t="s">
        <v>1305</v>
      </c>
      <c r="C1024" s="50">
        <v>1</v>
      </c>
      <c r="D1024" s="50">
        <v>1</v>
      </c>
      <c r="E1024" s="50">
        <v>0</v>
      </c>
      <c r="F1024" s="50">
        <v>0</v>
      </c>
      <c r="G1024" s="50">
        <v>0</v>
      </c>
      <c r="H1024" s="50">
        <v>1</v>
      </c>
      <c r="I1024" s="50">
        <v>0</v>
      </c>
      <c r="J1024" s="50">
        <v>0</v>
      </c>
      <c r="K1024" s="50">
        <v>0</v>
      </c>
      <c r="L1024" s="92">
        <f t="shared" si="205"/>
        <v>1</v>
      </c>
      <c r="S1024" s="40" t="s">
        <v>1588</v>
      </c>
      <c r="T1024" s="41">
        <v>0</v>
      </c>
      <c r="U1024" s="41">
        <v>0</v>
      </c>
      <c r="V1024" s="41">
        <v>0</v>
      </c>
      <c r="W1024" s="44">
        <v>0</v>
      </c>
      <c r="X1024" s="41">
        <v>0</v>
      </c>
      <c r="Y1024" s="41">
        <v>0</v>
      </c>
      <c r="Z1024" s="10">
        <f t="shared" ref="Z1024:Z1030" si="208">SUM(T1024:Y1024)</f>
        <v>0</v>
      </c>
      <c r="AO1024" s="6" t="s">
        <v>2246</v>
      </c>
      <c r="AP1024" s="35">
        <v>3</v>
      </c>
      <c r="AQ1024" s="35">
        <v>3</v>
      </c>
      <c r="AR1024" s="35">
        <v>1</v>
      </c>
      <c r="AS1024" s="35">
        <v>1</v>
      </c>
      <c r="AT1024" s="35">
        <v>1</v>
      </c>
      <c r="AU1024" s="35">
        <v>0</v>
      </c>
      <c r="AV1024" s="35">
        <v>0</v>
      </c>
      <c r="AW1024" s="64">
        <v>0</v>
      </c>
      <c r="AX1024" s="64">
        <v>1</v>
      </c>
      <c r="AY1024" s="35">
        <v>1</v>
      </c>
      <c r="AZ1024" s="35">
        <v>0</v>
      </c>
      <c r="BA1024" s="35">
        <v>0</v>
      </c>
      <c r="BB1024" s="35">
        <v>1</v>
      </c>
      <c r="BC1024" s="35">
        <v>0</v>
      </c>
      <c r="BD1024" s="35">
        <v>0</v>
      </c>
      <c r="BE1024" s="35">
        <v>1</v>
      </c>
      <c r="BF1024" s="35">
        <v>0</v>
      </c>
      <c r="BG1024" s="35">
        <v>0</v>
      </c>
      <c r="BH1024" s="35">
        <v>0</v>
      </c>
      <c r="BI1024" s="35">
        <v>0</v>
      </c>
      <c r="BJ1024" s="35">
        <v>1</v>
      </c>
      <c r="BK1024" s="35">
        <v>0</v>
      </c>
      <c r="BL1024" s="35">
        <v>0</v>
      </c>
      <c r="BM1024" s="35">
        <v>0</v>
      </c>
      <c r="BN1024" s="35">
        <v>0</v>
      </c>
      <c r="BO1024" s="35">
        <v>0</v>
      </c>
      <c r="BP1024" s="35">
        <v>0</v>
      </c>
      <c r="BQ1024" s="8">
        <v>0</v>
      </c>
      <c r="BR1024" s="8">
        <v>0</v>
      </c>
      <c r="BS1024" s="8">
        <v>0</v>
      </c>
      <c r="BT1024" s="8">
        <v>0</v>
      </c>
      <c r="BU1024" s="8">
        <v>0</v>
      </c>
      <c r="BV1024" s="8">
        <v>0</v>
      </c>
      <c r="BW1024" s="6" t="s">
        <v>2246</v>
      </c>
    </row>
    <row r="1025" spans="1:76" x14ac:dyDescent="0.25">
      <c r="A1025" s="93" t="s">
        <v>264</v>
      </c>
      <c r="B1025" s="93" t="s">
        <v>458</v>
      </c>
      <c r="C1025" s="50">
        <v>484</v>
      </c>
      <c r="D1025" s="50">
        <v>483</v>
      </c>
      <c r="E1025" s="50">
        <v>12</v>
      </c>
      <c r="F1025" s="50">
        <v>25</v>
      </c>
      <c r="G1025" s="50">
        <v>2</v>
      </c>
      <c r="H1025" s="50">
        <v>27</v>
      </c>
      <c r="I1025" s="50">
        <v>415</v>
      </c>
      <c r="J1025" s="50">
        <v>0</v>
      </c>
      <c r="K1025" s="50">
        <v>1</v>
      </c>
      <c r="L1025" s="92">
        <f t="shared" si="205"/>
        <v>482</v>
      </c>
      <c r="M1025" s="6">
        <v>875</v>
      </c>
      <c r="S1025" s="10" t="s">
        <v>1589</v>
      </c>
      <c r="T1025" s="45">
        <v>0</v>
      </c>
      <c r="U1025" s="45">
        <v>0</v>
      </c>
      <c r="V1025" s="45">
        <v>0</v>
      </c>
      <c r="W1025" s="45">
        <v>0</v>
      </c>
      <c r="X1025" s="45">
        <v>0</v>
      </c>
      <c r="Y1025" s="45">
        <v>0</v>
      </c>
      <c r="Z1025" s="10">
        <f t="shared" si="208"/>
        <v>0</v>
      </c>
      <c r="AO1025" s="6" t="s">
        <v>2247</v>
      </c>
      <c r="AP1025" s="35">
        <v>10</v>
      </c>
      <c r="AQ1025" s="35">
        <v>3</v>
      </c>
      <c r="AR1025" s="35">
        <v>5</v>
      </c>
      <c r="AS1025" s="35">
        <v>3</v>
      </c>
      <c r="AT1025" s="35">
        <v>2</v>
      </c>
      <c r="AU1025" s="35">
        <v>0</v>
      </c>
      <c r="AV1025" s="35">
        <v>0</v>
      </c>
      <c r="AW1025" s="64">
        <v>0</v>
      </c>
      <c r="AX1025" s="64">
        <v>1</v>
      </c>
      <c r="AY1025" s="35">
        <v>1</v>
      </c>
      <c r="AZ1025" s="35">
        <v>0</v>
      </c>
      <c r="BA1025" s="35">
        <v>0</v>
      </c>
      <c r="BB1025" s="35">
        <v>1</v>
      </c>
      <c r="BC1025" s="35">
        <v>0</v>
      </c>
      <c r="BD1025" s="35">
        <v>0</v>
      </c>
      <c r="BE1025" s="35">
        <v>1</v>
      </c>
      <c r="BF1025" s="35">
        <v>0</v>
      </c>
      <c r="BG1025" s="35">
        <v>0</v>
      </c>
      <c r="BH1025" s="35">
        <v>0</v>
      </c>
      <c r="BI1025" s="35">
        <v>0</v>
      </c>
      <c r="BJ1025" s="35">
        <v>1</v>
      </c>
      <c r="BK1025" s="35">
        <v>0</v>
      </c>
      <c r="BL1025" s="35">
        <v>0</v>
      </c>
      <c r="BM1025" s="35">
        <v>0</v>
      </c>
      <c r="BN1025" s="35">
        <v>0</v>
      </c>
      <c r="BO1025" s="35">
        <v>0</v>
      </c>
      <c r="BP1025" s="35">
        <v>0</v>
      </c>
      <c r="BQ1025" s="8">
        <v>0</v>
      </c>
      <c r="BR1025" s="8">
        <v>0</v>
      </c>
      <c r="BS1025" s="8">
        <v>0</v>
      </c>
      <c r="BT1025" s="8">
        <v>0</v>
      </c>
      <c r="BU1025" s="8">
        <v>0</v>
      </c>
      <c r="BV1025" s="8">
        <v>0</v>
      </c>
      <c r="BW1025" s="6" t="s">
        <v>2247</v>
      </c>
    </row>
    <row r="1026" spans="1:76" x14ac:dyDescent="0.25">
      <c r="A1026" s="31" t="s">
        <v>2159</v>
      </c>
      <c r="B1026" s="94"/>
      <c r="C1026" s="94">
        <f t="shared" ref="C1026:K1026" si="209">SUM(C1012:C1025)</f>
        <v>1495</v>
      </c>
      <c r="D1026" s="94">
        <f t="shared" si="209"/>
        <v>1476</v>
      </c>
      <c r="E1026" s="94">
        <f t="shared" si="209"/>
        <v>104</v>
      </c>
      <c r="F1026" s="94">
        <f t="shared" si="209"/>
        <v>199</v>
      </c>
      <c r="G1026" s="94">
        <f t="shared" si="209"/>
        <v>46</v>
      </c>
      <c r="H1026" s="94">
        <f t="shared" si="209"/>
        <v>317</v>
      </c>
      <c r="I1026" s="94">
        <f t="shared" si="209"/>
        <v>780</v>
      </c>
      <c r="J1026" s="94">
        <f t="shared" si="209"/>
        <v>29</v>
      </c>
      <c r="K1026" s="94">
        <f t="shared" si="209"/>
        <v>1</v>
      </c>
      <c r="L1026" s="109">
        <f t="shared" si="205"/>
        <v>1476</v>
      </c>
      <c r="M1026" s="6">
        <f>SUM(M1012:M1025)</f>
        <v>1476</v>
      </c>
      <c r="S1026" s="40" t="s">
        <v>1590</v>
      </c>
      <c r="T1026" s="46">
        <v>0</v>
      </c>
      <c r="U1026" s="46">
        <v>0</v>
      </c>
      <c r="V1026" s="46">
        <v>0</v>
      </c>
      <c r="W1026" s="46">
        <v>0</v>
      </c>
      <c r="X1026" s="46">
        <v>0</v>
      </c>
      <c r="Y1026" s="46">
        <v>0</v>
      </c>
      <c r="Z1026" s="10">
        <f t="shared" si="208"/>
        <v>0</v>
      </c>
      <c r="AO1026" s="6" t="s">
        <v>2248</v>
      </c>
      <c r="AP1026" s="35">
        <v>51</v>
      </c>
      <c r="AQ1026" s="35">
        <v>46</v>
      </c>
      <c r="AR1026" s="35">
        <v>37</v>
      </c>
      <c r="AS1026" s="35">
        <v>28</v>
      </c>
      <c r="AT1026" s="35">
        <v>23</v>
      </c>
      <c r="AU1026" s="35">
        <v>12</v>
      </c>
      <c r="AV1026" s="35">
        <v>18</v>
      </c>
      <c r="AW1026" s="64">
        <v>8</v>
      </c>
      <c r="AX1026" s="64">
        <v>10</v>
      </c>
      <c r="AY1026" s="35">
        <v>4</v>
      </c>
      <c r="AZ1026" s="35">
        <v>1</v>
      </c>
      <c r="BA1026" s="35">
        <v>5</v>
      </c>
      <c r="BB1026" s="35">
        <v>3</v>
      </c>
      <c r="BC1026" s="35">
        <v>0</v>
      </c>
      <c r="BD1026" s="35">
        <v>0</v>
      </c>
      <c r="BE1026" s="35">
        <v>2</v>
      </c>
      <c r="BF1026" s="35">
        <v>0</v>
      </c>
      <c r="BG1026" s="35">
        <v>0</v>
      </c>
      <c r="BH1026" s="35">
        <v>0</v>
      </c>
      <c r="BI1026" s="35">
        <v>4</v>
      </c>
      <c r="BJ1026" s="35">
        <v>1</v>
      </c>
      <c r="BK1026" s="35">
        <v>1</v>
      </c>
      <c r="BL1026" s="35">
        <v>0</v>
      </c>
      <c r="BM1026" s="35">
        <v>0</v>
      </c>
      <c r="BN1026" s="35">
        <v>0</v>
      </c>
      <c r="BO1026" s="35">
        <v>0</v>
      </c>
      <c r="BP1026" s="35">
        <v>0</v>
      </c>
      <c r="BQ1026" s="8">
        <v>0</v>
      </c>
      <c r="BR1026" s="8">
        <v>0</v>
      </c>
      <c r="BS1026" s="8">
        <v>0</v>
      </c>
      <c r="BT1026" s="8">
        <v>0</v>
      </c>
      <c r="BU1026" s="8">
        <v>0</v>
      </c>
      <c r="BV1026" s="8">
        <v>0</v>
      </c>
      <c r="BW1026" s="6" t="s">
        <v>2248</v>
      </c>
    </row>
    <row r="1027" spans="1:76" ht="39.75" customHeight="1" x14ac:dyDescent="0.25">
      <c r="I1027" s="106" t="s">
        <v>2294</v>
      </c>
      <c r="S1027" s="47" t="s">
        <v>1591</v>
      </c>
      <c r="T1027" s="48">
        <v>1</v>
      </c>
      <c r="U1027" s="48">
        <v>0</v>
      </c>
      <c r="V1027" s="48">
        <v>0</v>
      </c>
      <c r="W1027" s="48">
        <v>2</v>
      </c>
      <c r="X1027" s="48">
        <v>0</v>
      </c>
      <c r="Y1027" s="48">
        <v>0</v>
      </c>
      <c r="Z1027" s="47">
        <f t="shared" si="208"/>
        <v>3</v>
      </c>
      <c r="AO1027" s="6" t="s">
        <v>2326</v>
      </c>
      <c r="AP1027" s="104">
        <v>713</v>
      </c>
      <c r="AQ1027" s="35">
        <v>352</v>
      </c>
      <c r="AR1027" s="35">
        <v>266</v>
      </c>
      <c r="AS1027" s="35">
        <v>249</v>
      </c>
      <c r="AT1027" s="35">
        <v>156</v>
      </c>
      <c r="AU1027" s="35">
        <v>84</v>
      </c>
      <c r="AV1027" s="35">
        <v>62</v>
      </c>
      <c r="AW1027" s="64">
        <v>82</v>
      </c>
      <c r="AX1027" s="64">
        <v>42</v>
      </c>
      <c r="AY1027" s="35">
        <v>52</v>
      </c>
      <c r="AZ1027" s="35">
        <v>37</v>
      </c>
      <c r="BA1027" s="35">
        <v>17</v>
      </c>
      <c r="BB1027" s="35">
        <v>19</v>
      </c>
      <c r="BC1027" s="35">
        <v>37</v>
      </c>
      <c r="BD1027" s="35">
        <v>13</v>
      </c>
      <c r="BE1027" s="35">
        <v>19</v>
      </c>
      <c r="BF1027" s="35">
        <v>16</v>
      </c>
      <c r="BG1027" s="8">
        <v>11</v>
      </c>
      <c r="BH1027" s="35">
        <v>3</v>
      </c>
      <c r="BI1027" s="35">
        <v>6</v>
      </c>
      <c r="BJ1027" s="35">
        <v>2</v>
      </c>
      <c r="BK1027" s="35">
        <v>3</v>
      </c>
      <c r="BL1027" s="35">
        <v>5</v>
      </c>
      <c r="BM1027" s="66">
        <v>3</v>
      </c>
      <c r="BN1027" s="35">
        <v>0</v>
      </c>
      <c r="BO1027" s="35">
        <v>0</v>
      </c>
      <c r="BP1027" s="35">
        <v>0</v>
      </c>
      <c r="BQ1027" s="8">
        <v>1</v>
      </c>
      <c r="BR1027" s="8">
        <v>2</v>
      </c>
      <c r="BS1027" s="8">
        <v>1</v>
      </c>
      <c r="BT1027" s="8">
        <v>1</v>
      </c>
      <c r="BU1027" s="6">
        <v>1</v>
      </c>
      <c r="BV1027" s="19" t="s">
        <v>2251</v>
      </c>
      <c r="BW1027" s="6" t="s">
        <v>2326</v>
      </c>
      <c r="BX1027" s="6" t="s">
        <v>2257</v>
      </c>
    </row>
    <row r="1028" spans="1:76" x14ac:dyDescent="0.25">
      <c r="S1028" s="40" t="s">
        <v>1592</v>
      </c>
      <c r="T1028" s="49">
        <v>0</v>
      </c>
      <c r="U1028" s="49">
        <v>3</v>
      </c>
      <c r="V1028" s="49">
        <v>0</v>
      </c>
      <c r="W1028" s="49">
        <v>7</v>
      </c>
      <c r="X1028" s="49">
        <v>0</v>
      </c>
      <c r="Y1028" s="49">
        <v>0</v>
      </c>
      <c r="Z1028" s="10">
        <f t="shared" si="208"/>
        <v>10</v>
      </c>
      <c r="AO1028" s="6" t="s">
        <v>2327</v>
      </c>
      <c r="AP1028" s="35">
        <v>1</v>
      </c>
      <c r="AQ1028" s="35">
        <v>28</v>
      </c>
      <c r="AR1028" s="35">
        <v>72</v>
      </c>
      <c r="AS1028" s="35">
        <v>273</v>
      </c>
      <c r="AT1028" s="104">
        <v>355</v>
      </c>
      <c r="AU1028" s="35">
        <v>161</v>
      </c>
      <c r="AV1028" s="35">
        <v>145</v>
      </c>
      <c r="AW1028" s="64">
        <v>92</v>
      </c>
      <c r="AX1028" s="64">
        <v>72</v>
      </c>
      <c r="AY1028" s="35">
        <v>60</v>
      </c>
      <c r="AZ1028" s="35">
        <v>43</v>
      </c>
      <c r="BA1028" s="35">
        <v>40</v>
      </c>
      <c r="BB1028" s="35">
        <v>31</v>
      </c>
      <c r="BC1028" s="35">
        <v>39</v>
      </c>
      <c r="BD1028" s="35">
        <v>28</v>
      </c>
      <c r="BE1028" s="35">
        <v>32</v>
      </c>
      <c r="BF1028" s="35">
        <v>17</v>
      </c>
      <c r="BG1028" s="8">
        <v>29</v>
      </c>
      <c r="BH1028" s="35">
        <v>10</v>
      </c>
      <c r="BI1028" s="35">
        <v>15</v>
      </c>
      <c r="BJ1028" s="35">
        <v>6</v>
      </c>
      <c r="BK1028" s="35">
        <v>14</v>
      </c>
      <c r="BL1028" s="35">
        <v>7</v>
      </c>
      <c r="BM1028" s="66">
        <v>4</v>
      </c>
      <c r="BN1028" s="35">
        <v>1</v>
      </c>
      <c r="BO1028" s="35">
        <v>0</v>
      </c>
      <c r="BP1028" s="35">
        <v>0</v>
      </c>
      <c r="BQ1028" s="8">
        <v>5</v>
      </c>
      <c r="BR1028" s="8">
        <v>1</v>
      </c>
      <c r="BS1028" s="8">
        <v>1</v>
      </c>
      <c r="BT1028" s="8">
        <v>2</v>
      </c>
      <c r="BU1028" s="6">
        <v>3</v>
      </c>
      <c r="BV1028" s="19" t="s">
        <v>19</v>
      </c>
      <c r="BW1028" s="6" t="s">
        <v>2327</v>
      </c>
      <c r="BX1028" s="6" t="s">
        <v>2257</v>
      </c>
    </row>
    <row r="1029" spans="1:76" x14ac:dyDescent="0.25">
      <c r="S1029" s="10" t="s">
        <v>1593</v>
      </c>
      <c r="T1029" s="50">
        <v>21</v>
      </c>
      <c r="U1029" s="50">
        <v>47</v>
      </c>
      <c r="V1029" s="50">
        <v>0</v>
      </c>
      <c r="W1029" s="50">
        <v>92</v>
      </c>
      <c r="X1029" s="50">
        <v>0</v>
      </c>
      <c r="Y1029" s="50">
        <v>5</v>
      </c>
      <c r="Z1029" s="10">
        <f t="shared" si="208"/>
        <v>165</v>
      </c>
      <c r="AO1029" s="6" t="s">
        <v>2328</v>
      </c>
      <c r="AP1029" s="35">
        <v>0</v>
      </c>
      <c r="AQ1029" s="35">
        <v>0</v>
      </c>
      <c r="AR1029" s="35">
        <v>0</v>
      </c>
      <c r="AS1029" s="35">
        <v>0</v>
      </c>
      <c r="AT1029" s="35">
        <v>2</v>
      </c>
      <c r="AU1029" s="35">
        <v>15</v>
      </c>
      <c r="AV1029" s="35">
        <v>39</v>
      </c>
      <c r="AW1029" s="64">
        <v>174</v>
      </c>
      <c r="AX1029" s="64">
        <v>257</v>
      </c>
      <c r="AY1029" s="104">
        <v>409</v>
      </c>
      <c r="AZ1029" s="35">
        <v>233</v>
      </c>
      <c r="BA1029" s="35">
        <v>203</v>
      </c>
      <c r="BB1029" s="35">
        <v>114</v>
      </c>
      <c r="BC1029" s="35">
        <v>154</v>
      </c>
      <c r="BD1029" s="35">
        <v>112</v>
      </c>
      <c r="BE1029" s="35">
        <v>124</v>
      </c>
      <c r="BF1029" s="35">
        <v>60</v>
      </c>
      <c r="BG1029" s="8">
        <v>87</v>
      </c>
      <c r="BH1029" s="35">
        <v>39</v>
      </c>
      <c r="BI1029" s="35">
        <v>57</v>
      </c>
      <c r="BJ1029" s="35">
        <v>29</v>
      </c>
      <c r="BK1029" s="35">
        <v>50</v>
      </c>
      <c r="BL1029" s="35">
        <v>34</v>
      </c>
      <c r="BM1029" s="35">
        <v>35</v>
      </c>
      <c r="BN1029" s="35">
        <v>18</v>
      </c>
      <c r="BO1029" s="35">
        <v>21</v>
      </c>
      <c r="BP1029" s="35">
        <v>18</v>
      </c>
      <c r="BQ1029" s="8">
        <v>25</v>
      </c>
      <c r="BR1029" s="105">
        <v>6</v>
      </c>
      <c r="BS1029" s="8">
        <v>3</v>
      </c>
      <c r="BT1029" s="8">
        <v>5</v>
      </c>
      <c r="BU1029" s="6">
        <v>6</v>
      </c>
      <c r="BV1029" s="19" t="s">
        <v>2251</v>
      </c>
      <c r="BW1029" s="6" t="s">
        <v>2328</v>
      </c>
      <c r="BX1029" s="6" t="s">
        <v>2228</v>
      </c>
    </row>
    <row r="1030" spans="1:76" x14ac:dyDescent="0.25">
      <c r="T1030" s="6">
        <f>SUM(T1023:T1029)</f>
        <v>22</v>
      </c>
      <c r="U1030" s="6">
        <f t="shared" ref="U1030:Y1030" si="210">SUM(U1023:U1029)</f>
        <v>50</v>
      </c>
      <c r="V1030" s="6">
        <f t="shared" si="210"/>
        <v>0</v>
      </c>
      <c r="W1030" s="6">
        <f t="shared" si="210"/>
        <v>101</v>
      </c>
      <c r="X1030" s="6">
        <f t="shared" si="210"/>
        <v>0</v>
      </c>
      <c r="Y1030" s="6">
        <f t="shared" si="210"/>
        <v>5</v>
      </c>
      <c r="Z1030" s="10">
        <f t="shared" si="208"/>
        <v>178</v>
      </c>
      <c r="BR1030" s="6"/>
      <c r="BV1030" s="6"/>
    </row>
    <row r="1031" spans="1:76" ht="14.4" x14ac:dyDescent="0.3">
      <c r="F1031" s="110"/>
      <c r="G1031" s="1"/>
      <c r="H1031" s="1"/>
      <c r="K1031" s="110"/>
      <c r="L1031" s="112"/>
      <c r="AS1031" s="6" t="s">
        <v>1579</v>
      </c>
      <c r="AX1031" s="6" t="s">
        <v>1581</v>
      </c>
      <c r="BD1031" s="6" t="s">
        <v>1580</v>
      </c>
      <c r="BL1031" s="6" t="s">
        <v>1582</v>
      </c>
      <c r="BQ1031" s="6" t="s">
        <v>1583</v>
      </c>
      <c r="BR1031" s="6"/>
      <c r="BV1031" s="6"/>
    </row>
    <row r="1032" spans="1:76" ht="22.8" x14ac:dyDescent="0.3">
      <c r="F1032" s="110"/>
      <c r="G1032" s="1"/>
      <c r="H1032" s="1"/>
      <c r="K1032" s="110"/>
      <c r="L1032" s="112"/>
      <c r="S1032" s="10" t="s">
        <v>2161</v>
      </c>
      <c r="T1032" s="10" t="s">
        <v>70</v>
      </c>
      <c r="U1032" s="10" t="s">
        <v>85</v>
      </c>
      <c r="V1032" s="10" t="s">
        <v>73</v>
      </c>
      <c r="W1032" s="10" t="s">
        <v>79</v>
      </c>
      <c r="X1032" s="10" t="s">
        <v>82</v>
      </c>
      <c r="Y1032" s="10" t="s">
        <v>1577</v>
      </c>
      <c r="Z1032" s="10" t="s">
        <v>2162</v>
      </c>
      <c r="AO1032" s="6" t="s">
        <v>5</v>
      </c>
      <c r="AP1032" s="6" t="s">
        <v>2208</v>
      </c>
      <c r="AQ1032" s="6" t="s">
        <v>2312</v>
      </c>
      <c r="AR1032" s="6" t="s">
        <v>2313</v>
      </c>
      <c r="AS1032" s="6" t="s">
        <v>2211</v>
      </c>
      <c r="AT1032" s="6" t="s">
        <v>2206</v>
      </c>
      <c r="AU1032" s="6" t="s">
        <v>2314</v>
      </c>
      <c r="AV1032" s="6" t="s">
        <v>2315</v>
      </c>
      <c r="AW1032" s="55" t="s">
        <v>2316</v>
      </c>
      <c r="AX1032" s="55" t="s">
        <v>2214</v>
      </c>
      <c r="AY1032" s="6" t="s">
        <v>2215</v>
      </c>
      <c r="AZ1032" s="6" t="s">
        <v>2210</v>
      </c>
      <c r="BA1032" s="6" t="s">
        <v>2317</v>
      </c>
      <c r="BB1032" s="6" t="s">
        <v>2318</v>
      </c>
      <c r="BC1032" s="6" t="s">
        <v>2319</v>
      </c>
      <c r="BD1032" s="6" t="s">
        <v>2213</v>
      </c>
      <c r="BE1032" s="6" t="s">
        <v>2255</v>
      </c>
      <c r="BF1032" s="6" t="s">
        <v>2219</v>
      </c>
      <c r="BG1032" s="6" t="s">
        <v>2320</v>
      </c>
      <c r="BH1032" s="6" t="s">
        <v>2321</v>
      </c>
      <c r="BI1032" s="6" t="s">
        <v>2218</v>
      </c>
      <c r="BJ1032" s="6" t="s">
        <v>2322</v>
      </c>
      <c r="BK1032" s="6" t="s">
        <v>2323</v>
      </c>
      <c r="BL1032" s="6" t="s">
        <v>2330</v>
      </c>
      <c r="BM1032" s="6" t="s">
        <v>2257</v>
      </c>
      <c r="BN1032" s="6" t="s">
        <v>2224</v>
      </c>
      <c r="BO1032" s="6" t="s">
        <v>2324</v>
      </c>
      <c r="BP1032" s="6" t="s">
        <v>2222</v>
      </c>
      <c r="BQ1032" s="6" t="s">
        <v>2227</v>
      </c>
      <c r="BR1032" s="6" t="s">
        <v>2228</v>
      </c>
      <c r="BS1032" s="6" t="s">
        <v>2259</v>
      </c>
      <c r="BT1032" s="6" t="s">
        <v>2226</v>
      </c>
      <c r="BU1032" s="6" t="s">
        <v>2325</v>
      </c>
      <c r="BV1032" s="6" t="s">
        <v>2232</v>
      </c>
    </row>
    <row r="1033" spans="1:76" ht="14.4" x14ac:dyDescent="0.3">
      <c r="F1033" s="110"/>
      <c r="G1033" s="1"/>
      <c r="H1033" s="1"/>
      <c r="K1033" s="110"/>
      <c r="L1033" s="112"/>
      <c r="S1033" s="10" t="s">
        <v>1587</v>
      </c>
      <c r="T1033" s="15">
        <v>0</v>
      </c>
      <c r="U1033" s="15">
        <v>0</v>
      </c>
      <c r="V1033" s="15">
        <v>0</v>
      </c>
      <c r="W1033" s="15">
        <v>0</v>
      </c>
      <c r="X1033" s="15">
        <v>0</v>
      </c>
      <c r="Y1033" s="15">
        <v>0</v>
      </c>
      <c r="Z1033" s="10">
        <f>SUM(T1033:W1033)+Y1033</f>
        <v>0</v>
      </c>
      <c r="AA1033" s="10" t="s">
        <v>1587</v>
      </c>
      <c r="AO1033" s="10" t="s">
        <v>2254</v>
      </c>
      <c r="AP1033" s="69">
        <v>0</v>
      </c>
      <c r="AQ1033" s="69">
        <v>0</v>
      </c>
      <c r="AR1033" s="69">
        <v>0</v>
      </c>
      <c r="AS1033" s="69">
        <v>0</v>
      </c>
      <c r="AT1033" s="69">
        <v>0</v>
      </c>
      <c r="AU1033" s="69">
        <v>0</v>
      </c>
      <c r="AV1033" s="69">
        <v>0</v>
      </c>
      <c r="AW1033" s="69">
        <v>0</v>
      </c>
      <c r="AX1033" s="69">
        <v>0</v>
      </c>
      <c r="AY1033" s="69">
        <v>1</v>
      </c>
      <c r="AZ1033" s="69">
        <v>7</v>
      </c>
      <c r="BA1033" s="69">
        <v>40</v>
      </c>
      <c r="BB1033" s="69">
        <v>42</v>
      </c>
      <c r="BC1033" s="69">
        <v>161</v>
      </c>
      <c r="BD1033" s="69">
        <v>182</v>
      </c>
      <c r="BE1033" s="71">
        <v>349</v>
      </c>
      <c r="BF1033" s="69">
        <v>202</v>
      </c>
      <c r="BG1033" s="15">
        <v>211</v>
      </c>
      <c r="BH1033" s="69">
        <v>120</v>
      </c>
      <c r="BI1033" s="69">
        <v>162</v>
      </c>
      <c r="BJ1033" s="69">
        <v>71</v>
      </c>
      <c r="BK1033" s="69">
        <v>109</v>
      </c>
      <c r="BL1033" s="69">
        <v>69</v>
      </c>
      <c r="BM1033" s="69">
        <v>64</v>
      </c>
      <c r="BN1033" s="69">
        <v>30</v>
      </c>
      <c r="BO1033" s="69">
        <v>38</v>
      </c>
      <c r="BP1033" s="69">
        <v>21</v>
      </c>
      <c r="BQ1033" s="15">
        <v>59</v>
      </c>
      <c r="BR1033" s="15">
        <v>18</v>
      </c>
      <c r="BS1033" s="15">
        <v>8</v>
      </c>
      <c r="BT1033" s="15">
        <v>7</v>
      </c>
      <c r="BU1033" s="15">
        <v>6</v>
      </c>
      <c r="BV1033" s="15">
        <v>3</v>
      </c>
      <c r="BW1033" s="10" t="s">
        <v>2254</v>
      </c>
    </row>
    <row r="1034" spans="1:76" ht="14.4" x14ac:dyDescent="0.3">
      <c r="F1034" s="110"/>
      <c r="G1034" s="1"/>
      <c r="H1034" s="1"/>
      <c r="K1034" s="110"/>
      <c r="L1034" s="112"/>
      <c r="S1034" s="40" t="s">
        <v>1588</v>
      </c>
      <c r="T1034" s="41">
        <v>5</v>
      </c>
      <c r="U1034" s="41">
        <v>0</v>
      </c>
      <c r="V1034" s="41">
        <v>0</v>
      </c>
      <c r="W1034" s="41">
        <v>0</v>
      </c>
      <c r="X1034" s="41">
        <v>0</v>
      </c>
      <c r="Y1034" s="41">
        <v>0</v>
      </c>
      <c r="Z1034" s="10">
        <f t="shared" ref="Z1034:Z1040" si="211">SUM(T1034:W1034)+Y1034</f>
        <v>5</v>
      </c>
      <c r="AA1034" s="40" t="s">
        <v>1588</v>
      </c>
      <c r="AO1034" s="107" t="s">
        <v>2217</v>
      </c>
      <c r="AP1034" s="81">
        <v>0</v>
      </c>
      <c r="AQ1034" s="81">
        <v>0</v>
      </c>
      <c r="AR1034" s="81">
        <v>0</v>
      </c>
      <c r="AS1034" s="81">
        <v>0</v>
      </c>
      <c r="AT1034" s="81">
        <v>0</v>
      </c>
      <c r="AU1034" s="81">
        <v>0</v>
      </c>
      <c r="AV1034" s="81">
        <v>0</v>
      </c>
      <c r="AW1034" s="81">
        <v>0</v>
      </c>
      <c r="AX1034" s="81">
        <v>0</v>
      </c>
      <c r="AY1034" s="81">
        <v>0</v>
      </c>
      <c r="AZ1034" s="81">
        <v>0</v>
      </c>
      <c r="BA1034" s="81">
        <v>13</v>
      </c>
      <c r="BB1034" s="81">
        <v>33</v>
      </c>
      <c r="BC1034" s="81">
        <v>51</v>
      </c>
      <c r="BD1034" s="81">
        <v>28</v>
      </c>
      <c r="BE1034" s="81">
        <v>181</v>
      </c>
      <c r="BF1034" s="81">
        <v>177</v>
      </c>
      <c r="BG1034" s="44">
        <v>386</v>
      </c>
      <c r="BH1034" s="44">
        <v>395</v>
      </c>
      <c r="BI1034" s="71">
        <v>522</v>
      </c>
      <c r="BJ1034" s="81">
        <v>271</v>
      </c>
      <c r="BK1034" s="78">
        <v>333</v>
      </c>
      <c r="BL1034" s="77">
        <v>316</v>
      </c>
      <c r="BM1034" s="77">
        <v>325</v>
      </c>
      <c r="BN1034" s="77">
        <v>83</v>
      </c>
      <c r="BO1034" s="77">
        <v>73</v>
      </c>
      <c r="BP1034" s="77">
        <v>14</v>
      </c>
      <c r="BQ1034" s="82">
        <v>43</v>
      </c>
      <c r="BR1034" s="78">
        <v>23</v>
      </c>
      <c r="BS1034" s="78">
        <v>17</v>
      </c>
      <c r="BT1034" s="78">
        <v>4</v>
      </c>
      <c r="BU1034" s="78">
        <v>0</v>
      </c>
      <c r="BV1034" s="78">
        <v>0</v>
      </c>
      <c r="BW1034" s="80" t="s">
        <v>2217</v>
      </c>
    </row>
    <row r="1035" spans="1:76" ht="14.4" x14ac:dyDescent="0.3">
      <c r="F1035" s="110"/>
      <c r="G1035" s="1"/>
      <c r="H1035" s="1"/>
      <c r="K1035" s="110"/>
      <c r="L1035" s="112"/>
      <c r="S1035" s="10" t="s">
        <v>1589</v>
      </c>
      <c r="T1035" s="15">
        <v>0</v>
      </c>
      <c r="U1035" s="15">
        <v>0</v>
      </c>
      <c r="V1035" s="15">
        <v>0</v>
      </c>
      <c r="W1035" s="15">
        <v>0</v>
      </c>
      <c r="X1035" s="15">
        <v>0</v>
      </c>
      <c r="Y1035" s="15">
        <v>0</v>
      </c>
      <c r="Z1035" s="10">
        <f t="shared" si="211"/>
        <v>0</v>
      </c>
      <c r="AA1035" s="10" t="s">
        <v>1589</v>
      </c>
      <c r="AO1035" s="10" t="s">
        <v>2256</v>
      </c>
      <c r="AP1035" s="69">
        <v>0</v>
      </c>
      <c r="AQ1035" s="69">
        <v>0</v>
      </c>
      <c r="AR1035" s="69">
        <v>0</v>
      </c>
      <c r="AS1035" s="69">
        <v>0</v>
      </c>
      <c r="AT1035" s="69">
        <v>0</v>
      </c>
      <c r="AU1035" s="69">
        <v>0</v>
      </c>
      <c r="AV1035" s="69">
        <v>0</v>
      </c>
      <c r="AW1035" s="69">
        <v>0</v>
      </c>
      <c r="AX1035" s="69">
        <v>0</v>
      </c>
      <c r="AY1035" s="69">
        <v>0</v>
      </c>
      <c r="AZ1035" s="69">
        <v>0</v>
      </c>
      <c r="BA1035" s="69">
        <v>0</v>
      </c>
      <c r="BB1035" s="69">
        <v>0</v>
      </c>
      <c r="BC1035" s="69">
        <v>0</v>
      </c>
      <c r="BD1035" s="69">
        <v>0</v>
      </c>
      <c r="BE1035" s="69">
        <v>0</v>
      </c>
      <c r="BF1035" s="69">
        <v>0</v>
      </c>
      <c r="BG1035" s="15">
        <v>61</v>
      </c>
      <c r="BH1035" s="69">
        <v>57</v>
      </c>
      <c r="BI1035" s="69">
        <v>152</v>
      </c>
      <c r="BJ1035" s="69">
        <v>72</v>
      </c>
      <c r="BK1035" s="69">
        <v>204</v>
      </c>
      <c r="BL1035" s="69">
        <v>229</v>
      </c>
      <c r="BM1035" s="71">
        <v>320</v>
      </c>
      <c r="BN1035" s="69">
        <v>186</v>
      </c>
      <c r="BO1035" s="69">
        <v>291</v>
      </c>
      <c r="BP1035" s="69">
        <v>114</v>
      </c>
      <c r="BQ1035" s="15">
        <v>126</v>
      </c>
      <c r="BR1035" s="15">
        <v>56</v>
      </c>
      <c r="BS1035" s="15">
        <v>57</v>
      </c>
      <c r="BT1035" s="15">
        <v>34</v>
      </c>
      <c r="BU1035" s="15">
        <v>40</v>
      </c>
      <c r="BV1035" s="15">
        <v>25</v>
      </c>
      <c r="BW1035" s="10" t="s">
        <v>2256</v>
      </c>
    </row>
    <row r="1036" spans="1:76" ht="14.4" x14ac:dyDescent="0.3">
      <c r="K1036" s="110"/>
      <c r="L1036" s="112"/>
      <c r="S1036" s="40" t="s">
        <v>1590</v>
      </c>
      <c r="T1036" s="41">
        <v>1</v>
      </c>
      <c r="U1036" s="41">
        <v>0</v>
      </c>
      <c r="V1036" s="41">
        <v>0</v>
      </c>
      <c r="W1036" s="41">
        <v>2</v>
      </c>
      <c r="X1036" s="41">
        <v>0</v>
      </c>
      <c r="Y1036" s="41">
        <v>0</v>
      </c>
      <c r="Z1036" s="10">
        <f t="shared" si="211"/>
        <v>3</v>
      </c>
      <c r="AA1036" s="40" t="s">
        <v>1590</v>
      </c>
      <c r="AO1036" s="107" t="s">
        <v>2221</v>
      </c>
      <c r="AP1036" s="81">
        <v>0</v>
      </c>
      <c r="AQ1036" s="81">
        <v>0</v>
      </c>
      <c r="AR1036" s="81">
        <v>0</v>
      </c>
      <c r="AS1036" s="81">
        <v>0</v>
      </c>
      <c r="AT1036" s="81">
        <v>0</v>
      </c>
      <c r="AU1036" s="81">
        <v>0</v>
      </c>
      <c r="AV1036" s="81">
        <v>0</v>
      </c>
      <c r="AW1036" s="81">
        <v>0</v>
      </c>
      <c r="AX1036" s="81">
        <v>0</v>
      </c>
      <c r="AY1036" s="81">
        <v>0</v>
      </c>
      <c r="AZ1036" s="81">
        <v>0</v>
      </c>
      <c r="BA1036" s="81">
        <v>0</v>
      </c>
      <c r="BB1036" s="81">
        <v>0</v>
      </c>
      <c r="BC1036" s="81">
        <v>0</v>
      </c>
      <c r="BD1036" s="81">
        <v>0</v>
      </c>
      <c r="BE1036" s="81">
        <v>0</v>
      </c>
      <c r="BF1036" s="81">
        <v>0</v>
      </c>
      <c r="BG1036" s="44">
        <v>0</v>
      </c>
      <c r="BH1036" s="44">
        <v>0</v>
      </c>
      <c r="BI1036" s="81">
        <v>76</v>
      </c>
      <c r="BJ1036" s="81">
        <v>315</v>
      </c>
      <c r="BK1036" s="78">
        <v>456</v>
      </c>
      <c r="BL1036" s="77">
        <v>337</v>
      </c>
      <c r="BM1036" s="77">
        <v>386</v>
      </c>
      <c r="BN1036" s="77">
        <v>515</v>
      </c>
      <c r="BO1036" s="77">
        <v>623</v>
      </c>
      <c r="BP1036" s="71">
        <v>676</v>
      </c>
      <c r="BQ1036" s="44">
        <v>642</v>
      </c>
      <c r="BR1036" s="41">
        <v>484</v>
      </c>
      <c r="BS1036" s="41">
        <v>335</v>
      </c>
      <c r="BT1036" s="41">
        <v>282</v>
      </c>
      <c r="BU1036" s="41">
        <v>34</v>
      </c>
      <c r="BV1036" s="41">
        <v>24</v>
      </c>
      <c r="BW1036" s="107" t="s">
        <v>2221</v>
      </c>
    </row>
    <row r="1037" spans="1:76" ht="14.4" x14ac:dyDescent="0.3">
      <c r="K1037" s="110"/>
      <c r="L1037" s="112"/>
      <c r="S1037" s="10" t="s">
        <v>1591</v>
      </c>
      <c r="T1037" s="15">
        <v>13</v>
      </c>
      <c r="U1037" s="15">
        <v>3</v>
      </c>
      <c r="V1037" s="15">
        <v>0</v>
      </c>
      <c r="W1037" s="15">
        <v>9</v>
      </c>
      <c r="X1037" s="15">
        <v>24</v>
      </c>
      <c r="Y1037" s="15">
        <v>0</v>
      </c>
      <c r="Z1037" s="10">
        <f t="shared" si="211"/>
        <v>25</v>
      </c>
      <c r="AA1037" s="10" t="s">
        <v>1591</v>
      </c>
      <c r="AO1037" s="10" t="s">
        <v>2258</v>
      </c>
      <c r="AP1037" s="69">
        <v>0</v>
      </c>
      <c r="AQ1037" s="69">
        <v>0</v>
      </c>
      <c r="AR1037" s="69">
        <v>0</v>
      </c>
      <c r="AS1037" s="69">
        <v>0</v>
      </c>
      <c r="AT1037" s="69">
        <v>0</v>
      </c>
      <c r="AU1037" s="69">
        <v>0</v>
      </c>
      <c r="AV1037" s="69">
        <v>0</v>
      </c>
      <c r="AW1037" s="69">
        <v>0</v>
      </c>
      <c r="AX1037" s="69">
        <v>0</v>
      </c>
      <c r="AY1037" s="69">
        <v>0</v>
      </c>
      <c r="AZ1037" s="69">
        <v>0</v>
      </c>
      <c r="BA1037" s="69">
        <v>0</v>
      </c>
      <c r="BB1037" s="69">
        <v>0</v>
      </c>
      <c r="BC1037" s="69">
        <v>0</v>
      </c>
      <c r="BD1037" s="69">
        <v>0</v>
      </c>
      <c r="BE1037" s="69">
        <v>0</v>
      </c>
      <c r="BF1037" s="69">
        <v>0</v>
      </c>
      <c r="BG1037" s="69">
        <v>0</v>
      </c>
      <c r="BH1037" s="69">
        <v>0</v>
      </c>
      <c r="BI1037" s="69">
        <v>0</v>
      </c>
      <c r="BJ1037" s="69">
        <v>0</v>
      </c>
      <c r="BK1037" s="69">
        <v>0</v>
      </c>
      <c r="BL1037" s="69">
        <v>0</v>
      </c>
      <c r="BM1037" s="69">
        <v>4</v>
      </c>
      <c r="BN1037" s="69">
        <v>1</v>
      </c>
      <c r="BO1037" s="69">
        <v>40</v>
      </c>
      <c r="BP1037" s="69">
        <v>50</v>
      </c>
      <c r="BQ1037" s="15">
        <v>364</v>
      </c>
      <c r="BR1037" s="15">
        <v>319</v>
      </c>
      <c r="BS1037" s="83">
        <v>559</v>
      </c>
      <c r="BT1037" s="15">
        <v>390</v>
      </c>
      <c r="BU1037" s="15">
        <v>319</v>
      </c>
      <c r="BV1037" s="15">
        <v>190</v>
      </c>
      <c r="BW1037" s="10" t="s">
        <v>2258</v>
      </c>
    </row>
    <row r="1038" spans="1:76" ht="14.4" x14ac:dyDescent="0.3">
      <c r="K1038" s="110"/>
      <c r="L1038" s="112"/>
      <c r="S1038" s="40" t="s">
        <v>1592</v>
      </c>
      <c r="T1038" s="41">
        <v>23</v>
      </c>
      <c r="U1038" s="41">
        <v>50</v>
      </c>
      <c r="V1038" s="41">
        <v>0</v>
      </c>
      <c r="W1038" s="41">
        <v>108</v>
      </c>
      <c r="X1038" s="41">
        <v>341</v>
      </c>
      <c r="Y1038" s="41">
        <v>9</v>
      </c>
      <c r="Z1038" s="10">
        <f t="shared" si="211"/>
        <v>190</v>
      </c>
      <c r="AA1038" s="40" t="s">
        <v>1592</v>
      </c>
      <c r="AO1038" s="107" t="s">
        <v>2225</v>
      </c>
      <c r="AP1038" s="81">
        <v>0</v>
      </c>
      <c r="AQ1038" s="81">
        <v>0</v>
      </c>
      <c r="AR1038" s="81">
        <v>0</v>
      </c>
      <c r="AS1038" s="81">
        <v>0</v>
      </c>
      <c r="AT1038" s="81">
        <v>0</v>
      </c>
      <c r="AU1038" s="81">
        <v>0</v>
      </c>
      <c r="AV1038" s="81">
        <v>0</v>
      </c>
      <c r="AW1038" s="81">
        <v>0</v>
      </c>
      <c r="AX1038" s="81">
        <v>0</v>
      </c>
      <c r="AY1038" s="81">
        <v>0</v>
      </c>
      <c r="AZ1038" s="81">
        <v>0</v>
      </c>
      <c r="BA1038" s="81">
        <v>0</v>
      </c>
      <c r="BB1038" s="81">
        <v>0</v>
      </c>
      <c r="BC1038" s="81">
        <v>0</v>
      </c>
      <c r="BD1038" s="81">
        <v>0</v>
      </c>
      <c r="BE1038" s="81">
        <v>0</v>
      </c>
      <c r="BF1038" s="81">
        <v>0</v>
      </c>
      <c r="BG1038" s="44">
        <v>0</v>
      </c>
      <c r="BH1038" s="44">
        <v>0</v>
      </c>
      <c r="BI1038" s="44">
        <v>0</v>
      </c>
      <c r="BJ1038" s="44">
        <v>0</v>
      </c>
      <c r="BK1038" s="44">
        <v>0</v>
      </c>
      <c r="BL1038" s="44">
        <v>0</v>
      </c>
      <c r="BM1038" s="44">
        <v>0</v>
      </c>
      <c r="BN1038" s="44">
        <v>0</v>
      </c>
      <c r="BO1038" s="44">
        <v>0</v>
      </c>
      <c r="BP1038" s="44">
        <v>1</v>
      </c>
      <c r="BQ1038" s="44">
        <v>17</v>
      </c>
      <c r="BR1038" s="41">
        <v>191</v>
      </c>
      <c r="BS1038" s="41">
        <v>358</v>
      </c>
      <c r="BT1038" s="17">
        <v>504</v>
      </c>
      <c r="BU1038" s="41">
        <v>472</v>
      </c>
      <c r="BV1038" s="41">
        <v>341</v>
      </c>
      <c r="BW1038" s="107" t="s">
        <v>2225</v>
      </c>
    </row>
    <row r="1039" spans="1:76" x14ac:dyDescent="0.25">
      <c r="S1039" s="10" t="s">
        <v>1593</v>
      </c>
      <c r="T1039" s="15">
        <v>40</v>
      </c>
      <c r="U1039" s="15">
        <v>96</v>
      </c>
      <c r="V1039" s="15">
        <v>46</v>
      </c>
      <c r="W1039" s="15">
        <v>97</v>
      </c>
      <c r="X1039" s="15">
        <v>415</v>
      </c>
      <c r="Y1039" s="15">
        <v>15</v>
      </c>
      <c r="Z1039" s="10">
        <f t="shared" si="211"/>
        <v>294</v>
      </c>
      <c r="AA1039" s="10" t="s">
        <v>1593</v>
      </c>
      <c r="AO1039" s="10" t="s">
        <v>2260</v>
      </c>
      <c r="AP1039" s="69">
        <v>0</v>
      </c>
      <c r="AQ1039" s="69">
        <v>0</v>
      </c>
      <c r="AR1039" s="69">
        <v>0</v>
      </c>
      <c r="AS1039" s="69">
        <v>0</v>
      </c>
      <c r="AT1039" s="69">
        <v>0</v>
      </c>
      <c r="AU1039" s="69">
        <v>0</v>
      </c>
      <c r="AV1039" s="69">
        <v>0</v>
      </c>
      <c r="AW1039" s="69">
        <v>0</v>
      </c>
      <c r="AX1039" s="69">
        <v>0</v>
      </c>
      <c r="AY1039" s="69">
        <v>0</v>
      </c>
      <c r="AZ1039" s="69">
        <v>0</v>
      </c>
      <c r="BA1039" s="69">
        <v>0</v>
      </c>
      <c r="BB1039" s="69">
        <v>0</v>
      </c>
      <c r="BC1039" s="69">
        <v>0</v>
      </c>
      <c r="BD1039" s="69">
        <v>0</v>
      </c>
      <c r="BE1039" s="69">
        <v>0</v>
      </c>
      <c r="BF1039" s="69">
        <v>0</v>
      </c>
      <c r="BG1039" s="69">
        <v>0</v>
      </c>
      <c r="BH1039" s="69">
        <v>0</v>
      </c>
      <c r="BI1039" s="69">
        <v>0</v>
      </c>
      <c r="BJ1039" s="69">
        <v>0</v>
      </c>
      <c r="BK1039" s="69">
        <v>0</v>
      </c>
      <c r="BL1039" s="69">
        <v>0</v>
      </c>
      <c r="BM1039" s="69">
        <v>0</v>
      </c>
      <c r="BN1039" s="69">
        <v>0</v>
      </c>
      <c r="BO1039" s="69">
        <v>0</v>
      </c>
      <c r="BP1039" s="69">
        <v>0</v>
      </c>
      <c r="BQ1039" s="15">
        <v>0</v>
      </c>
      <c r="BR1039" s="15">
        <v>0</v>
      </c>
      <c r="BS1039" s="15">
        <v>45</v>
      </c>
      <c r="BT1039" s="15">
        <v>113</v>
      </c>
      <c r="BU1039" s="15">
        <v>239</v>
      </c>
      <c r="BV1039" s="83">
        <v>294</v>
      </c>
      <c r="BW1039" s="10" t="s">
        <v>2260</v>
      </c>
    </row>
    <row r="1040" spans="1:76" x14ac:dyDescent="0.25">
      <c r="T1040" s="6">
        <f>SUM(T1033:T1039)</f>
        <v>82</v>
      </c>
      <c r="U1040" s="6">
        <f t="shared" ref="U1040:Y1040" si="212">SUM(U1033:U1039)</f>
        <v>149</v>
      </c>
      <c r="V1040" s="6">
        <f t="shared" si="212"/>
        <v>46</v>
      </c>
      <c r="W1040" s="6">
        <f t="shared" si="212"/>
        <v>216</v>
      </c>
      <c r="X1040" s="6">
        <f t="shared" si="212"/>
        <v>780</v>
      </c>
      <c r="Y1040" s="6">
        <f t="shared" si="212"/>
        <v>24</v>
      </c>
      <c r="Z1040" s="10">
        <f t="shared" si="211"/>
        <v>517</v>
      </c>
      <c r="AO1040" s="107" t="s">
        <v>2230</v>
      </c>
      <c r="AP1040" s="81">
        <v>0</v>
      </c>
      <c r="AQ1040" s="81">
        <v>0</v>
      </c>
      <c r="AR1040" s="81">
        <v>0</v>
      </c>
      <c r="AS1040" s="81">
        <v>0</v>
      </c>
      <c r="AT1040" s="81">
        <v>0</v>
      </c>
      <c r="AU1040" s="81">
        <v>0</v>
      </c>
      <c r="AV1040" s="81">
        <v>0</v>
      </c>
      <c r="AW1040" s="81">
        <v>0</v>
      </c>
      <c r="AX1040" s="81">
        <v>0</v>
      </c>
      <c r="AY1040" s="81">
        <v>0</v>
      </c>
      <c r="AZ1040" s="81">
        <v>0</v>
      </c>
      <c r="BA1040" s="81">
        <v>0</v>
      </c>
      <c r="BB1040" s="81">
        <v>0</v>
      </c>
      <c r="BC1040" s="81">
        <v>0</v>
      </c>
      <c r="BD1040" s="81">
        <v>0</v>
      </c>
      <c r="BE1040" s="81">
        <v>0</v>
      </c>
      <c r="BF1040" s="81">
        <v>0</v>
      </c>
      <c r="BG1040" s="44">
        <v>0</v>
      </c>
      <c r="BH1040" s="44">
        <v>0</v>
      </c>
      <c r="BI1040" s="44">
        <v>0</v>
      </c>
      <c r="BJ1040" s="44">
        <v>0</v>
      </c>
      <c r="BK1040" s="44">
        <v>0</v>
      </c>
      <c r="BL1040" s="44">
        <v>0</v>
      </c>
      <c r="BM1040" s="44">
        <v>0</v>
      </c>
      <c r="BN1040" s="44">
        <v>0</v>
      </c>
      <c r="BO1040" s="44">
        <v>0</v>
      </c>
      <c r="BP1040" s="44">
        <v>0</v>
      </c>
      <c r="BQ1040" s="44">
        <v>0</v>
      </c>
      <c r="BR1040" s="41">
        <v>0</v>
      </c>
      <c r="BS1040" s="41">
        <v>0</v>
      </c>
      <c r="BT1040" s="41">
        <v>6</v>
      </c>
      <c r="BU1040" s="41">
        <v>246</v>
      </c>
      <c r="BV1040" s="41">
        <v>415</v>
      </c>
      <c r="BW1040" s="107" t="s">
        <v>2230</v>
      </c>
    </row>
    <row r="1048" spans="1:74" ht="39.6" x14ac:dyDescent="0.25">
      <c r="A1048" s="27" t="s">
        <v>2325</v>
      </c>
      <c r="B1048" s="27" t="s">
        <v>1600</v>
      </c>
      <c r="C1048" s="27" t="s">
        <v>1576</v>
      </c>
      <c r="D1048" s="27" t="s">
        <v>2147</v>
      </c>
      <c r="E1048" s="27" t="s">
        <v>2148</v>
      </c>
      <c r="F1048" s="27" t="s">
        <v>2149</v>
      </c>
      <c r="G1048" s="27" t="s">
        <v>2150</v>
      </c>
      <c r="H1048" s="27" t="s">
        <v>2151</v>
      </c>
      <c r="I1048" s="27" t="s">
        <v>2152</v>
      </c>
      <c r="J1048" s="27" t="s">
        <v>2271</v>
      </c>
      <c r="K1048" s="29" t="s">
        <v>2153</v>
      </c>
      <c r="L1048" s="69" t="s">
        <v>2154</v>
      </c>
      <c r="M1048" s="12" t="s">
        <v>2332</v>
      </c>
      <c r="S1048" s="6" t="s">
        <v>2325</v>
      </c>
      <c r="AO1048" s="12" t="s">
        <v>2181</v>
      </c>
      <c r="AP1048" s="55" t="s">
        <v>2325</v>
      </c>
      <c r="AQ1048" s="12"/>
      <c r="AR1048" s="12"/>
      <c r="AS1048" s="12"/>
      <c r="BR1048" s="6"/>
    </row>
    <row r="1049" spans="1:74" x14ac:dyDescent="0.25">
      <c r="A1049" s="93" t="s">
        <v>1673</v>
      </c>
      <c r="B1049" s="93" t="s">
        <v>458</v>
      </c>
      <c r="C1049" s="50">
        <v>1</v>
      </c>
      <c r="D1049" s="45">
        <v>1</v>
      </c>
      <c r="E1049" s="45">
        <v>0</v>
      </c>
      <c r="F1049" s="45">
        <v>0</v>
      </c>
      <c r="G1049" s="45">
        <v>0</v>
      </c>
      <c r="H1049" s="45">
        <v>1</v>
      </c>
      <c r="I1049" s="45">
        <v>0</v>
      </c>
      <c r="J1049" s="45">
        <v>0</v>
      </c>
      <c r="K1049" s="45">
        <v>0</v>
      </c>
      <c r="L1049" s="92">
        <f t="shared" ref="L1049:L1070" si="213">SUM(E1049:K1049)</f>
        <v>1</v>
      </c>
      <c r="M1049" s="6">
        <v>1</v>
      </c>
      <c r="O1049" s="111"/>
      <c r="P1049" s="111"/>
      <c r="S1049" s="10" t="s">
        <v>2156</v>
      </c>
      <c r="T1049" s="10" t="s">
        <v>70</v>
      </c>
      <c r="U1049" s="10" t="s">
        <v>85</v>
      </c>
      <c r="V1049" s="10" t="s">
        <v>73</v>
      </c>
      <c r="W1049" s="10" t="s">
        <v>79</v>
      </c>
      <c r="X1049" s="10" t="s">
        <v>82</v>
      </c>
      <c r="Y1049" s="10" t="s">
        <v>1577</v>
      </c>
      <c r="Z1049" s="10" t="s">
        <v>1578</v>
      </c>
      <c r="AO1049" s="6" t="s">
        <v>2305</v>
      </c>
      <c r="AP1049" s="12"/>
      <c r="AQ1049" s="12"/>
      <c r="AR1049" s="12"/>
      <c r="AS1049" s="12"/>
      <c r="BR1049" s="6"/>
    </row>
    <row r="1050" spans="1:74" x14ac:dyDescent="0.25">
      <c r="A1050" s="97" t="s">
        <v>1674</v>
      </c>
      <c r="B1050" s="91" t="s">
        <v>1305</v>
      </c>
      <c r="C1050" s="49">
        <v>1</v>
      </c>
      <c r="D1050" s="46">
        <v>1</v>
      </c>
      <c r="E1050" s="46">
        <v>1</v>
      </c>
      <c r="F1050" s="46">
        <v>0</v>
      </c>
      <c r="G1050" s="46">
        <v>0</v>
      </c>
      <c r="H1050" s="46">
        <v>0</v>
      </c>
      <c r="I1050" s="46">
        <v>0</v>
      </c>
      <c r="J1050" s="46">
        <v>0</v>
      </c>
      <c r="K1050" s="46">
        <v>0</v>
      </c>
      <c r="L1050" s="108">
        <f t="shared" si="213"/>
        <v>1</v>
      </c>
      <c r="O1050" s="111"/>
      <c r="P1050" s="111"/>
      <c r="S1050" s="10" t="s">
        <v>1587</v>
      </c>
      <c r="T1050" s="15">
        <v>0</v>
      </c>
      <c r="U1050" s="15">
        <v>0</v>
      </c>
      <c r="V1050" s="15">
        <v>0</v>
      </c>
      <c r="W1050" s="15">
        <v>1</v>
      </c>
      <c r="X1050" s="15">
        <v>0</v>
      </c>
      <c r="Y1050" s="15">
        <v>0</v>
      </c>
      <c r="Z1050" s="10">
        <f>SUM(T1050:Y1050)</f>
        <v>1</v>
      </c>
      <c r="AO1050" s="6" t="s">
        <v>2307</v>
      </c>
      <c r="AP1050" s="12"/>
      <c r="AQ1050" s="12"/>
      <c r="AR1050" s="12"/>
      <c r="AS1050" s="12"/>
      <c r="BL1050" s="6" t="s">
        <v>2308</v>
      </c>
      <c r="BR1050" s="6"/>
    </row>
    <row r="1051" spans="1:74" x14ac:dyDescent="0.25">
      <c r="A1051" s="97" t="s">
        <v>1674</v>
      </c>
      <c r="B1051" s="91" t="s">
        <v>458</v>
      </c>
      <c r="C1051" s="49">
        <v>2</v>
      </c>
      <c r="D1051" s="46">
        <v>2</v>
      </c>
      <c r="E1051" s="46">
        <v>1</v>
      </c>
      <c r="F1051" s="46">
        <v>0</v>
      </c>
      <c r="G1051" s="46">
        <v>0</v>
      </c>
      <c r="H1051" s="46">
        <v>1</v>
      </c>
      <c r="I1051" s="46">
        <v>0</v>
      </c>
      <c r="J1051" s="46">
        <v>0</v>
      </c>
      <c r="K1051" s="46">
        <v>0</v>
      </c>
      <c r="L1051" s="108">
        <f t="shared" si="213"/>
        <v>2</v>
      </c>
      <c r="M1051" s="6">
        <v>3</v>
      </c>
      <c r="O1051" s="111"/>
      <c r="P1051" s="111"/>
      <c r="S1051" s="40" t="s">
        <v>1588</v>
      </c>
      <c r="T1051" s="41">
        <v>2</v>
      </c>
      <c r="U1051" s="41">
        <v>0</v>
      </c>
      <c r="V1051" s="41">
        <v>0</v>
      </c>
      <c r="W1051" s="41">
        <v>1</v>
      </c>
      <c r="X1051" s="41">
        <v>0</v>
      </c>
      <c r="Y1051" s="41">
        <v>0</v>
      </c>
      <c r="Z1051" s="10">
        <f t="shared" ref="Z1051:Z1057" si="214">SUM(T1051:Y1051)</f>
        <v>3</v>
      </c>
      <c r="AP1051" s="35">
        <v>2009</v>
      </c>
      <c r="AQ1051" s="35"/>
      <c r="AR1051" s="35"/>
      <c r="AS1051" s="35"/>
      <c r="AT1051" s="8">
        <v>2010</v>
      </c>
      <c r="AU1051" s="8"/>
      <c r="AV1051" s="8"/>
      <c r="AW1051" s="8"/>
      <c r="AX1051" s="8">
        <v>2011</v>
      </c>
      <c r="AY1051" s="8"/>
      <c r="AZ1051" s="8"/>
      <c r="BA1051" s="8"/>
      <c r="BB1051" s="8">
        <v>2012</v>
      </c>
      <c r="BC1051" s="8"/>
      <c r="BD1051" s="8"/>
      <c r="BE1051" s="8"/>
      <c r="BF1051" s="8">
        <v>2013</v>
      </c>
      <c r="BG1051" s="8"/>
      <c r="BH1051" s="8"/>
      <c r="BI1051" s="8"/>
      <c r="BJ1051" s="8">
        <v>2014</v>
      </c>
      <c r="BK1051" s="8"/>
      <c r="BL1051" s="8"/>
      <c r="BM1051" s="8"/>
      <c r="BN1051" s="8">
        <v>2015</v>
      </c>
      <c r="BO1051" s="8"/>
      <c r="BP1051" s="8"/>
      <c r="BQ1051" s="8"/>
      <c r="BR1051" s="8">
        <v>2016</v>
      </c>
      <c r="BS1051" s="8"/>
    </row>
    <row r="1052" spans="1:74" ht="22.8" x14ac:dyDescent="0.25">
      <c r="A1052" s="93" t="s">
        <v>314</v>
      </c>
      <c r="B1052" s="93" t="s">
        <v>654</v>
      </c>
      <c r="C1052" s="50">
        <v>1</v>
      </c>
      <c r="D1052" s="45">
        <v>1</v>
      </c>
      <c r="E1052" s="45">
        <v>0</v>
      </c>
      <c r="F1052" s="45">
        <v>0</v>
      </c>
      <c r="G1052" s="45">
        <v>0</v>
      </c>
      <c r="H1052" s="45">
        <v>1</v>
      </c>
      <c r="I1052" s="45">
        <v>0</v>
      </c>
      <c r="J1052" s="45">
        <v>0</v>
      </c>
      <c r="K1052" s="45">
        <v>0</v>
      </c>
      <c r="L1052" s="92">
        <f t="shared" si="213"/>
        <v>1</v>
      </c>
      <c r="O1052" s="111"/>
      <c r="P1052" s="111"/>
      <c r="S1052" s="10" t="s">
        <v>1589</v>
      </c>
      <c r="T1052" s="15">
        <v>0</v>
      </c>
      <c r="U1052" s="15">
        <v>2</v>
      </c>
      <c r="V1052" s="15">
        <v>0</v>
      </c>
      <c r="W1052" s="15">
        <v>5</v>
      </c>
      <c r="X1052" s="15">
        <v>0</v>
      </c>
      <c r="Y1052" s="15">
        <v>0</v>
      </c>
      <c r="Z1052" s="10">
        <f t="shared" si="214"/>
        <v>7</v>
      </c>
      <c r="AO1052" s="6" t="s">
        <v>5</v>
      </c>
      <c r="AP1052" s="6" t="s">
        <v>2311</v>
      </c>
      <c r="AQ1052" s="6" t="s">
        <v>2312</v>
      </c>
      <c r="AR1052" s="6" t="s">
        <v>2313</v>
      </c>
      <c r="AS1052" s="6" t="s">
        <v>2211</v>
      </c>
      <c r="AT1052" s="6" t="s">
        <v>2206</v>
      </c>
      <c r="AU1052" s="6" t="s">
        <v>2314</v>
      </c>
      <c r="AV1052" s="6" t="s">
        <v>2315</v>
      </c>
      <c r="AW1052" s="55" t="s">
        <v>2316</v>
      </c>
      <c r="AX1052" s="55" t="s">
        <v>2214</v>
      </c>
      <c r="AY1052" s="6" t="s">
        <v>2215</v>
      </c>
      <c r="AZ1052" s="6" t="s">
        <v>2210</v>
      </c>
      <c r="BA1052" s="6" t="s">
        <v>2317</v>
      </c>
      <c r="BB1052" s="6" t="s">
        <v>2318</v>
      </c>
      <c r="BC1052" s="6" t="s">
        <v>2319</v>
      </c>
      <c r="BD1052" s="6" t="s">
        <v>2213</v>
      </c>
      <c r="BE1052" s="6" t="s">
        <v>2255</v>
      </c>
      <c r="BF1052" s="6" t="s">
        <v>2219</v>
      </c>
      <c r="BG1052" s="6" t="s">
        <v>2320</v>
      </c>
      <c r="BH1052" s="6" t="s">
        <v>2321</v>
      </c>
      <c r="BI1052" s="6" t="s">
        <v>2218</v>
      </c>
      <c r="BJ1052" s="6" t="s">
        <v>2322</v>
      </c>
      <c r="BK1052" s="6" t="s">
        <v>2323</v>
      </c>
      <c r="BL1052" s="6" t="s">
        <v>2223</v>
      </c>
      <c r="BM1052" s="6" t="s">
        <v>2257</v>
      </c>
      <c r="BN1052" s="6" t="s">
        <v>2224</v>
      </c>
      <c r="BO1052" s="6" t="s">
        <v>2324</v>
      </c>
      <c r="BP1052" s="6" t="s">
        <v>2222</v>
      </c>
      <c r="BQ1052" s="6" t="s">
        <v>2227</v>
      </c>
      <c r="BR1052" s="6" t="s">
        <v>2228</v>
      </c>
      <c r="BS1052" s="6" t="s">
        <v>2259</v>
      </c>
      <c r="BT1052" s="6" t="s">
        <v>2226</v>
      </c>
      <c r="BU1052" s="6" t="s">
        <v>2325</v>
      </c>
    </row>
    <row r="1053" spans="1:74" x14ac:dyDescent="0.25">
      <c r="A1053" s="93" t="s">
        <v>314</v>
      </c>
      <c r="B1053" s="93" t="s">
        <v>458</v>
      </c>
      <c r="C1053" s="50">
        <v>6</v>
      </c>
      <c r="D1053" s="45">
        <v>6</v>
      </c>
      <c r="E1053" s="45">
        <v>0</v>
      </c>
      <c r="F1053" s="45">
        <v>2</v>
      </c>
      <c r="G1053" s="45">
        <v>0</v>
      </c>
      <c r="H1053" s="45">
        <v>4</v>
      </c>
      <c r="I1053" s="45">
        <v>0</v>
      </c>
      <c r="J1053" s="45">
        <v>0</v>
      </c>
      <c r="K1053" s="45">
        <v>0</v>
      </c>
      <c r="L1053" s="92">
        <f t="shared" si="213"/>
        <v>6</v>
      </c>
      <c r="M1053" s="6">
        <v>7</v>
      </c>
      <c r="O1053" s="111"/>
      <c r="P1053" s="111"/>
      <c r="S1053" s="40" t="s">
        <v>1590</v>
      </c>
      <c r="T1053" s="41">
        <v>0</v>
      </c>
      <c r="U1053" s="41">
        <v>4</v>
      </c>
      <c r="V1053" s="41">
        <v>0</v>
      </c>
      <c r="W1053" s="41">
        <v>7</v>
      </c>
      <c r="X1053" s="41">
        <v>0</v>
      </c>
      <c r="Y1053" s="41">
        <v>0</v>
      </c>
      <c r="Z1053" s="10">
        <f t="shared" si="214"/>
        <v>11</v>
      </c>
      <c r="AO1053" s="6" t="s">
        <v>2196</v>
      </c>
      <c r="AP1053" s="35">
        <v>0</v>
      </c>
      <c r="AQ1053" s="35">
        <v>0</v>
      </c>
      <c r="AR1053" s="35">
        <v>0</v>
      </c>
      <c r="AS1053" s="35">
        <v>0</v>
      </c>
      <c r="AT1053" s="35">
        <v>0</v>
      </c>
      <c r="AU1053" s="35">
        <v>0</v>
      </c>
      <c r="AV1053" s="35">
        <v>0</v>
      </c>
      <c r="AW1053" s="64">
        <v>0</v>
      </c>
      <c r="AX1053" s="64">
        <v>0</v>
      </c>
      <c r="AY1053" s="35">
        <v>0</v>
      </c>
      <c r="AZ1053" s="35">
        <v>0</v>
      </c>
      <c r="BA1053" s="35">
        <v>0</v>
      </c>
      <c r="BB1053" s="35">
        <v>0</v>
      </c>
      <c r="BC1053" s="35">
        <v>0</v>
      </c>
      <c r="BD1053" s="35">
        <v>0</v>
      </c>
      <c r="BE1053" s="35">
        <v>0</v>
      </c>
      <c r="BF1053" s="35">
        <v>0</v>
      </c>
      <c r="BG1053" s="35">
        <v>0</v>
      </c>
      <c r="BH1053" s="35">
        <v>0</v>
      </c>
      <c r="BI1053" s="35">
        <v>0</v>
      </c>
      <c r="BJ1053" s="35">
        <v>0</v>
      </c>
      <c r="BK1053" s="35">
        <v>0</v>
      </c>
      <c r="BL1053" s="35">
        <v>0</v>
      </c>
      <c r="BM1053" s="35">
        <v>0</v>
      </c>
      <c r="BN1053" s="35">
        <v>0</v>
      </c>
      <c r="BO1053" s="35">
        <v>0</v>
      </c>
      <c r="BP1053" s="35">
        <v>0</v>
      </c>
      <c r="BQ1053" s="8">
        <v>0</v>
      </c>
      <c r="BR1053" s="8">
        <v>0</v>
      </c>
      <c r="BS1053" s="8">
        <v>0</v>
      </c>
      <c r="BT1053" s="8">
        <v>0</v>
      </c>
      <c r="BU1053" s="8">
        <v>0</v>
      </c>
      <c r="BV1053" s="6" t="s">
        <v>2196</v>
      </c>
    </row>
    <row r="1054" spans="1:74" x14ac:dyDescent="0.25">
      <c r="A1054" s="97" t="s">
        <v>1269</v>
      </c>
      <c r="B1054" s="97" t="s">
        <v>654</v>
      </c>
      <c r="C1054" s="103">
        <v>5</v>
      </c>
      <c r="D1054" s="46">
        <v>5</v>
      </c>
      <c r="E1054" s="46">
        <v>0</v>
      </c>
      <c r="F1054" s="46">
        <v>2</v>
      </c>
      <c r="G1054" s="46">
        <v>0</v>
      </c>
      <c r="H1054" s="46">
        <v>3</v>
      </c>
      <c r="I1054" s="46">
        <v>0</v>
      </c>
      <c r="J1054" s="46">
        <v>0</v>
      </c>
      <c r="K1054" s="46">
        <v>0</v>
      </c>
      <c r="L1054" s="108">
        <f t="shared" si="213"/>
        <v>5</v>
      </c>
      <c r="O1054" s="111"/>
      <c r="P1054" s="111"/>
      <c r="S1054" s="10" t="s">
        <v>1591</v>
      </c>
      <c r="T1054" s="15">
        <v>3</v>
      </c>
      <c r="U1054" s="15">
        <v>10</v>
      </c>
      <c r="V1054" s="15">
        <v>0</v>
      </c>
      <c r="W1054" s="15">
        <v>36</v>
      </c>
      <c r="X1054" s="15">
        <v>34</v>
      </c>
      <c r="Y1054" s="15">
        <v>0</v>
      </c>
      <c r="Z1054" s="10">
        <f t="shared" si="214"/>
        <v>83</v>
      </c>
      <c r="AO1054" s="6" t="s">
        <v>2197</v>
      </c>
      <c r="AP1054" s="35">
        <v>0</v>
      </c>
      <c r="AQ1054" s="35">
        <v>0</v>
      </c>
      <c r="AR1054" s="35">
        <v>0</v>
      </c>
      <c r="AS1054" s="35">
        <v>0</v>
      </c>
      <c r="AT1054" s="35">
        <v>0</v>
      </c>
      <c r="AU1054" s="35">
        <v>0</v>
      </c>
      <c r="AV1054" s="35">
        <v>0</v>
      </c>
      <c r="AW1054" s="64">
        <v>0</v>
      </c>
      <c r="AX1054" s="64">
        <v>0</v>
      </c>
      <c r="AY1054" s="35">
        <v>0</v>
      </c>
      <c r="AZ1054" s="35">
        <v>0</v>
      </c>
      <c r="BA1054" s="35">
        <v>0</v>
      </c>
      <c r="BB1054" s="35">
        <v>0</v>
      </c>
      <c r="BC1054" s="35">
        <v>0</v>
      </c>
      <c r="BD1054" s="35">
        <v>0</v>
      </c>
      <c r="BE1054" s="35">
        <v>0</v>
      </c>
      <c r="BF1054" s="35">
        <v>0</v>
      </c>
      <c r="BG1054" s="35">
        <v>0</v>
      </c>
      <c r="BH1054" s="35">
        <v>0</v>
      </c>
      <c r="BI1054" s="35">
        <v>0</v>
      </c>
      <c r="BJ1054" s="35">
        <v>0</v>
      </c>
      <c r="BK1054" s="35">
        <v>0</v>
      </c>
      <c r="BL1054" s="35">
        <v>0</v>
      </c>
      <c r="BM1054" s="35">
        <v>0</v>
      </c>
      <c r="BN1054" s="35">
        <v>0</v>
      </c>
      <c r="BO1054" s="35">
        <v>0</v>
      </c>
      <c r="BP1054" s="35">
        <v>0</v>
      </c>
      <c r="BQ1054" s="8">
        <v>0</v>
      </c>
      <c r="BR1054" s="8">
        <v>0</v>
      </c>
      <c r="BS1054" s="8">
        <v>0</v>
      </c>
      <c r="BT1054" s="8">
        <v>0</v>
      </c>
      <c r="BU1054" s="8">
        <v>0</v>
      </c>
      <c r="BV1054" s="6" t="s">
        <v>2197</v>
      </c>
    </row>
    <row r="1055" spans="1:74" x14ac:dyDescent="0.25">
      <c r="A1055" s="97" t="s">
        <v>1269</v>
      </c>
      <c r="B1055" s="97" t="s">
        <v>458</v>
      </c>
      <c r="C1055" s="103">
        <v>6</v>
      </c>
      <c r="D1055" s="46">
        <v>6</v>
      </c>
      <c r="E1055" s="46">
        <v>0</v>
      </c>
      <c r="F1055" s="46">
        <v>2</v>
      </c>
      <c r="G1055" s="46">
        <v>0</v>
      </c>
      <c r="H1055" s="46">
        <v>4</v>
      </c>
      <c r="I1055" s="46">
        <v>0</v>
      </c>
      <c r="J1055" s="46">
        <v>0</v>
      </c>
      <c r="K1055" s="46">
        <v>0</v>
      </c>
      <c r="L1055" s="108">
        <f t="shared" si="213"/>
        <v>6</v>
      </c>
      <c r="M1055" s="6">
        <v>11</v>
      </c>
      <c r="O1055" s="111"/>
      <c r="P1055" s="111"/>
      <c r="S1055" s="40" t="s">
        <v>1592</v>
      </c>
      <c r="T1055" s="41">
        <v>41</v>
      </c>
      <c r="U1055" s="41">
        <v>97</v>
      </c>
      <c r="V1055" s="41">
        <v>2</v>
      </c>
      <c r="W1055" s="41">
        <v>193</v>
      </c>
      <c r="X1055" s="41">
        <v>472</v>
      </c>
      <c r="Y1055" s="41">
        <v>24</v>
      </c>
      <c r="Z1055" s="10">
        <f t="shared" si="214"/>
        <v>829</v>
      </c>
      <c r="AO1055" s="6" t="s">
        <v>2198</v>
      </c>
      <c r="AP1055" s="35">
        <v>0</v>
      </c>
      <c r="AQ1055" s="35">
        <v>0</v>
      </c>
      <c r="AR1055" s="35">
        <v>0</v>
      </c>
      <c r="AS1055" s="35">
        <v>0</v>
      </c>
      <c r="AT1055" s="35">
        <v>0</v>
      </c>
      <c r="AU1055" s="35">
        <v>0</v>
      </c>
      <c r="AV1055" s="35">
        <v>0</v>
      </c>
      <c r="AW1055" s="64">
        <v>0</v>
      </c>
      <c r="AX1055" s="64">
        <v>0</v>
      </c>
      <c r="AY1055" s="35">
        <v>0</v>
      </c>
      <c r="AZ1055" s="35">
        <v>0</v>
      </c>
      <c r="BA1055" s="35">
        <v>1</v>
      </c>
      <c r="BB1055" s="35">
        <v>0</v>
      </c>
      <c r="BC1055" s="35">
        <v>0</v>
      </c>
      <c r="BD1055" s="35">
        <v>0</v>
      </c>
      <c r="BE1055" s="35">
        <v>0</v>
      </c>
      <c r="BF1055" s="35">
        <v>0</v>
      </c>
      <c r="BG1055" s="35">
        <v>0</v>
      </c>
      <c r="BH1055" s="35">
        <v>0</v>
      </c>
      <c r="BI1055" s="35">
        <v>0</v>
      </c>
      <c r="BJ1055" s="35">
        <v>0</v>
      </c>
      <c r="BK1055" s="35">
        <v>0</v>
      </c>
      <c r="BL1055" s="35">
        <v>0</v>
      </c>
      <c r="BM1055" s="35">
        <v>0</v>
      </c>
      <c r="BN1055" s="35">
        <v>0</v>
      </c>
      <c r="BO1055" s="35">
        <v>0</v>
      </c>
      <c r="BP1055" s="35">
        <v>0</v>
      </c>
      <c r="BQ1055" s="8">
        <v>0</v>
      </c>
      <c r="BR1055" s="8">
        <v>0</v>
      </c>
      <c r="BS1055" s="8">
        <v>0</v>
      </c>
      <c r="BT1055" s="8">
        <v>0</v>
      </c>
      <c r="BU1055" s="8">
        <v>0</v>
      </c>
      <c r="BV1055" s="6" t="s">
        <v>2198</v>
      </c>
    </row>
    <row r="1056" spans="1:74" x14ac:dyDescent="0.25">
      <c r="A1056" s="93" t="s">
        <v>1270</v>
      </c>
      <c r="B1056" s="93" t="s">
        <v>654</v>
      </c>
      <c r="C1056" s="94">
        <v>9</v>
      </c>
      <c r="D1056" s="45">
        <v>9</v>
      </c>
      <c r="E1056" s="45">
        <v>0</v>
      </c>
      <c r="F1056" s="45">
        <v>4</v>
      </c>
      <c r="G1056" s="45">
        <v>0</v>
      </c>
      <c r="H1056" s="45">
        <v>5</v>
      </c>
      <c r="I1056" s="45">
        <v>0</v>
      </c>
      <c r="J1056" s="45">
        <v>0</v>
      </c>
      <c r="K1056" s="45">
        <v>0</v>
      </c>
      <c r="L1056" s="92">
        <f t="shared" si="213"/>
        <v>9</v>
      </c>
      <c r="O1056" s="111"/>
      <c r="P1056" s="111"/>
      <c r="S1056" s="10" t="s">
        <v>1593</v>
      </c>
      <c r="T1056" s="15">
        <v>102</v>
      </c>
      <c r="U1056" s="15">
        <v>155</v>
      </c>
      <c r="V1056" s="15">
        <v>15</v>
      </c>
      <c r="W1056" s="15">
        <v>252</v>
      </c>
      <c r="X1056" s="15">
        <v>246</v>
      </c>
      <c r="Y1056" s="15">
        <v>8</v>
      </c>
      <c r="Z1056" s="10">
        <f t="shared" si="214"/>
        <v>778</v>
      </c>
      <c r="AO1056" s="6" t="s">
        <v>2199</v>
      </c>
      <c r="AP1056" s="35">
        <v>0</v>
      </c>
      <c r="AQ1056" s="35">
        <v>0</v>
      </c>
      <c r="AR1056" s="35">
        <v>0</v>
      </c>
      <c r="AS1056" s="35">
        <v>0</v>
      </c>
      <c r="AT1056" s="35">
        <v>0</v>
      </c>
      <c r="AU1056" s="35">
        <v>0</v>
      </c>
      <c r="AV1056" s="35">
        <v>0</v>
      </c>
      <c r="AW1056" s="64">
        <v>0</v>
      </c>
      <c r="AX1056" s="64">
        <v>0</v>
      </c>
      <c r="AY1056" s="35">
        <v>0</v>
      </c>
      <c r="AZ1056" s="35">
        <v>0</v>
      </c>
      <c r="BA1056" s="35">
        <v>1</v>
      </c>
      <c r="BB1056" s="35">
        <v>0</v>
      </c>
      <c r="BC1056" s="35">
        <v>0</v>
      </c>
      <c r="BD1056" s="35">
        <v>0</v>
      </c>
      <c r="BE1056" s="35">
        <v>0</v>
      </c>
      <c r="BF1056" s="35">
        <v>0</v>
      </c>
      <c r="BG1056" s="35">
        <v>0</v>
      </c>
      <c r="BH1056" s="35">
        <v>0</v>
      </c>
      <c r="BI1056" s="35">
        <v>0</v>
      </c>
      <c r="BJ1056" s="35">
        <v>0</v>
      </c>
      <c r="BK1056" s="35">
        <v>0</v>
      </c>
      <c r="BL1056" s="35">
        <v>0</v>
      </c>
      <c r="BM1056" s="35">
        <v>0</v>
      </c>
      <c r="BN1056" s="35">
        <v>0</v>
      </c>
      <c r="BO1056" s="35">
        <v>0</v>
      </c>
      <c r="BP1056" s="35">
        <v>0</v>
      </c>
      <c r="BQ1056" s="8">
        <v>0</v>
      </c>
      <c r="BR1056" s="8">
        <v>0</v>
      </c>
      <c r="BS1056" s="8">
        <v>0</v>
      </c>
      <c r="BT1056" s="8">
        <v>0</v>
      </c>
      <c r="BU1056" s="8">
        <v>0</v>
      </c>
      <c r="BV1056" s="6" t="s">
        <v>2199</v>
      </c>
    </row>
    <row r="1057" spans="1:75" x14ac:dyDescent="0.25">
      <c r="A1057" s="93" t="s">
        <v>1270</v>
      </c>
      <c r="B1057" s="93" t="s">
        <v>479</v>
      </c>
      <c r="C1057" s="50">
        <v>3</v>
      </c>
      <c r="D1057" s="45">
        <v>2</v>
      </c>
      <c r="E1057" s="45">
        <v>0</v>
      </c>
      <c r="F1057" s="45">
        <v>0</v>
      </c>
      <c r="G1057" s="45">
        <v>0</v>
      </c>
      <c r="H1057" s="45">
        <v>2</v>
      </c>
      <c r="I1057" s="45">
        <v>0</v>
      </c>
      <c r="J1057" s="45">
        <v>0</v>
      </c>
      <c r="K1057" s="45">
        <v>0</v>
      </c>
      <c r="L1057" s="92">
        <f t="shared" si="213"/>
        <v>2</v>
      </c>
      <c r="O1057" s="111"/>
      <c r="P1057" s="111"/>
      <c r="T1057" s="6">
        <f>SUM(T1050:T1056)</f>
        <v>148</v>
      </c>
      <c r="U1057" s="6">
        <f t="shared" ref="U1057:Y1057" si="215">SUM(U1050:U1056)</f>
        <v>268</v>
      </c>
      <c r="V1057" s="6">
        <f t="shared" si="215"/>
        <v>17</v>
      </c>
      <c r="W1057" s="6">
        <f t="shared" si="215"/>
        <v>495</v>
      </c>
      <c r="X1057" s="6">
        <f t="shared" si="215"/>
        <v>752</v>
      </c>
      <c r="Y1057" s="6">
        <f t="shared" si="215"/>
        <v>32</v>
      </c>
      <c r="Z1057" s="10">
        <f t="shared" si="214"/>
        <v>1712</v>
      </c>
      <c r="AO1057" s="6" t="s">
        <v>2205</v>
      </c>
      <c r="AP1057" s="35">
        <v>364</v>
      </c>
      <c r="AQ1057" s="35">
        <v>349</v>
      </c>
      <c r="AR1057" s="35">
        <v>510</v>
      </c>
      <c r="AS1057" s="35">
        <v>535</v>
      </c>
      <c r="AT1057" s="104">
        <v>579</v>
      </c>
      <c r="AU1057" s="35">
        <v>91</v>
      </c>
      <c r="AV1057" s="35">
        <v>181</v>
      </c>
      <c r="AW1057" s="64">
        <v>166</v>
      </c>
      <c r="AX1057" s="64">
        <v>123</v>
      </c>
      <c r="AY1057" s="35">
        <v>6</v>
      </c>
      <c r="AZ1057" s="35">
        <v>0</v>
      </c>
      <c r="BA1057" s="35">
        <v>1</v>
      </c>
      <c r="BB1057" s="35">
        <v>0</v>
      </c>
      <c r="BC1057" s="35">
        <v>0</v>
      </c>
      <c r="BD1057" s="66">
        <v>0</v>
      </c>
      <c r="BE1057" s="35">
        <v>0</v>
      </c>
      <c r="BF1057" s="35">
        <v>0</v>
      </c>
      <c r="BG1057" s="35">
        <v>0</v>
      </c>
      <c r="BH1057" s="35">
        <v>0</v>
      </c>
      <c r="BI1057" s="35">
        <v>0</v>
      </c>
      <c r="BJ1057" s="35">
        <v>0</v>
      </c>
      <c r="BK1057" s="35">
        <v>0</v>
      </c>
      <c r="BL1057" s="35">
        <v>0</v>
      </c>
      <c r="BM1057" s="35">
        <v>0</v>
      </c>
      <c r="BN1057" s="35">
        <v>0</v>
      </c>
      <c r="BO1057" s="35">
        <v>1</v>
      </c>
      <c r="BP1057" s="35">
        <v>0</v>
      </c>
      <c r="BQ1057" s="8">
        <v>0</v>
      </c>
      <c r="BR1057" s="8">
        <v>0</v>
      </c>
      <c r="BS1057" s="8">
        <v>0</v>
      </c>
      <c r="BT1057" s="8">
        <v>0</v>
      </c>
      <c r="BU1057" s="8">
        <v>0</v>
      </c>
      <c r="BV1057" s="6" t="s">
        <v>2205</v>
      </c>
    </row>
    <row r="1058" spans="1:75" x14ac:dyDescent="0.25">
      <c r="A1058" s="93" t="s">
        <v>1270</v>
      </c>
      <c r="B1058" s="93" t="s">
        <v>1305</v>
      </c>
      <c r="C1058" s="50">
        <v>1</v>
      </c>
      <c r="D1058" s="45">
        <v>1</v>
      </c>
      <c r="E1058" s="45">
        <v>1</v>
      </c>
      <c r="F1058" s="45">
        <v>0</v>
      </c>
      <c r="G1058" s="45">
        <v>0</v>
      </c>
      <c r="H1058" s="45">
        <v>0</v>
      </c>
      <c r="I1058" s="45">
        <v>0</v>
      </c>
      <c r="J1058" s="45">
        <v>0</v>
      </c>
      <c r="K1058" s="45">
        <v>0</v>
      </c>
      <c r="L1058" s="92">
        <f t="shared" si="213"/>
        <v>1</v>
      </c>
      <c r="O1058" s="111"/>
      <c r="P1058" s="111"/>
      <c r="AO1058" s="6" t="s">
        <v>2209</v>
      </c>
      <c r="AP1058" s="35">
        <v>0</v>
      </c>
      <c r="AQ1058" s="35">
        <v>0</v>
      </c>
      <c r="AR1058" s="35">
        <v>0</v>
      </c>
      <c r="AS1058" s="35">
        <v>0</v>
      </c>
      <c r="AT1058" s="35">
        <v>0</v>
      </c>
      <c r="AU1058" s="35">
        <v>415</v>
      </c>
      <c r="AV1058" s="35">
        <v>435</v>
      </c>
      <c r="AW1058" s="64">
        <v>345</v>
      </c>
      <c r="AX1058" s="64">
        <v>433</v>
      </c>
      <c r="AY1058" s="35">
        <v>457</v>
      </c>
      <c r="AZ1058" s="104">
        <v>568</v>
      </c>
      <c r="BA1058" s="35">
        <v>453</v>
      </c>
      <c r="BB1058" s="35">
        <v>391</v>
      </c>
      <c r="BC1058" s="35">
        <v>236</v>
      </c>
      <c r="BD1058" s="35">
        <v>35</v>
      </c>
      <c r="BE1058" s="35">
        <v>44</v>
      </c>
      <c r="BF1058" s="35">
        <v>12</v>
      </c>
      <c r="BG1058" s="8">
        <v>15</v>
      </c>
      <c r="BH1058" s="8">
        <v>11</v>
      </c>
      <c r="BI1058" s="8">
        <v>1</v>
      </c>
      <c r="BJ1058" s="66">
        <v>0</v>
      </c>
      <c r="BK1058" s="52">
        <v>0</v>
      </c>
      <c r="BL1058" s="35">
        <v>0</v>
      </c>
      <c r="BM1058" s="35">
        <v>0</v>
      </c>
      <c r="BN1058" s="35">
        <v>0</v>
      </c>
      <c r="BO1058" s="35">
        <v>1</v>
      </c>
      <c r="BP1058" s="35">
        <v>0</v>
      </c>
      <c r="BQ1058" s="8">
        <v>0</v>
      </c>
      <c r="BR1058" s="8">
        <v>0</v>
      </c>
      <c r="BS1058" s="8">
        <v>0</v>
      </c>
      <c r="BT1058" s="8">
        <v>0</v>
      </c>
      <c r="BU1058" s="8">
        <v>0</v>
      </c>
      <c r="BV1058" s="6" t="s">
        <v>2209</v>
      </c>
      <c r="BW1058" s="6" t="s">
        <v>2322</v>
      </c>
    </row>
    <row r="1059" spans="1:75" x14ac:dyDescent="0.25">
      <c r="A1059" s="93" t="s">
        <v>1270</v>
      </c>
      <c r="B1059" s="93" t="s">
        <v>458</v>
      </c>
      <c r="C1059" s="50">
        <v>78</v>
      </c>
      <c r="D1059" s="45">
        <v>71</v>
      </c>
      <c r="E1059" s="45">
        <v>2</v>
      </c>
      <c r="F1059" s="45">
        <v>6</v>
      </c>
      <c r="G1059" s="45">
        <v>0</v>
      </c>
      <c r="H1059" s="45">
        <v>29</v>
      </c>
      <c r="I1059" s="45">
        <v>34</v>
      </c>
      <c r="J1059" s="45">
        <v>0</v>
      </c>
      <c r="K1059" s="45">
        <v>0</v>
      </c>
      <c r="L1059" s="92">
        <f t="shared" si="213"/>
        <v>71</v>
      </c>
      <c r="M1059" s="6">
        <v>83</v>
      </c>
      <c r="O1059" s="111"/>
      <c r="P1059" s="111"/>
      <c r="S1059" s="10" t="s">
        <v>2158</v>
      </c>
      <c r="T1059" s="10" t="s">
        <v>70</v>
      </c>
      <c r="U1059" s="10" t="s">
        <v>85</v>
      </c>
      <c r="V1059" s="10" t="s">
        <v>73</v>
      </c>
      <c r="W1059" s="10" t="s">
        <v>79</v>
      </c>
      <c r="X1059" s="10" t="s">
        <v>82</v>
      </c>
      <c r="Y1059" s="10" t="s">
        <v>1577</v>
      </c>
      <c r="Z1059" s="10" t="s">
        <v>1578</v>
      </c>
      <c r="AO1059" s="6" t="s">
        <v>2212</v>
      </c>
      <c r="AP1059" s="35">
        <v>0</v>
      </c>
      <c r="AQ1059" s="35">
        <v>0</v>
      </c>
      <c r="AR1059" s="35">
        <v>0</v>
      </c>
      <c r="AS1059" s="35">
        <v>0</v>
      </c>
      <c r="AT1059" s="35">
        <v>0</v>
      </c>
      <c r="AU1059" s="35">
        <v>0</v>
      </c>
      <c r="AV1059" s="35">
        <v>0</v>
      </c>
      <c r="AW1059" s="35">
        <v>0</v>
      </c>
      <c r="AX1059" s="35">
        <v>0</v>
      </c>
      <c r="AY1059" s="35">
        <v>2</v>
      </c>
      <c r="AZ1059" s="35">
        <v>10</v>
      </c>
      <c r="BA1059" s="35">
        <v>51</v>
      </c>
      <c r="BB1059" s="35">
        <v>115</v>
      </c>
      <c r="BC1059" s="35">
        <v>428</v>
      </c>
      <c r="BD1059" s="104">
        <v>525</v>
      </c>
      <c r="BE1059" s="35">
        <v>467</v>
      </c>
      <c r="BF1059" s="35">
        <v>379</v>
      </c>
      <c r="BG1059" s="8">
        <v>320</v>
      </c>
      <c r="BH1059" s="8">
        <v>115</v>
      </c>
      <c r="BI1059" s="35">
        <v>91</v>
      </c>
      <c r="BJ1059" s="35">
        <v>54</v>
      </c>
      <c r="BK1059" s="52">
        <v>62</v>
      </c>
      <c r="BL1059" s="35">
        <v>37</v>
      </c>
      <c r="BM1059" s="35">
        <v>45</v>
      </c>
      <c r="BN1059" s="35">
        <v>34</v>
      </c>
      <c r="BO1059" s="35">
        <v>33</v>
      </c>
      <c r="BP1059" s="35">
        <v>0</v>
      </c>
      <c r="BQ1059" s="8">
        <v>7</v>
      </c>
      <c r="BR1059" s="105">
        <v>0</v>
      </c>
      <c r="BS1059" s="8">
        <v>0</v>
      </c>
      <c r="BT1059" s="8">
        <v>0</v>
      </c>
      <c r="BU1059" s="8">
        <v>0</v>
      </c>
      <c r="BV1059" s="6" t="s">
        <v>2212</v>
      </c>
      <c r="BW1059" s="6" t="s">
        <v>2228</v>
      </c>
    </row>
    <row r="1060" spans="1:75" x14ac:dyDescent="0.25">
      <c r="A1060" s="91" t="s">
        <v>1271</v>
      </c>
      <c r="B1060" s="91" t="s">
        <v>654</v>
      </c>
      <c r="C1060" s="49">
        <v>44</v>
      </c>
      <c r="D1060" s="49">
        <v>38</v>
      </c>
      <c r="E1060" s="49">
        <v>0</v>
      </c>
      <c r="F1060" s="49">
        <v>8</v>
      </c>
      <c r="G1060" s="49">
        <v>0</v>
      </c>
      <c r="H1060" s="49">
        <v>30</v>
      </c>
      <c r="I1060" s="49">
        <v>0</v>
      </c>
      <c r="J1060" s="49">
        <v>0</v>
      </c>
      <c r="K1060" s="49">
        <v>0</v>
      </c>
      <c r="L1060" s="108">
        <f t="shared" si="213"/>
        <v>38</v>
      </c>
      <c r="O1060" s="111"/>
      <c r="P1060" s="111"/>
      <c r="S1060" s="10" t="s">
        <v>1587</v>
      </c>
      <c r="T1060" s="15">
        <v>0</v>
      </c>
      <c r="U1060" s="15">
        <v>0</v>
      </c>
      <c r="V1060" s="15">
        <v>0</v>
      </c>
      <c r="W1060" s="15">
        <v>0</v>
      </c>
      <c r="X1060" s="15">
        <v>0</v>
      </c>
      <c r="Y1060" s="15">
        <v>0</v>
      </c>
      <c r="Z1060" s="10">
        <f>SUM(T1060:Y1060)</f>
        <v>0</v>
      </c>
      <c r="AO1060" s="6" t="s">
        <v>2245</v>
      </c>
      <c r="AP1060" s="35">
        <v>3</v>
      </c>
      <c r="AQ1060" s="35">
        <v>0</v>
      </c>
      <c r="AR1060" s="35">
        <v>1</v>
      </c>
      <c r="AS1060" s="35">
        <v>1</v>
      </c>
      <c r="AT1060" s="35">
        <v>1</v>
      </c>
      <c r="AU1060" s="35">
        <v>0</v>
      </c>
      <c r="AV1060" s="35">
        <v>0</v>
      </c>
      <c r="AW1060" s="64">
        <v>0</v>
      </c>
      <c r="AX1060" s="64">
        <v>0</v>
      </c>
      <c r="AY1060" s="35">
        <v>1</v>
      </c>
      <c r="AZ1060" s="35">
        <v>2</v>
      </c>
      <c r="BA1060" s="35">
        <v>1</v>
      </c>
      <c r="BB1060" s="35">
        <v>1</v>
      </c>
      <c r="BC1060" s="35">
        <v>0</v>
      </c>
      <c r="BD1060" s="35">
        <v>0</v>
      </c>
      <c r="BE1060" s="35">
        <v>1</v>
      </c>
      <c r="BF1060" s="35">
        <v>0</v>
      </c>
      <c r="BG1060" s="35">
        <v>0</v>
      </c>
      <c r="BH1060" s="35">
        <v>0</v>
      </c>
      <c r="BI1060" s="35">
        <v>1</v>
      </c>
      <c r="BJ1060" s="35">
        <v>1</v>
      </c>
      <c r="BK1060" s="35">
        <v>0</v>
      </c>
      <c r="BL1060" s="35">
        <v>0</v>
      </c>
      <c r="BM1060" s="35">
        <v>0</v>
      </c>
      <c r="BN1060" s="35">
        <v>0</v>
      </c>
      <c r="BO1060" s="35">
        <v>0</v>
      </c>
      <c r="BP1060" s="35">
        <v>0</v>
      </c>
      <c r="BQ1060" s="8">
        <v>0</v>
      </c>
      <c r="BR1060" s="8">
        <v>0</v>
      </c>
      <c r="BS1060" s="8">
        <v>0</v>
      </c>
      <c r="BT1060" s="8">
        <v>0</v>
      </c>
      <c r="BU1060" s="8">
        <v>0</v>
      </c>
      <c r="BV1060" s="6" t="s">
        <v>2245</v>
      </c>
    </row>
    <row r="1061" spans="1:75" x14ac:dyDescent="0.25">
      <c r="A1061" s="91" t="s">
        <v>1271</v>
      </c>
      <c r="B1061" s="91" t="s">
        <v>479</v>
      </c>
      <c r="C1061" s="49">
        <v>48</v>
      </c>
      <c r="D1061" s="49">
        <v>38</v>
      </c>
      <c r="E1061" s="49">
        <v>0</v>
      </c>
      <c r="F1061" s="49">
        <v>2</v>
      </c>
      <c r="G1061" s="49">
        <v>0</v>
      </c>
      <c r="H1061" s="49">
        <v>26</v>
      </c>
      <c r="I1061" s="49">
        <v>10</v>
      </c>
      <c r="J1061" s="49">
        <v>0</v>
      </c>
      <c r="K1061" s="49">
        <v>0</v>
      </c>
      <c r="L1061" s="108">
        <f t="shared" si="213"/>
        <v>38</v>
      </c>
      <c r="O1061" s="111"/>
      <c r="P1061" s="111"/>
      <c r="S1061" s="40" t="s">
        <v>1588</v>
      </c>
      <c r="T1061" s="41">
        <v>0</v>
      </c>
      <c r="U1061" s="41">
        <v>0</v>
      </c>
      <c r="V1061" s="41">
        <v>0</v>
      </c>
      <c r="W1061" s="44">
        <v>0</v>
      </c>
      <c r="X1061" s="41">
        <v>0</v>
      </c>
      <c r="Y1061" s="41">
        <v>0</v>
      </c>
      <c r="Z1061" s="10">
        <f t="shared" ref="Z1061:Z1067" si="216">SUM(T1061:Y1061)</f>
        <v>0</v>
      </c>
      <c r="AO1061" s="6" t="s">
        <v>2246</v>
      </c>
      <c r="AP1061" s="35">
        <v>3</v>
      </c>
      <c r="AQ1061" s="35">
        <v>3</v>
      </c>
      <c r="AR1061" s="35">
        <v>1</v>
      </c>
      <c r="AS1061" s="35">
        <v>1</v>
      </c>
      <c r="AT1061" s="35">
        <v>1</v>
      </c>
      <c r="AU1061" s="35">
        <v>0</v>
      </c>
      <c r="AV1061" s="35">
        <v>0</v>
      </c>
      <c r="AW1061" s="64">
        <v>0</v>
      </c>
      <c r="AX1061" s="64">
        <v>1</v>
      </c>
      <c r="AY1061" s="35">
        <v>1</v>
      </c>
      <c r="AZ1061" s="35">
        <v>0</v>
      </c>
      <c r="BA1061" s="35">
        <v>0</v>
      </c>
      <c r="BB1061" s="35">
        <v>1</v>
      </c>
      <c r="BC1061" s="35">
        <v>0</v>
      </c>
      <c r="BD1061" s="35">
        <v>0</v>
      </c>
      <c r="BE1061" s="35">
        <v>1</v>
      </c>
      <c r="BF1061" s="35">
        <v>0</v>
      </c>
      <c r="BG1061" s="35">
        <v>0</v>
      </c>
      <c r="BH1061" s="35">
        <v>0</v>
      </c>
      <c r="BI1061" s="35">
        <v>0</v>
      </c>
      <c r="BJ1061" s="35">
        <v>1</v>
      </c>
      <c r="BK1061" s="35">
        <v>0</v>
      </c>
      <c r="BL1061" s="35">
        <v>0</v>
      </c>
      <c r="BM1061" s="35">
        <v>0</v>
      </c>
      <c r="BN1061" s="35">
        <v>0</v>
      </c>
      <c r="BO1061" s="35">
        <v>0</v>
      </c>
      <c r="BP1061" s="35">
        <v>0</v>
      </c>
      <c r="BQ1061" s="8">
        <v>0</v>
      </c>
      <c r="BR1061" s="8">
        <v>0</v>
      </c>
      <c r="BS1061" s="8">
        <v>0</v>
      </c>
      <c r="BT1061" s="8">
        <v>0</v>
      </c>
      <c r="BU1061" s="8">
        <v>0</v>
      </c>
      <c r="BV1061" s="6" t="s">
        <v>2246</v>
      </c>
    </row>
    <row r="1062" spans="1:75" x14ac:dyDescent="0.25">
      <c r="A1062" s="91" t="s">
        <v>1271</v>
      </c>
      <c r="B1062" s="91" t="s">
        <v>650</v>
      </c>
      <c r="C1062" s="49">
        <v>2</v>
      </c>
      <c r="D1062" s="49">
        <v>2</v>
      </c>
      <c r="E1062" s="49">
        <v>0</v>
      </c>
      <c r="F1062" s="49">
        <v>0</v>
      </c>
      <c r="G1062" s="49">
        <v>0</v>
      </c>
      <c r="H1062" s="49">
        <v>0</v>
      </c>
      <c r="I1062" s="49">
        <v>0</v>
      </c>
      <c r="J1062" s="49">
        <v>2</v>
      </c>
      <c r="K1062" s="49">
        <v>0</v>
      </c>
      <c r="L1062" s="108">
        <f t="shared" si="213"/>
        <v>2</v>
      </c>
      <c r="O1062" s="111"/>
      <c r="P1062" s="111"/>
      <c r="S1062" s="10" t="s">
        <v>1589</v>
      </c>
      <c r="T1062" s="45">
        <v>0</v>
      </c>
      <c r="U1062" s="45">
        <v>0</v>
      </c>
      <c r="V1062" s="45">
        <v>0</v>
      </c>
      <c r="W1062" s="45">
        <v>1</v>
      </c>
      <c r="X1062" s="45">
        <v>0</v>
      </c>
      <c r="Y1062" s="45">
        <v>0</v>
      </c>
      <c r="Z1062" s="10">
        <f t="shared" si="216"/>
        <v>1</v>
      </c>
      <c r="AO1062" s="6" t="s">
        <v>2247</v>
      </c>
      <c r="AP1062" s="35">
        <v>10</v>
      </c>
      <c r="AQ1062" s="35">
        <v>3</v>
      </c>
      <c r="AR1062" s="35">
        <v>5</v>
      </c>
      <c r="AS1062" s="35">
        <v>3</v>
      </c>
      <c r="AT1062" s="35">
        <v>2</v>
      </c>
      <c r="AU1062" s="35">
        <v>0</v>
      </c>
      <c r="AV1062" s="35">
        <v>0</v>
      </c>
      <c r="AW1062" s="64">
        <v>0</v>
      </c>
      <c r="AX1062" s="64">
        <v>1</v>
      </c>
      <c r="AY1062" s="35">
        <v>1</v>
      </c>
      <c r="AZ1062" s="35">
        <v>0</v>
      </c>
      <c r="BA1062" s="35">
        <v>0</v>
      </c>
      <c r="BB1062" s="35">
        <v>1</v>
      </c>
      <c r="BC1062" s="35">
        <v>0</v>
      </c>
      <c r="BD1062" s="35">
        <v>0</v>
      </c>
      <c r="BE1062" s="35">
        <v>1</v>
      </c>
      <c r="BF1062" s="35">
        <v>0</v>
      </c>
      <c r="BG1062" s="35">
        <v>0</v>
      </c>
      <c r="BH1062" s="35">
        <v>0</v>
      </c>
      <c r="BI1062" s="35">
        <v>0</v>
      </c>
      <c r="BJ1062" s="35">
        <v>1</v>
      </c>
      <c r="BK1062" s="35">
        <v>0</v>
      </c>
      <c r="BL1062" s="35">
        <v>0</v>
      </c>
      <c r="BM1062" s="35">
        <v>0</v>
      </c>
      <c r="BN1062" s="35">
        <v>0</v>
      </c>
      <c r="BO1062" s="35">
        <v>0</v>
      </c>
      <c r="BP1062" s="35">
        <v>0</v>
      </c>
      <c r="BQ1062" s="8">
        <v>0</v>
      </c>
      <c r="BR1062" s="8">
        <v>0</v>
      </c>
      <c r="BS1062" s="8">
        <v>0</v>
      </c>
      <c r="BT1062" s="8">
        <v>0</v>
      </c>
      <c r="BU1062" s="8">
        <v>0</v>
      </c>
      <c r="BV1062" s="6" t="s">
        <v>2247</v>
      </c>
    </row>
    <row r="1063" spans="1:75" x14ac:dyDescent="0.25">
      <c r="A1063" s="91" t="s">
        <v>1271</v>
      </c>
      <c r="B1063" s="91" t="s">
        <v>1305</v>
      </c>
      <c r="C1063" s="49">
        <v>10</v>
      </c>
      <c r="D1063" s="49">
        <v>10</v>
      </c>
      <c r="E1063" s="49">
        <v>2</v>
      </c>
      <c r="F1063" s="49">
        <v>4</v>
      </c>
      <c r="G1063" s="49">
        <v>0</v>
      </c>
      <c r="H1063" s="49">
        <v>4</v>
      </c>
      <c r="I1063" s="49">
        <v>0</v>
      </c>
      <c r="J1063" s="49">
        <v>0</v>
      </c>
      <c r="K1063" s="49">
        <v>0</v>
      </c>
      <c r="L1063" s="108">
        <f t="shared" si="213"/>
        <v>10</v>
      </c>
      <c r="O1063" s="111"/>
      <c r="P1063" s="111"/>
      <c r="S1063" s="40" t="s">
        <v>1590</v>
      </c>
      <c r="T1063" s="46">
        <v>0</v>
      </c>
      <c r="U1063" s="46">
        <v>2</v>
      </c>
      <c r="V1063" s="46">
        <v>0</v>
      </c>
      <c r="W1063" s="46">
        <v>3</v>
      </c>
      <c r="X1063" s="46">
        <v>0</v>
      </c>
      <c r="Y1063" s="46">
        <v>0</v>
      </c>
      <c r="Z1063" s="10">
        <f t="shared" si="216"/>
        <v>5</v>
      </c>
      <c r="AO1063" s="6" t="s">
        <v>2248</v>
      </c>
      <c r="AP1063" s="35">
        <v>51</v>
      </c>
      <c r="AQ1063" s="35">
        <v>46</v>
      </c>
      <c r="AR1063" s="35">
        <v>37</v>
      </c>
      <c r="AS1063" s="35">
        <v>28</v>
      </c>
      <c r="AT1063" s="35">
        <v>23</v>
      </c>
      <c r="AU1063" s="35">
        <v>12</v>
      </c>
      <c r="AV1063" s="35">
        <v>18</v>
      </c>
      <c r="AW1063" s="64">
        <v>8</v>
      </c>
      <c r="AX1063" s="64">
        <v>10</v>
      </c>
      <c r="AY1063" s="35">
        <v>4</v>
      </c>
      <c r="AZ1063" s="35">
        <v>1</v>
      </c>
      <c r="BA1063" s="35">
        <v>5</v>
      </c>
      <c r="BB1063" s="35">
        <v>3</v>
      </c>
      <c r="BC1063" s="35">
        <v>0</v>
      </c>
      <c r="BD1063" s="35">
        <v>0</v>
      </c>
      <c r="BE1063" s="35">
        <v>2</v>
      </c>
      <c r="BF1063" s="35">
        <v>0</v>
      </c>
      <c r="BG1063" s="35">
        <v>0</v>
      </c>
      <c r="BH1063" s="35">
        <v>0</v>
      </c>
      <c r="BI1063" s="35">
        <v>4</v>
      </c>
      <c r="BJ1063" s="35">
        <v>1</v>
      </c>
      <c r="BK1063" s="35">
        <v>1</v>
      </c>
      <c r="BL1063" s="35">
        <v>0</v>
      </c>
      <c r="BM1063" s="35">
        <v>0</v>
      </c>
      <c r="BN1063" s="35">
        <v>0</v>
      </c>
      <c r="BO1063" s="35">
        <v>0</v>
      </c>
      <c r="BP1063" s="35">
        <v>0</v>
      </c>
      <c r="BQ1063" s="8">
        <v>0</v>
      </c>
      <c r="BR1063" s="8">
        <v>0</v>
      </c>
      <c r="BS1063" s="8">
        <v>0</v>
      </c>
      <c r="BT1063" s="8">
        <v>0</v>
      </c>
      <c r="BU1063" s="8">
        <v>0</v>
      </c>
      <c r="BV1063" s="6" t="s">
        <v>2248</v>
      </c>
    </row>
    <row r="1064" spans="1:75" x14ac:dyDescent="0.25">
      <c r="A1064" s="91" t="s">
        <v>1271</v>
      </c>
      <c r="B1064" s="91" t="s">
        <v>458</v>
      </c>
      <c r="C1064" s="49">
        <v>750</v>
      </c>
      <c r="D1064" s="49">
        <v>741</v>
      </c>
      <c r="E1064" s="49">
        <v>39</v>
      </c>
      <c r="F1064" s="49">
        <v>83</v>
      </c>
      <c r="G1064" s="49">
        <v>2</v>
      </c>
      <c r="H1064" s="49">
        <v>133</v>
      </c>
      <c r="I1064" s="49">
        <v>462</v>
      </c>
      <c r="J1064" s="49">
        <v>22</v>
      </c>
      <c r="K1064" s="49">
        <v>0</v>
      </c>
      <c r="L1064" s="108">
        <f t="shared" si="213"/>
        <v>741</v>
      </c>
      <c r="M1064" s="6">
        <v>829</v>
      </c>
      <c r="O1064" s="111"/>
      <c r="P1064" s="111"/>
      <c r="S1064" s="10" t="s">
        <v>1591</v>
      </c>
      <c r="T1064" s="45">
        <v>0</v>
      </c>
      <c r="U1064" s="45">
        <v>4</v>
      </c>
      <c r="V1064" s="45">
        <v>0</v>
      </c>
      <c r="W1064" s="45">
        <v>5</v>
      </c>
      <c r="X1064" s="45">
        <v>0</v>
      </c>
      <c r="Y1064" s="45">
        <v>0</v>
      </c>
      <c r="Z1064" s="10">
        <f t="shared" si="216"/>
        <v>9</v>
      </c>
      <c r="AO1064" s="6" t="s">
        <v>2326</v>
      </c>
      <c r="AP1064" s="104">
        <v>713</v>
      </c>
      <c r="AQ1064" s="35">
        <v>352</v>
      </c>
      <c r="AR1064" s="35">
        <v>266</v>
      </c>
      <c r="AS1064" s="35">
        <v>249</v>
      </c>
      <c r="AT1064" s="35">
        <v>156</v>
      </c>
      <c r="AU1064" s="35">
        <v>84</v>
      </c>
      <c r="AV1064" s="35">
        <v>62</v>
      </c>
      <c r="AW1064" s="64">
        <v>82</v>
      </c>
      <c r="AX1064" s="64">
        <v>42</v>
      </c>
      <c r="AY1064" s="35">
        <v>52</v>
      </c>
      <c r="AZ1064" s="35">
        <v>37</v>
      </c>
      <c r="BA1064" s="35">
        <v>17</v>
      </c>
      <c r="BB1064" s="35">
        <v>19</v>
      </c>
      <c r="BC1064" s="35">
        <v>37</v>
      </c>
      <c r="BD1064" s="35">
        <v>13</v>
      </c>
      <c r="BE1064" s="35">
        <v>19</v>
      </c>
      <c r="BF1064" s="35">
        <v>16</v>
      </c>
      <c r="BG1064" s="8">
        <v>11</v>
      </c>
      <c r="BH1064" s="35">
        <v>3</v>
      </c>
      <c r="BI1064" s="35">
        <v>6</v>
      </c>
      <c r="BJ1064" s="35">
        <v>2</v>
      </c>
      <c r="BK1064" s="35">
        <v>3</v>
      </c>
      <c r="BL1064" s="35">
        <v>5</v>
      </c>
      <c r="BM1064" s="66">
        <v>3</v>
      </c>
      <c r="BN1064" s="35">
        <v>0</v>
      </c>
      <c r="BO1064" s="35">
        <v>0</v>
      </c>
      <c r="BP1064" s="35">
        <v>0</v>
      </c>
      <c r="BQ1064" s="8">
        <v>1</v>
      </c>
      <c r="BR1064" s="8">
        <v>2</v>
      </c>
      <c r="BS1064" s="8">
        <v>1</v>
      </c>
      <c r="BT1064" s="8">
        <v>1</v>
      </c>
      <c r="BU1064" s="8">
        <v>1</v>
      </c>
      <c r="BV1064" s="6" t="s">
        <v>2326</v>
      </c>
      <c r="BW1064" s="6" t="s">
        <v>2257</v>
      </c>
    </row>
    <row r="1065" spans="1:75" x14ac:dyDescent="0.25">
      <c r="A1065" s="93" t="s">
        <v>264</v>
      </c>
      <c r="B1065" s="93" t="s">
        <v>654</v>
      </c>
      <c r="C1065" s="50">
        <v>310</v>
      </c>
      <c r="D1065" s="50">
        <v>293</v>
      </c>
      <c r="E1065" s="50">
        <v>36</v>
      </c>
      <c r="F1065" s="50">
        <v>93</v>
      </c>
      <c r="G1065" s="50">
        <v>2</v>
      </c>
      <c r="H1065" s="50">
        <v>161</v>
      </c>
      <c r="I1065" s="50">
        <v>0</v>
      </c>
      <c r="J1065" s="50">
        <v>1</v>
      </c>
      <c r="K1065" s="50">
        <v>0</v>
      </c>
      <c r="L1065" s="92">
        <f t="shared" si="213"/>
        <v>293</v>
      </c>
      <c r="O1065" s="111"/>
      <c r="P1065" s="111"/>
      <c r="S1065" s="40" t="s">
        <v>1592</v>
      </c>
      <c r="T1065" s="49">
        <v>0</v>
      </c>
      <c r="U1065" s="49">
        <v>8</v>
      </c>
      <c r="V1065" s="49">
        <v>0</v>
      </c>
      <c r="W1065" s="49">
        <v>30</v>
      </c>
      <c r="X1065" s="49">
        <v>0</v>
      </c>
      <c r="Y1065" s="49">
        <v>0</v>
      </c>
      <c r="Z1065" s="10">
        <f t="shared" si="216"/>
        <v>38</v>
      </c>
      <c r="AO1065" s="6" t="s">
        <v>2327</v>
      </c>
      <c r="AP1065" s="35">
        <v>1</v>
      </c>
      <c r="AQ1065" s="35">
        <v>28</v>
      </c>
      <c r="AR1065" s="35">
        <v>72</v>
      </c>
      <c r="AS1065" s="35">
        <v>273</v>
      </c>
      <c r="AT1065" s="104">
        <v>355</v>
      </c>
      <c r="AU1065" s="35">
        <v>161</v>
      </c>
      <c r="AV1065" s="35">
        <v>145</v>
      </c>
      <c r="AW1065" s="64">
        <v>92</v>
      </c>
      <c r="AX1065" s="64">
        <v>72</v>
      </c>
      <c r="AY1065" s="35">
        <v>60</v>
      </c>
      <c r="AZ1065" s="35">
        <v>43</v>
      </c>
      <c r="BA1065" s="35">
        <v>40</v>
      </c>
      <c r="BB1065" s="35">
        <v>31</v>
      </c>
      <c r="BC1065" s="35">
        <v>39</v>
      </c>
      <c r="BD1065" s="35">
        <v>28</v>
      </c>
      <c r="BE1065" s="35">
        <v>32</v>
      </c>
      <c r="BF1065" s="35">
        <v>17</v>
      </c>
      <c r="BG1065" s="8">
        <v>29</v>
      </c>
      <c r="BH1065" s="35">
        <v>10</v>
      </c>
      <c r="BI1065" s="35">
        <v>15</v>
      </c>
      <c r="BJ1065" s="35">
        <v>6</v>
      </c>
      <c r="BK1065" s="35">
        <v>14</v>
      </c>
      <c r="BL1065" s="35">
        <v>7</v>
      </c>
      <c r="BM1065" s="66">
        <v>4</v>
      </c>
      <c r="BN1065" s="35">
        <v>1</v>
      </c>
      <c r="BO1065" s="35">
        <v>0</v>
      </c>
      <c r="BP1065" s="35">
        <v>0</v>
      </c>
      <c r="BQ1065" s="8">
        <v>5</v>
      </c>
      <c r="BR1065" s="8">
        <v>1</v>
      </c>
      <c r="BS1065" s="8">
        <v>1</v>
      </c>
      <c r="BT1065" s="8">
        <v>2</v>
      </c>
      <c r="BU1065" s="8">
        <v>3</v>
      </c>
      <c r="BV1065" s="6" t="s">
        <v>2327</v>
      </c>
      <c r="BW1065" s="6" t="s">
        <v>2257</v>
      </c>
    </row>
    <row r="1066" spans="1:75" x14ac:dyDescent="0.25">
      <c r="A1066" s="93" t="s">
        <v>264</v>
      </c>
      <c r="B1066" s="93" t="s">
        <v>479</v>
      </c>
      <c r="C1066" s="50">
        <v>126</v>
      </c>
      <c r="D1066" s="50">
        <v>121</v>
      </c>
      <c r="E1066" s="50">
        <v>12</v>
      </c>
      <c r="F1066" s="50">
        <v>34</v>
      </c>
      <c r="G1066" s="50">
        <v>10</v>
      </c>
      <c r="H1066" s="50">
        <v>60</v>
      </c>
      <c r="I1066" s="50">
        <v>0</v>
      </c>
      <c r="J1066" s="50">
        <v>5</v>
      </c>
      <c r="K1066" s="50">
        <v>0</v>
      </c>
      <c r="L1066" s="92">
        <f t="shared" si="213"/>
        <v>121</v>
      </c>
      <c r="O1066" s="111"/>
      <c r="P1066" s="111"/>
      <c r="S1066" s="10" t="s">
        <v>1593</v>
      </c>
      <c r="T1066" s="50">
        <v>36</v>
      </c>
      <c r="U1066" s="50">
        <v>93</v>
      </c>
      <c r="V1066" s="50">
        <v>2</v>
      </c>
      <c r="W1066" s="50">
        <v>161</v>
      </c>
      <c r="X1066" s="50">
        <v>0</v>
      </c>
      <c r="Y1066" s="50">
        <v>1</v>
      </c>
      <c r="Z1066" s="10">
        <f t="shared" si="216"/>
        <v>293</v>
      </c>
      <c r="AO1066" s="6" t="s">
        <v>2328</v>
      </c>
      <c r="AP1066" s="35">
        <v>0</v>
      </c>
      <c r="AQ1066" s="35">
        <v>0</v>
      </c>
      <c r="AR1066" s="35">
        <v>0</v>
      </c>
      <c r="AS1066" s="35">
        <v>0</v>
      </c>
      <c r="AT1066" s="35">
        <v>2</v>
      </c>
      <c r="AU1066" s="35">
        <v>15</v>
      </c>
      <c r="AV1066" s="35">
        <v>39</v>
      </c>
      <c r="AW1066" s="64">
        <v>174</v>
      </c>
      <c r="AX1066" s="64">
        <v>257</v>
      </c>
      <c r="AY1066" s="104">
        <v>409</v>
      </c>
      <c r="AZ1066" s="35">
        <v>233</v>
      </c>
      <c r="BA1066" s="35">
        <v>203</v>
      </c>
      <c r="BB1066" s="35">
        <v>114</v>
      </c>
      <c r="BC1066" s="35">
        <v>154</v>
      </c>
      <c r="BD1066" s="35">
        <v>112</v>
      </c>
      <c r="BE1066" s="35">
        <v>124</v>
      </c>
      <c r="BF1066" s="35">
        <v>60</v>
      </c>
      <c r="BG1066" s="8">
        <v>87</v>
      </c>
      <c r="BH1066" s="35">
        <v>39</v>
      </c>
      <c r="BI1066" s="35">
        <v>57</v>
      </c>
      <c r="BJ1066" s="35">
        <v>29</v>
      </c>
      <c r="BK1066" s="35">
        <v>50</v>
      </c>
      <c r="BL1066" s="35">
        <v>34</v>
      </c>
      <c r="BM1066" s="35">
        <v>35</v>
      </c>
      <c r="BN1066" s="35">
        <v>18</v>
      </c>
      <c r="BO1066" s="35">
        <v>21</v>
      </c>
      <c r="BP1066" s="35">
        <v>18</v>
      </c>
      <c r="BQ1066" s="8">
        <v>25</v>
      </c>
      <c r="BR1066" s="105">
        <v>6</v>
      </c>
      <c r="BS1066" s="8">
        <v>3</v>
      </c>
      <c r="BT1066" s="8">
        <v>5</v>
      </c>
      <c r="BU1066" s="8">
        <v>6</v>
      </c>
      <c r="BV1066" s="6" t="s">
        <v>2328</v>
      </c>
      <c r="BW1066" s="6" t="s">
        <v>2228</v>
      </c>
    </row>
    <row r="1067" spans="1:75" x14ac:dyDescent="0.25">
      <c r="A1067" s="93" t="s">
        <v>264</v>
      </c>
      <c r="B1067" s="93" t="s">
        <v>650</v>
      </c>
      <c r="C1067" s="50">
        <v>1</v>
      </c>
      <c r="D1067" s="50">
        <v>1</v>
      </c>
      <c r="E1067" s="50">
        <v>0</v>
      </c>
      <c r="F1067" s="50">
        <v>0</v>
      </c>
      <c r="G1067" s="50">
        <v>0</v>
      </c>
      <c r="H1067" s="50">
        <v>0</v>
      </c>
      <c r="I1067" s="50">
        <v>0</v>
      </c>
      <c r="J1067" s="50">
        <v>1</v>
      </c>
      <c r="K1067" s="50">
        <v>0</v>
      </c>
      <c r="L1067" s="92">
        <f t="shared" si="213"/>
        <v>1</v>
      </c>
      <c r="O1067" s="111"/>
      <c r="P1067" s="111"/>
      <c r="T1067" s="6">
        <f>SUM(T1060:T1066)</f>
        <v>36</v>
      </c>
      <c r="U1067" s="6">
        <f t="shared" ref="U1067:Y1067" si="217">SUM(U1060:U1066)</f>
        <v>107</v>
      </c>
      <c r="V1067" s="6">
        <f t="shared" si="217"/>
        <v>2</v>
      </c>
      <c r="W1067" s="6">
        <f t="shared" si="217"/>
        <v>200</v>
      </c>
      <c r="X1067" s="6">
        <f t="shared" si="217"/>
        <v>0</v>
      </c>
      <c r="Y1067" s="6">
        <f t="shared" si="217"/>
        <v>1</v>
      </c>
      <c r="Z1067" s="10">
        <f t="shared" si="216"/>
        <v>346</v>
      </c>
      <c r="BR1067" s="6"/>
      <c r="BV1067" s="6"/>
    </row>
    <row r="1068" spans="1:75" x14ac:dyDescent="0.25">
      <c r="A1068" s="93" t="s">
        <v>264</v>
      </c>
      <c r="B1068" s="93" t="s">
        <v>1305</v>
      </c>
      <c r="C1068" s="50">
        <v>5</v>
      </c>
      <c r="D1068" s="50">
        <v>5</v>
      </c>
      <c r="E1068" s="50">
        <v>3</v>
      </c>
      <c r="F1068" s="50">
        <v>1</v>
      </c>
      <c r="G1068" s="50">
        <v>0</v>
      </c>
      <c r="H1068" s="50">
        <v>1</v>
      </c>
      <c r="I1068" s="50">
        <v>0</v>
      </c>
      <c r="J1068" s="50">
        <v>0</v>
      </c>
      <c r="K1068" s="50">
        <v>0</v>
      </c>
      <c r="L1068" s="92">
        <f t="shared" si="213"/>
        <v>5</v>
      </c>
      <c r="O1068" s="111"/>
      <c r="P1068" s="111"/>
      <c r="AS1068" s="6" t="s">
        <v>1579</v>
      </c>
      <c r="AX1068" s="6" t="s">
        <v>1581</v>
      </c>
      <c r="BD1068" s="6" t="s">
        <v>1580</v>
      </c>
      <c r="BL1068" s="6" t="s">
        <v>1582</v>
      </c>
      <c r="BQ1068" s="6" t="s">
        <v>1583</v>
      </c>
      <c r="BR1068" s="6"/>
      <c r="BV1068" s="6"/>
    </row>
    <row r="1069" spans="1:75" ht="22.8" x14ac:dyDescent="0.25">
      <c r="A1069" s="93" t="s">
        <v>264</v>
      </c>
      <c r="B1069" s="93" t="s">
        <v>458</v>
      </c>
      <c r="C1069" s="50">
        <v>371</v>
      </c>
      <c r="D1069" s="50">
        <v>361</v>
      </c>
      <c r="E1069" s="50">
        <v>51</v>
      </c>
      <c r="F1069" s="50">
        <v>27</v>
      </c>
      <c r="G1069" s="50">
        <v>3</v>
      </c>
      <c r="H1069" s="50">
        <v>30</v>
      </c>
      <c r="I1069" s="50">
        <v>246</v>
      </c>
      <c r="J1069" s="50">
        <v>1</v>
      </c>
      <c r="K1069" s="50">
        <v>3</v>
      </c>
      <c r="L1069" s="92">
        <f t="shared" si="213"/>
        <v>361</v>
      </c>
      <c r="M1069" s="6">
        <v>781</v>
      </c>
      <c r="O1069" s="111"/>
      <c r="P1069" s="111"/>
      <c r="S1069" s="10" t="s">
        <v>2161</v>
      </c>
      <c r="T1069" s="10" t="s">
        <v>70</v>
      </c>
      <c r="U1069" s="10" t="s">
        <v>85</v>
      </c>
      <c r="V1069" s="10" t="s">
        <v>73</v>
      </c>
      <c r="W1069" s="10" t="s">
        <v>79</v>
      </c>
      <c r="X1069" s="10" t="s">
        <v>82</v>
      </c>
      <c r="Y1069" s="10" t="s">
        <v>1577</v>
      </c>
      <c r="Z1069" s="10" t="s">
        <v>2162</v>
      </c>
      <c r="AO1069" s="6" t="s">
        <v>5</v>
      </c>
      <c r="AP1069" s="6" t="s">
        <v>2208</v>
      </c>
      <c r="AQ1069" s="6" t="s">
        <v>2312</v>
      </c>
      <c r="AR1069" s="6" t="s">
        <v>2313</v>
      </c>
      <c r="AS1069" s="6" t="s">
        <v>2211</v>
      </c>
      <c r="AT1069" s="6" t="s">
        <v>2206</v>
      </c>
      <c r="AU1069" s="6" t="s">
        <v>2314</v>
      </c>
      <c r="AV1069" s="6" t="s">
        <v>2315</v>
      </c>
      <c r="AW1069" s="55" t="s">
        <v>2316</v>
      </c>
      <c r="AX1069" s="55" t="s">
        <v>2214</v>
      </c>
      <c r="AY1069" s="6" t="s">
        <v>2215</v>
      </c>
      <c r="AZ1069" s="6" t="s">
        <v>2210</v>
      </c>
      <c r="BA1069" s="6" t="s">
        <v>2317</v>
      </c>
      <c r="BB1069" s="6" t="s">
        <v>2318</v>
      </c>
      <c r="BC1069" s="6" t="s">
        <v>2319</v>
      </c>
      <c r="BD1069" s="6" t="s">
        <v>2213</v>
      </c>
      <c r="BE1069" s="6" t="s">
        <v>2255</v>
      </c>
      <c r="BF1069" s="6" t="s">
        <v>2219</v>
      </c>
      <c r="BG1069" s="6" t="s">
        <v>2320</v>
      </c>
      <c r="BH1069" s="6" t="s">
        <v>2321</v>
      </c>
      <c r="BI1069" s="6" t="s">
        <v>2218</v>
      </c>
      <c r="BJ1069" s="6" t="s">
        <v>2322</v>
      </c>
      <c r="BK1069" s="6" t="s">
        <v>2323</v>
      </c>
      <c r="BL1069" s="6" t="s">
        <v>2330</v>
      </c>
      <c r="BM1069" s="6" t="s">
        <v>2257</v>
      </c>
      <c r="BN1069" s="6" t="s">
        <v>2224</v>
      </c>
      <c r="BO1069" s="6" t="s">
        <v>2324</v>
      </c>
      <c r="BP1069" s="6" t="s">
        <v>2222</v>
      </c>
      <c r="BQ1069" s="6" t="s">
        <v>2227</v>
      </c>
      <c r="BR1069" s="6" t="s">
        <v>2228</v>
      </c>
      <c r="BS1069" s="6" t="s">
        <v>2259</v>
      </c>
      <c r="BT1069" s="6" t="s">
        <v>2226</v>
      </c>
      <c r="BU1069" s="6" t="s">
        <v>2325</v>
      </c>
      <c r="BV1069" s="6"/>
    </row>
    <row r="1070" spans="1:75" x14ac:dyDescent="0.25">
      <c r="A1070" s="31" t="s">
        <v>2159</v>
      </c>
      <c r="B1070" s="94"/>
      <c r="C1070" s="94">
        <f t="shared" ref="C1070:K1070" si="218">SUM(C1049:C1069)</f>
        <v>1780</v>
      </c>
      <c r="D1070" s="94">
        <f t="shared" si="218"/>
        <v>1715</v>
      </c>
      <c r="E1070" s="94">
        <f t="shared" si="218"/>
        <v>148</v>
      </c>
      <c r="F1070" s="94">
        <f t="shared" si="218"/>
        <v>268</v>
      </c>
      <c r="G1070" s="94">
        <f t="shared" si="218"/>
        <v>17</v>
      </c>
      <c r="H1070" s="94">
        <f t="shared" si="218"/>
        <v>495</v>
      </c>
      <c r="I1070" s="94">
        <f t="shared" si="218"/>
        <v>752</v>
      </c>
      <c r="J1070" s="94">
        <f t="shared" si="218"/>
        <v>32</v>
      </c>
      <c r="K1070" s="94">
        <f t="shared" si="218"/>
        <v>3</v>
      </c>
      <c r="L1070" s="109">
        <f t="shared" si="213"/>
        <v>1715</v>
      </c>
      <c r="M1070" s="6">
        <f>SUM(M1049:M1069)</f>
        <v>1715</v>
      </c>
      <c r="S1070" s="10" t="s">
        <v>1587</v>
      </c>
      <c r="T1070" s="15">
        <v>0</v>
      </c>
      <c r="U1070" s="15">
        <v>0</v>
      </c>
      <c r="V1070" s="15">
        <v>0</v>
      </c>
      <c r="W1070" s="15">
        <v>1</v>
      </c>
      <c r="X1070" s="15">
        <v>0</v>
      </c>
      <c r="Y1070" s="15">
        <v>0</v>
      </c>
      <c r="Z1070" s="10">
        <f>SUM(T1070:W1070)+Y1070</f>
        <v>1</v>
      </c>
      <c r="AA1070" s="10" t="s">
        <v>1587</v>
      </c>
      <c r="AO1070" s="10" t="s">
        <v>2254</v>
      </c>
      <c r="AP1070" s="69">
        <v>0</v>
      </c>
      <c r="AQ1070" s="69">
        <v>0</v>
      </c>
      <c r="AR1070" s="69">
        <v>0</v>
      </c>
      <c r="AS1070" s="69">
        <v>0</v>
      </c>
      <c r="AT1070" s="69">
        <v>0</v>
      </c>
      <c r="AU1070" s="69">
        <v>0</v>
      </c>
      <c r="AV1070" s="69">
        <v>0</v>
      </c>
      <c r="AW1070" s="69">
        <v>0</v>
      </c>
      <c r="AX1070" s="69">
        <v>0</v>
      </c>
      <c r="AY1070" s="69">
        <v>1</v>
      </c>
      <c r="AZ1070" s="69">
        <v>7</v>
      </c>
      <c r="BA1070" s="69">
        <v>40</v>
      </c>
      <c r="BB1070" s="69">
        <v>42</v>
      </c>
      <c r="BC1070" s="69">
        <v>161</v>
      </c>
      <c r="BD1070" s="69">
        <v>182</v>
      </c>
      <c r="BE1070" s="71">
        <v>349</v>
      </c>
      <c r="BF1070" s="69">
        <v>202</v>
      </c>
      <c r="BG1070" s="15">
        <v>211</v>
      </c>
      <c r="BH1070" s="69">
        <v>120</v>
      </c>
      <c r="BI1070" s="69">
        <v>162</v>
      </c>
      <c r="BJ1070" s="69">
        <v>71</v>
      </c>
      <c r="BK1070" s="69">
        <v>109</v>
      </c>
      <c r="BL1070" s="69">
        <v>69</v>
      </c>
      <c r="BM1070" s="69">
        <v>64</v>
      </c>
      <c r="BN1070" s="69">
        <v>30</v>
      </c>
      <c r="BO1070" s="69">
        <v>38</v>
      </c>
      <c r="BP1070" s="69">
        <v>21</v>
      </c>
      <c r="BQ1070" s="15">
        <v>59</v>
      </c>
      <c r="BR1070" s="15">
        <v>18</v>
      </c>
      <c r="BS1070" s="15">
        <v>8</v>
      </c>
      <c r="BT1070" s="15">
        <v>7</v>
      </c>
      <c r="BU1070" s="15">
        <v>6</v>
      </c>
      <c r="BV1070" s="10" t="s">
        <v>2254</v>
      </c>
    </row>
    <row r="1071" spans="1:75" ht="39" customHeight="1" x14ac:dyDescent="0.25">
      <c r="I1071" s="106" t="s">
        <v>2333</v>
      </c>
      <c r="S1071" s="40" t="s">
        <v>1588</v>
      </c>
      <c r="T1071" s="41">
        <v>2</v>
      </c>
      <c r="U1071" s="41">
        <v>0</v>
      </c>
      <c r="V1071" s="41">
        <v>0</v>
      </c>
      <c r="W1071" s="41">
        <v>1</v>
      </c>
      <c r="X1071" s="41">
        <v>0</v>
      </c>
      <c r="Y1071" s="41">
        <v>0</v>
      </c>
      <c r="Z1071" s="10">
        <f t="shared" ref="Z1071:Z1077" si="219">SUM(T1071:W1071)+Y1071</f>
        <v>3</v>
      </c>
      <c r="AA1071" s="40" t="s">
        <v>1588</v>
      </c>
      <c r="AO1071" s="107" t="s">
        <v>2217</v>
      </c>
      <c r="AP1071" s="81">
        <v>0</v>
      </c>
      <c r="AQ1071" s="81">
        <v>0</v>
      </c>
      <c r="AR1071" s="81">
        <v>0</v>
      </c>
      <c r="AS1071" s="81">
        <v>0</v>
      </c>
      <c r="AT1071" s="81">
        <v>0</v>
      </c>
      <c r="AU1071" s="81">
        <v>0</v>
      </c>
      <c r="AV1071" s="81">
        <v>0</v>
      </c>
      <c r="AW1071" s="81">
        <v>0</v>
      </c>
      <c r="AX1071" s="81">
        <v>0</v>
      </c>
      <c r="AY1071" s="81">
        <v>0</v>
      </c>
      <c r="AZ1071" s="81">
        <v>0</v>
      </c>
      <c r="BA1071" s="81">
        <v>13</v>
      </c>
      <c r="BB1071" s="81">
        <v>33</v>
      </c>
      <c r="BC1071" s="81">
        <v>51</v>
      </c>
      <c r="BD1071" s="81">
        <v>28</v>
      </c>
      <c r="BE1071" s="81">
        <v>181</v>
      </c>
      <c r="BF1071" s="81">
        <v>177</v>
      </c>
      <c r="BG1071" s="44">
        <v>386</v>
      </c>
      <c r="BH1071" s="44">
        <v>395</v>
      </c>
      <c r="BI1071" s="71">
        <v>522</v>
      </c>
      <c r="BJ1071" s="81">
        <v>271</v>
      </c>
      <c r="BK1071" s="78">
        <v>333</v>
      </c>
      <c r="BL1071" s="77">
        <v>316</v>
      </c>
      <c r="BM1071" s="77">
        <v>325</v>
      </c>
      <c r="BN1071" s="77">
        <v>83</v>
      </c>
      <c r="BO1071" s="77">
        <v>73</v>
      </c>
      <c r="BP1071" s="77">
        <v>14</v>
      </c>
      <c r="BQ1071" s="82">
        <v>43</v>
      </c>
      <c r="BR1071" s="78">
        <v>23</v>
      </c>
      <c r="BS1071" s="78">
        <v>17</v>
      </c>
      <c r="BT1071" s="78">
        <v>4</v>
      </c>
      <c r="BU1071" s="78">
        <v>0</v>
      </c>
      <c r="BV1071" s="80" t="s">
        <v>2217</v>
      </c>
    </row>
    <row r="1072" spans="1:75" x14ac:dyDescent="0.25">
      <c r="S1072" s="10" t="s">
        <v>1589</v>
      </c>
      <c r="T1072" s="15">
        <v>0</v>
      </c>
      <c r="U1072" s="15">
        <v>2</v>
      </c>
      <c r="V1072" s="15">
        <v>0</v>
      </c>
      <c r="W1072" s="15">
        <v>4</v>
      </c>
      <c r="X1072" s="15">
        <v>0</v>
      </c>
      <c r="Y1072" s="15">
        <v>0</v>
      </c>
      <c r="Z1072" s="10">
        <f t="shared" si="219"/>
        <v>6</v>
      </c>
      <c r="AA1072" s="10" t="s">
        <v>1589</v>
      </c>
      <c r="AO1072" s="10" t="s">
        <v>2256</v>
      </c>
      <c r="AP1072" s="69">
        <v>0</v>
      </c>
      <c r="AQ1072" s="69">
        <v>0</v>
      </c>
      <c r="AR1072" s="69">
        <v>0</v>
      </c>
      <c r="AS1072" s="69">
        <v>0</v>
      </c>
      <c r="AT1072" s="69">
        <v>0</v>
      </c>
      <c r="AU1072" s="69">
        <v>0</v>
      </c>
      <c r="AV1072" s="69">
        <v>0</v>
      </c>
      <c r="AW1072" s="69">
        <v>0</v>
      </c>
      <c r="AX1072" s="69">
        <v>0</v>
      </c>
      <c r="AY1072" s="69">
        <v>0</v>
      </c>
      <c r="AZ1072" s="69">
        <v>0</v>
      </c>
      <c r="BA1072" s="69">
        <v>0</v>
      </c>
      <c r="BB1072" s="69">
        <v>0</v>
      </c>
      <c r="BC1072" s="69">
        <v>0</v>
      </c>
      <c r="BD1072" s="69">
        <v>0</v>
      </c>
      <c r="BE1072" s="69">
        <v>0</v>
      </c>
      <c r="BF1072" s="69">
        <v>0</v>
      </c>
      <c r="BG1072" s="15">
        <v>61</v>
      </c>
      <c r="BH1072" s="69">
        <v>57</v>
      </c>
      <c r="BI1072" s="69">
        <v>152</v>
      </c>
      <c r="BJ1072" s="69">
        <v>72</v>
      </c>
      <c r="BK1072" s="69">
        <v>204</v>
      </c>
      <c r="BL1072" s="69">
        <v>229</v>
      </c>
      <c r="BM1072" s="71">
        <v>320</v>
      </c>
      <c r="BN1072" s="69">
        <v>186</v>
      </c>
      <c r="BO1072" s="69">
        <v>291</v>
      </c>
      <c r="BP1072" s="69">
        <v>114</v>
      </c>
      <c r="BQ1072" s="15">
        <v>126</v>
      </c>
      <c r="BR1072" s="15">
        <v>56</v>
      </c>
      <c r="BS1072" s="15">
        <v>57</v>
      </c>
      <c r="BT1072" s="15">
        <v>34</v>
      </c>
      <c r="BU1072" s="15">
        <v>40</v>
      </c>
      <c r="BV1072" s="10" t="s">
        <v>2256</v>
      </c>
    </row>
    <row r="1073" spans="3:74" x14ac:dyDescent="0.25">
      <c r="S1073" s="40" t="s">
        <v>1590</v>
      </c>
      <c r="T1073" s="41">
        <v>0</v>
      </c>
      <c r="U1073" s="41">
        <v>2</v>
      </c>
      <c r="V1073" s="41">
        <v>0</v>
      </c>
      <c r="W1073" s="41">
        <v>4</v>
      </c>
      <c r="X1073" s="41">
        <v>0</v>
      </c>
      <c r="Y1073" s="41">
        <v>0</v>
      </c>
      <c r="Z1073" s="10">
        <f t="shared" si="219"/>
        <v>6</v>
      </c>
      <c r="AA1073" s="40" t="s">
        <v>1590</v>
      </c>
      <c r="AO1073" s="107" t="s">
        <v>2221</v>
      </c>
      <c r="AP1073" s="81">
        <v>0</v>
      </c>
      <c r="AQ1073" s="81">
        <v>0</v>
      </c>
      <c r="AR1073" s="81">
        <v>0</v>
      </c>
      <c r="AS1073" s="81">
        <v>0</v>
      </c>
      <c r="AT1073" s="81">
        <v>0</v>
      </c>
      <c r="AU1073" s="81">
        <v>0</v>
      </c>
      <c r="AV1073" s="81">
        <v>0</v>
      </c>
      <c r="AW1073" s="81">
        <v>0</v>
      </c>
      <c r="AX1073" s="81">
        <v>0</v>
      </c>
      <c r="AY1073" s="81">
        <v>0</v>
      </c>
      <c r="AZ1073" s="81">
        <v>0</v>
      </c>
      <c r="BA1073" s="81">
        <v>0</v>
      </c>
      <c r="BB1073" s="81">
        <v>0</v>
      </c>
      <c r="BC1073" s="81">
        <v>0</v>
      </c>
      <c r="BD1073" s="81">
        <v>0</v>
      </c>
      <c r="BE1073" s="81">
        <v>0</v>
      </c>
      <c r="BF1073" s="81">
        <v>0</v>
      </c>
      <c r="BG1073" s="44">
        <v>0</v>
      </c>
      <c r="BH1073" s="44">
        <v>0</v>
      </c>
      <c r="BI1073" s="81">
        <v>76</v>
      </c>
      <c r="BJ1073" s="81">
        <v>315</v>
      </c>
      <c r="BK1073" s="78">
        <v>456</v>
      </c>
      <c r="BL1073" s="77">
        <v>337</v>
      </c>
      <c r="BM1073" s="77">
        <v>386</v>
      </c>
      <c r="BN1073" s="77">
        <v>515</v>
      </c>
      <c r="BO1073" s="77">
        <v>623</v>
      </c>
      <c r="BP1073" s="71">
        <v>676</v>
      </c>
      <c r="BQ1073" s="44">
        <v>642</v>
      </c>
      <c r="BR1073" s="41">
        <v>484</v>
      </c>
      <c r="BS1073" s="41">
        <v>335</v>
      </c>
      <c r="BT1073" s="41">
        <v>282</v>
      </c>
      <c r="BU1073" s="41">
        <v>34</v>
      </c>
      <c r="BV1073" s="107" t="s">
        <v>2221</v>
      </c>
    </row>
    <row r="1074" spans="3:74" ht="14.4" x14ac:dyDescent="0.3">
      <c r="C1074" s="112"/>
      <c r="D1074" s="112"/>
      <c r="E1074" s="112"/>
      <c r="F1074" s="112"/>
      <c r="G1074" s="112"/>
      <c r="H1074" s="112"/>
      <c r="I1074" s="1"/>
      <c r="K1074" s="112"/>
      <c r="L1074" s="112"/>
      <c r="M1074" s="112"/>
      <c r="N1074" s="112"/>
      <c r="O1074" s="112"/>
      <c r="P1074" s="112"/>
      <c r="Q1074" s="1"/>
      <c r="S1074" s="10" t="s">
        <v>1591</v>
      </c>
      <c r="T1074" s="15">
        <v>3</v>
      </c>
      <c r="U1074" s="15">
        <v>6</v>
      </c>
      <c r="V1074" s="15">
        <v>0</v>
      </c>
      <c r="W1074" s="15">
        <v>31</v>
      </c>
      <c r="X1074" s="15">
        <v>34</v>
      </c>
      <c r="Y1074" s="15">
        <v>0</v>
      </c>
      <c r="Z1074" s="10">
        <f t="shared" si="219"/>
        <v>40</v>
      </c>
      <c r="AA1074" s="10" t="s">
        <v>1591</v>
      </c>
      <c r="AO1074" s="10" t="s">
        <v>2258</v>
      </c>
      <c r="AP1074" s="69">
        <v>0</v>
      </c>
      <c r="AQ1074" s="69">
        <v>0</v>
      </c>
      <c r="AR1074" s="69">
        <v>0</v>
      </c>
      <c r="AS1074" s="69">
        <v>0</v>
      </c>
      <c r="AT1074" s="69">
        <v>0</v>
      </c>
      <c r="AU1074" s="69">
        <v>0</v>
      </c>
      <c r="AV1074" s="69">
        <v>0</v>
      </c>
      <c r="AW1074" s="69">
        <v>0</v>
      </c>
      <c r="AX1074" s="69">
        <v>0</v>
      </c>
      <c r="AY1074" s="69">
        <v>0</v>
      </c>
      <c r="AZ1074" s="69">
        <v>0</v>
      </c>
      <c r="BA1074" s="69">
        <v>0</v>
      </c>
      <c r="BB1074" s="69">
        <v>0</v>
      </c>
      <c r="BC1074" s="69">
        <v>0</v>
      </c>
      <c r="BD1074" s="69">
        <v>0</v>
      </c>
      <c r="BE1074" s="69">
        <v>0</v>
      </c>
      <c r="BF1074" s="69">
        <v>0</v>
      </c>
      <c r="BG1074" s="69">
        <v>0</v>
      </c>
      <c r="BH1074" s="69">
        <v>0</v>
      </c>
      <c r="BI1074" s="69">
        <v>0</v>
      </c>
      <c r="BJ1074" s="69">
        <v>0</v>
      </c>
      <c r="BK1074" s="69">
        <v>0</v>
      </c>
      <c r="BL1074" s="69">
        <v>0</v>
      </c>
      <c r="BM1074" s="69">
        <v>4</v>
      </c>
      <c r="BN1074" s="69">
        <v>1</v>
      </c>
      <c r="BO1074" s="69">
        <v>40</v>
      </c>
      <c r="BP1074" s="69">
        <v>50</v>
      </c>
      <c r="BQ1074" s="15">
        <v>364</v>
      </c>
      <c r="BR1074" s="15">
        <v>319</v>
      </c>
      <c r="BS1074" s="83">
        <v>559</v>
      </c>
      <c r="BT1074" s="15">
        <v>390</v>
      </c>
      <c r="BU1074" s="15">
        <v>319</v>
      </c>
      <c r="BV1074" s="10" t="s">
        <v>2258</v>
      </c>
    </row>
    <row r="1075" spans="3:74" ht="14.4" x14ac:dyDescent="0.3">
      <c r="C1075" s="112"/>
      <c r="D1075" s="112"/>
      <c r="E1075" s="112"/>
      <c r="F1075" s="112"/>
      <c r="G1075" s="112"/>
      <c r="H1075" s="112"/>
      <c r="I1075" s="1"/>
      <c r="K1075" s="112"/>
      <c r="L1075" s="112"/>
      <c r="M1075" s="112"/>
      <c r="N1075" s="112"/>
      <c r="O1075" s="112"/>
      <c r="P1075" s="112"/>
      <c r="Q1075" s="1"/>
      <c r="S1075" s="40" t="s">
        <v>1592</v>
      </c>
      <c r="T1075" s="41">
        <v>41</v>
      </c>
      <c r="U1075" s="41">
        <v>89</v>
      </c>
      <c r="V1075" s="41">
        <v>2</v>
      </c>
      <c r="W1075" s="41">
        <v>163</v>
      </c>
      <c r="X1075" s="41">
        <v>472</v>
      </c>
      <c r="Y1075" s="41">
        <v>24</v>
      </c>
      <c r="Z1075" s="10">
        <f t="shared" si="219"/>
        <v>319</v>
      </c>
      <c r="AA1075" s="40" t="s">
        <v>1592</v>
      </c>
      <c r="AO1075" s="107" t="s">
        <v>2225</v>
      </c>
      <c r="AP1075" s="81">
        <v>0</v>
      </c>
      <c r="AQ1075" s="81">
        <v>0</v>
      </c>
      <c r="AR1075" s="81">
        <v>0</v>
      </c>
      <c r="AS1075" s="81">
        <v>0</v>
      </c>
      <c r="AT1075" s="81">
        <v>0</v>
      </c>
      <c r="AU1075" s="81">
        <v>0</v>
      </c>
      <c r="AV1075" s="81">
        <v>0</v>
      </c>
      <c r="AW1075" s="81">
        <v>0</v>
      </c>
      <c r="AX1075" s="81">
        <v>0</v>
      </c>
      <c r="AY1075" s="81">
        <v>0</v>
      </c>
      <c r="AZ1075" s="81">
        <v>0</v>
      </c>
      <c r="BA1075" s="81">
        <v>0</v>
      </c>
      <c r="BB1075" s="81">
        <v>0</v>
      </c>
      <c r="BC1075" s="81">
        <v>0</v>
      </c>
      <c r="BD1075" s="81">
        <v>0</v>
      </c>
      <c r="BE1075" s="81">
        <v>0</v>
      </c>
      <c r="BF1075" s="81">
        <v>0</v>
      </c>
      <c r="BG1075" s="44">
        <v>0</v>
      </c>
      <c r="BH1075" s="44">
        <v>0</v>
      </c>
      <c r="BI1075" s="44">
        <v>0</v>
      </c>
      <c r="BJ1075" s="44">
        <v>0</v>
      </c>
      <c r="BK1075" s="44">
        <v>0</v>
      </c>
      <c r="BL1075" s="44">
        <v>0</v>
      </c>
      <c r="BM1075" s="44">
        <v>0</v>
      </c>
      <c r="BN1075" s="44">
        <v>0</v>
      </c>
      <c r="BO1075" s="44">
        <v>0</v>
      </c>
      <c r="BP1075" s="44">
        <v>1</v>
      </c>
      <c r="BQ1075" s="44">
        <v>17</v>
      </c>
      <c r="BR1075" s="41">
        <v>191</v>
      </c>
      <c r="BS1075" s="41">
        <v>358</v>
      </c>
      <c r="BT1075" s="17">
        <v>504</v>
      </c>
      <c r="BU1075" s="41">
        <v>472</v>
      </c>
      <c r="BV1075" s="107" t="s">
        <v>2225</v>
      </c>
    </row>
    <row r="1076" spans="3:74" ht="14.4" x14ac:dyDescent="0.3">
      <c r="C1076" s="112"/>
      <c r="D1076" s="112"/>
      <c r="E1076" s="112"/>
      <c r="F1076" s="112"/>
      <c r="G1076" s="112"/>
      <c r="H1076" s="112"/>
      <c r="I1076" s="112"/>
      <c r="K1076" s="112"/>
      <c r="L1076" s="112"/>
      <c r="M1076" s="112"/>
      <c r="N1076" s="112"/>
      <c r="O1076" s="112"/>
      <c r="P1076" s="112"/>
      <c r="Q1076" s="1"/>
      <c r="S1076" s="10" t="s">
        <v>1593</v>
      </c>
      <c r="T1076" s="15">
        <v>66</v>
      </c>
      <c r="U1076" s="15">
        <v>62</v>
      </c>
      <c r="V1076" s="15">
        <v>13</v>
      </c>
      <c r="W1076" s="15">
        <v>91</v>
      </c>
      <c r="X1076" s="15">
        <v>246</v>
      </c>
      <c r="Y1076" s="15">
        <v>7</v>
      </c>
      <c r="Z1076" s="10">
        <f t="shared" si="219"/>
        <v>239</v>
      </c>
      <c r="AA1076" s="10" t="s">
        <v>1593</v>
      </c>
      <c r="AO1076" s="10" t="s">
        <v>2260</v>
      </c>
      <c r="AP1076" s="69">
        <v>0</v>
      </c>
      <c r="AQ1076" s="69">
        <v>0</v>
      </c>
      <c r="AR1076" s="69">
        <v>0</v>
      </c>
      <c r="AS1076" s="69">
        <v>0</v>
      </c>
      <c r="AT1076" s="69">
        <v>0</v>
      </c>
      <c r="AU1076" s="69">
        <v>0</v>
      </c>
      <c r="AV1076" s="69">
        <v>0</v>
      </c>
      <c r="AW1076" s="69">
        <v>0</v>
      </c>
      <c r="AX1076" s="69">
        <v>0</v>
      </c>
      <c r="AY1076" s="69">
        <v>0</v>
      </c>
      <c r="AZ1076" s="69">
        <v>0</v>
      </c>
      <c r="BA1076" s="69">
        <v>0</v>
      </c>
      <c r="BB1076" s="69">
        <v>0</v>
      </c>
      <c r="BC1076" s="69">
        <v>0</v>
      </c>
      <c r="BD1076" s="69">
        <v>0</v>
      </c>
      <c r="BE1076" s="69">
        <v>0</v>
      </c>
      <c r="BF1076" s="69">
        <v>0</v>
      </c>
      <c r="BG1076" s="69">
        <v>0</v>
      </c>
      <c r="BH1076" s="69">
        <v>0</v>
      </c>
      <c r="BI1076" s="69">
        <v>0</v>
      </c>
      <c r="BJ1076" s="69">
        <v>0</v>
      </c>
      <c r="BK1076" s="69">
        <v>0</v>
      </c>
      <c r="BL1076" s="69">
        <v>0</v>
      </c>
      <c r="BM1076" s="69">
        <v>0</v>
      </c>
      <c r="BN1076" s="69">
        <v>0</v>
      </c>
      <c r="BO1076" s="69">
        <v>0</v>
      </c>
      <c r="BP1076" s="69">
        <v>0</v>
      </c>
      <c r="BQ1076" s="15">
        <v>0</v>
      </c>
      <c r="BR1076" s="15">
        <v>0</v>
      </c>
      <c r="BS1076" s="15">
        <v>45</v>
      </c>
      <c r="BT1076" s="15">
        <v>113</v>
      </c>
      <c r="BU1076" s="15">
        <v>239</v>
      </c>
      <c r="BV1076" s="10" t="s">
        <v>2260</v>
      </c>
    </row>
    <row r="1077" spans="3:74" ht="14.4" x14ac:dyDescent="0.3">
      <c r="C1077" s="112"/>
      <c r="D1077" s="112"/>
      <c r="E1077" s="112"/>
      <c r="F1077" s="112"/>
      <c r="G1077" s="112"/>
      <c r="H1077" s="112"/>
      <c r="I1077" s="1"/>
      <c r="K1077" s="112"/>
      <c r="L1077" s="112"/>
      <c r="M1077" s="112"/>
      <c r="N1077" s="112"/>
      <c r="O1077" s="112"/>
      <c r="P1077" s="112"/>
      <c r="Q1077" s="1"/>
      <c r="T1077" s="6">
        <f>SUM(T1070:T1076)</f>
        <v>112</v>
      </c>
      <c r="U1077" s="6">
        <f t="shared" ref="U1077:Y1077" si="220">SUM(U1070:U1076)</f>
        <v>161</v>
      </c>
      <c r="V1077" s="6">
        <f t="shared" si="220"/>
        <v>15</v>
      </c>
      <c r="W1077" s="6">
        <f t="shared" si="220"/>
        <v>295</v>
      </c>
      <c r="X1077" s="6">
        <f t="shared" si="220"/>
        <v>752</v>
      </c>
      <c r="Y1077" s="6">
        <f t="shared" si="220"/>
        <v>31</v>
      </c>
      <c r="Z1077" s="10">
        <f t="shared" si="219"/>
        <v>614</v>
      </c>
      <c r="AO1077" s="107" t="s">
        <v>2230</v>
      </c>
      <c r="AP1077" s="81">
        <v>0</v>
      </c>
      <c r="AQ1077" s="81">
        <v>0</v>
      </c>
      <c r="AR1077" s="81">
        <v>0</v>
      </c>
      <c r="AS1077" s="81">
        <v>0</v>
      </c>
      <c r="AT1077" s="81">
        <v>0</v>
      </c>
      <c r="AU1077" s="81">
        <v>0</v>
      </c>
      <c r="AV1077" s="81">
        <v>0</v>
      </c>
      <c r="AW1077" s="81">
        <v>0</v>
      </c>
      <c r="AX1077" s="81">
        <v>0</v>
      </c>
      <c r="AY1077" s="81">
        <v>0</v>
      </c>
      <c r="AZ1077" s="81">
        <v>0</v>
      </c>
      <c r="BA1077" s="81">
        <v>0</v>
      </c>
      <c r="BB1077" s="81">
        <v>0</v>
      </c>
      <c r="BC1077" s="81">
        <v>0</v>
      </c>
      <c r="BD1077" s="81">
        <v>0</v>
      </c>
      <c r="BE1077" s="81">
        <v>0</v>
      </c>
      <c r="BF1077" s="81">
        <v>0</v>
      </c>
      <c r="BG1077" s="44">
        <v>0</v>
      </c>
      <c r="BH1077" s="44">
        <v>0</v>
      </c>
      <c r="BI1077" s="44">
        <v>0</v>
      </c>
      <c r="BJ1077" s="44">
        <v>0</v>
      </c>
      <c r="BK1077" s="44">
        <v>0</v>
      </c>
      <c r="BL1077" s="44">
        <v>0</v>
      </c>
      <c r="BM1077" s="44">
        <v>0</v>
      </c>
      <c r="BN1077" s="44">
        <v>0</v>
      </c>
      <c r="BO1077" s="44">
        <v>0</v>
      </c>
      <c r="BP1077" s="44">
        <v>0</v>
      </c>
      <c r="BQ1077" s="44">
        <v>0</v>
      </c>
      <c r="BR1077" s="41">
        <v>0</v>
      </c>
      <c r="BS1077" s="41">
        <v>0</v>
      </c>
      <c r="BT1077" s="41">
        <v>6</v>
      </c>
      <c r="BU1077" s="41">
        <v>246</v>
      </c>
      <c r="BV1077" s="107" t="s">
        <v>2230</v>
      </c>
    </row>
    <row r="1078" spans="3:74" ht="14.4" x14ac:dyDescent="0.3">
      <c r="C1078" s="112"/>
      <c r="D1078" s="112"/>
      <c r="E1078" s="112"/>
      <c r="F1078" s="112"/>
      <c r="G1078" s="112"/>
      <c r="H1078" s="112"/>
      <c r="I1078" s="1"/>
      <c r="K1078" s="112"/>
      <c r="L1078" s="112"/>
      <c r="M1078" s="112"/>
      <c r="N1078" s="112"/>
      <c r="O1078" s="112"/>
      <c r="P1078" s="112"/>
      <c r="Q1078" s="1"/>
    </row>
    <row r="1079" spans="3:74" ht="14.4" x14ac:dyDescent="0.3">
      <c r="C1079" s="112"/>
      <c r="D1079" s="112"/>
      <c r="E1079" s="112"/>
      <c r="F1079" s="112"/>
      <c r="G1079" s="112"/>
      <c r="H1079" s="112"/>
      <c r="I1079" s="1"/>
      <c r="K1079" s="112"/>
      <c r="L1079" s="112"/>
      <c r="M1079" s="112"/>
      <c r="N1079" s="112"/>
      <c r="O1079" s="112"/>
      <c r="P1079" s="112"/>
      <c r="Q1079" s="1"/>
    </row>
    <row r="1080" spans="3:74" ht="14.4" x14ac:dyDescent="0.3">
      <c r="C1080" s="112"/>
      <c r="D1080" s="112"/>
      <c r="E1080" s="112"/>
      <c r="F1080" s="112"/>
      <c r="G1080" s="112"/>
      <c r="H1080" s="112"/>
      <c r="I1080" s="1"/>
      <c r="K1080" s="112"/>
      <c r="L1080" s="112"/>
      <c r="M1080" s="112"/>
      <c r="N1080" s="112"/>
      <c r="O1080" s="112"/>
      <c r="P1080" s="112"/>
      <c r="Q1080" s="1"/>
    </row>
    <row r="1081" spans="3:74" ht="14.4" x14ac:dyDescent="0.3">
      <c r="C1081" s="112"/>
      <c r="D1081" s="112"/>
      <c r="E1081" s="112"/>
      <c r="F1081" s="112"/>
      <c r="G1081" s="112"/>
      <c r="H1081" s="112"/>
      <c r="I1081" s="1"/>
      <c r="K1081" s="112"/>
      <c r="L1081" s="112"/>
      <c r="M1081" s="112"/>
      <c r="N1081" s="112"/>
      <c r="O1081" s="112"/>
      <c r="P1081" s="112"/>
      <c r="Q1081" s="1"/>
    </row>
    <row r="1082" spans="3:74" ht="14.4" x14ac:dyDescent="0.3">
      <c r="C1082" s="1"/>
      <c r="D1082" s="1"/>
      <c r="E1082" s="1"/>
      <c r="F1082" s="1"/>
      <c r="G1082" s="1"/>
      <c r="H1082" s="1"/>
      <c r="I1082" s="1"/>
      <c r="K1082" s="1"/>
      <c r="L1082" s="112"/>
      <c r="M1082" s="1"/>
      <c r="N1082" s="1"/>
      <c r="O1082" s="1"/>
      <c r="P1082" s="1"/>
      <c r="Q1082" s="1"/>
    </row>
    <row r="1092" spans="1:74" ht="39.6" x14ac:dyDescent="0.25">
      <c r="A1092" s="27" t="s">
        <v>2226</v>
      </c>
      <c r="B1092" s="27" t="s">
        <v>1600</v>
      </c>
      <c r="C1092" s="27" t="s">
        <v>1576</v>
      </c>
      <c r="D1092" s="27" t="s">
        <v>2147</v>
      </c>
      <c r="E1092" s="27" t="s">
        <v>2148</v>
      </c>
      <c r="F1092" s="27" t="s">
        <v>2149</v>
      </c>
      <c r="G1092" s="27" t="s">
        <v>2150</v>
      </c>
      <c r="H1092" s="27" t="s">
        <v>2151</v>
      </c>
      <c r="I1092" s="27" t="s">
        <v>2152</v>
      </c>
      <c r="J1092" s="27" t="s">
        <v>2271</v>
      </c>
      <c r="K1092" s="29" t="s">
        <v>2153</v>
      </c>
      <c r="L1092" s="69" t="s">
        <v>2154</v>
      </c>
      <c r="M1092" s="12" t="s">
        <v>2334</v>
      </c>
      <c r="S1092" s="6" t="s">
        <v>2226</v>
      </c>
      <c r="AO1092" s="12" t="s">
        <v>2181</v>
      </c>
      <c r="AP1092" s="55" t="s">
        <v>2226</v>
      </c>
      <c r="AQ1092" s="12"/>
      <c r="AR1092" s="12"/>
      <c r="AS1092" s="12"/>
      <c r="BR1092" s="6"/>
    </row>
    <row r="1093" spans="1:74" x14ac:dyDescent="0.25">
      <c r="A1093" s="93" t="s">
        <v>1673</v>
      </c>
      <c r="B1093" s="93" t="s">
        <v>458</v>
      </c>
      <c r="C1093" s="50">
        <v>1</v>
      </c>
      <c r="D1093" s="45">
        <v>1</v>
      </c>
      <c r="E1093" s="45">
        <v>0</v>
      </c>
      <c r="F1093" s="45">
        <v>0</v>
      </c>
      <c r="G1093" s="45">
        <v>0</v>
      </c>
      <c r="H1093" s="45">
        <v>1</v>
      </c>
      <c r="I1093" s="45">
        <v>0</v>
      </c>
      <c r="J1093" s="45">
        <v>0</v>
      </c>
      <c r="K1093" s="45">
        <v>0</v>
      </c>
      <c r="L1093" s="92">
        <f t="shared" ref="L1093:L1115" si="221">SUM(E1093:K1093)</f>
        <v>1</v>
      </c>
      <c r="M1093" s="6">
        <v>1</v>
      </c>
      <c r="S1093" s="10" t="s">
        <v>2156</v>
      </c>
      <c r="T1093" s="10" t="s">
        <v>70</v>
      </c>
      <c r="U1093" s="10" t="s">
        <v>85</v>
      </c>
      <c r="V1093" s="10" t="s">
        <v>73</v>
      </c>
      <c r="W1093" s="10" t="s">
        <v>79</v>
      </c>
      <c r="X1093" s="10" t="s">
        <v>82</v>
      </c>
      <c r="Y1093" s="10" t="s">
        <v>1577</v>
      </c>
      <c r="Z1093" s="10" t="s">
        <v>63</v>
      </c>
      <c r="AO1093" s="6" t="s">
        <v>2305</v>
      </c>
      <c r="AP1093" s="12"/>
      <c r="AQ1093" s="12"/>
      <c r="AR1093" s="12"/>
      <c r="AS1093" s="12"/>
      <c r="BR1093" s="6"/>
    </row>
    <row r="1094" spans="1:74" x14ac:dyDescent="0.25">
      <c r="A1094" s="97" t="s">
        <v>1674</v>
      </c>
      <c r="B1094" s="91" t="s">
        <v>458</v>
      </c>
      <c r="C1094" s="49">
        <v>2</v>
      </c>
      <c r="D1094" s="46">
        <v>2</v>
      </c>
      <c r="E1094" s="46">
        <v>0</v>
      </c>
      <c r="F1094" s="46">
        <v>0</v>
      </c>
      <c r="G1094" s="46">
        <v>0</v>
      </c>
      <c r="H1094" s="46">
        <v>2</v>
      </c>
      <c r="I1094" s="46">
        <v>0</v>
      </c>
      <c r="J1094" s="46">
        <v>0</v>
      </c>
      <c r="K1094" s="46">
        <v>0</v>
      </c>
      <c r="L1094" s="108">
        <f t="shared" si="221"/>
        <v>2</v>
      </c>
      <c r="M1094" s="6">
        <v>2</v>
      </c>
      <c r="S1094" s="10" t="s">
        <v>1587</v>
      </c>
      <c r="T1094" s="15">
        <v>0</v>
      </c>
      <c r="U1094" s="15">
        <v>0</v>
      </c>
      <c r="V1094" s="15">
        <v>0</v>
      </c>
      <c r="W1094" s="15">
        <v>1</v>
      </c>
      <c r="X1094" s="15">
        <v>0</v>
      </c>
      <c r="Y1094" s="15">
        <v>0</v>
      </c>
      <c r="Z1094" s="10">
        <f>SUM(T1094:Y1094)</f>
        <v>1</v>
      </c>
      <c r="AO1094" s="6" t="s">
        <v>2307</v>
      </c>
      <c r="AP1094" s="12"/>
      <c r="AQ1094" s="12"/>
      <c r="AR1094" s="12"/>
      <c r="AS1094" s="12"/>
      <c r="BL1094" s="6" t="s">
        <v>2308</v>
      </c>
      <c r="BR1094" s="6"/>
    </row>
    <row r="1095" spans="1:74" x14ac:dyDescent="0.25">
      <c r="A1095" s="93" t="s">
        <v>314</v>
      </c>
      <c r="B1095" s="93" t="s">
        <v>654</v>
      </c>
      <c r="C1095" s="50">
        <v>1</v>
      </c>
      <c r="D1095" s="45">
        <v>1</v>
      </c>
      <c r="E1095" s="45">
        <v>0</v>
      </c>
      <c r="F1095" s="45">
        <v>0</v>
      </c>
      <c r="G1095" s="45">
        <v>0</v>
      </c>
      <c r="H1095" s="45">
        <v>1</v>
      </c>
      <c r="I1095" s="45">
        <v>0</v>
      </c>
      <c r="J1095" s="45">
        <v>0</v>
      </c>
      <c r="K1095" s="45">
        <v>0</v>
      </c>
      <c r="L1095" s="92">
        <f t="shared" si="221"/>
        <v>1</v>
      </c>
      <c r="S1095" s="40" t="s">
        <v>1588</v>
      </c>
      <c r="T1095" s="41">
        <v>0</v>
      </c>
      <c r="U1095" s="41">
        <v>0</v>
      </c>
      <c r="V1095" s="41">
        <v>0</v>
      </c>
      <c r="W1095" s="41">
        <v>2</v>
      </c>
      <c r="X1095" s="41">
        <v>0</v>
      </c>
      <c r="Y1095" s="41">
        <v>0</v>
      </c>
      <c r="Z1095" s="10">
        <f t="shared" ref="Z1095:Z1101" si="222">SUM(T1095:Y1095)</f>
        <v>2</v>
      </c>
      <c r="AP1095" s="35">
        <v>2009</v>
      </c>
      <c r="AQ1095" s="35"/>
      <c r="AR1095" s="35"/>
      <c r="AS1095" s="35"/>
      <c r="AT1095" s="8">
        <v>2010</v>
      </c>
      <c r="AU1095" s="8"/>
      <c r="AV1095" s="8"/>
      <c r="AW1095" s="8"/>
      <c r="AX1095" s="8">
        <v>2011</v>
      </c>
      <c r="AY1095" s="8"/>
      <c r="AZ1095" s="8"/>
      <c r="BA1095" s="8"/>
      <c r="BB1095" s="8">
        <v>2012</v>
      </c>
      <c r="BC1095" s="8"/>
      <c r="BD1095" s="8"/>
      <c r="BE1095" s="8"/>
      <c r="BF1095" s="8">
        <v>2013</v>
      </c>
      <c r="BG1095" s="8"/>
      <c r="BH1095" s="8"/>
      <c r="BI1095" s="8"/>
      <c r="BJ1095" s="8">
        <v>2014</v>
      </c>
      <c r="BK1095" s="8"/>
      <c r="BL1095" s="8"/>
      <c r="BM1095" s="8"/>
      <c r="BN1095" s="8">
        <v>2015</v>
      </c>
      <c r="BO1095" s="8"/>
      <c r="BP1095" s="8"/>
      <c r="BQ1095" s="8"/>
      <c r="BR1095" s="8">
        <v>2016</v>
      </c>
      <c r="BS1095" s="8"/>
    </row>
    <row r="1096" spans="1:74" ht="22.8" x14ac:dyDescent="0.25">
      <c r="A1096" s="93" t="s">
        <v>314</v>
      </c>
      <c r="B1096" s="93" t="s">
        <v>479</v>
      </c>
      <c r="C1096" s="50">
        <v>1</v>
      </c>
      <c r="D1096" s="45">
        <v>1</v>
      </c>
      <c r="E1096" s="45">
        <v>0</v>
      </c>
      <c r="F1096" s="45">
        <v>0</v>
      </c>
      <c r="G1096" s="45">
        <v>0</v>
      </c>
      <c r="H1096" s="45">
        <v>1</v>
      </c>
      <c r="I1096" s="45">
        <v>0</v>
      </c>
      <c r="J1096" s="45">
        <v>0</v>
      </c>
      <c r="K1096" s="45">
        <v>0</v>
      </c>
      <c r="L1096" s="92">
        <f t="shared" si="221"/>
        <v>1</v>
      </c>
      <c r="S1096" s="10" t="s">
        <v>1589</v>
      </c>
      <c r="T1096" s="15">
        <v>0</v>
      </c>
      <c r="U1096" s="15">
        <v>0</v>
      </c>
      <c r="V1096" s="15">
        <v>0</v>
      </c>
      <c r="W1096" s="15">
        <v>6</v>
      </c>
      <c r="X1096" s="15">
        <v>1</v>
      </c>
      <c r="Y1096" s="15">
        <v>0</v>
      </c>
      <c r="Z1096" s="10">
        <f t="shared" si="222"/>
        <v>7</v>
      </c>
      <c r="AO1096" s="6" t="s">
        <v>5</v>
      </c>
      <c r="AP1096" s="6" t="s">
        <v>2311</v>
      </c>
      <c r="AQ1096" s="6" t="s">
        <v>2312</v>
      </c>
      <c r="AR1096" s="6" t="s">
        <v>2313</v>
      </c>
      <c r="AS1096" s="6" t="s">
        <v>2211</v>
      </c>
      <c r="AT1096" s="6" t="s">
        <v>2206</v>
      </c>
      <c r="AU1096" s="6" t="s">
        <v>2314</v>
      </c>
      <c r="AV1096" s="6" t="s">
        <v>2315</v>
      </c>
      <c r="AW1096" s="55" t="s">
        <v>2316</v>
      </c>
      <c r="AX1096" s="55" t="s">
        <v>2214</v>
      </c>
      <c r="AY1096" s="6" t="s">
        <v>2215</v>
      </c>
      <c r="AZ1096" s="6" t="s">
        <v>2210</v>
      </c>
      <c r="BA1096" s="6" t="s">
        <v>2317</v>
      </c>
      <c r="BB1096" s="6" t="s">
        <v>2318</v>
      </c>
      <c r="BC1096" s="6" t="s">
        <v>2319</v>
      </c>
      <c r="BD1096" s="6" t="s">
        <v>2213</v>
      </c>
      <c r="BE1096" s="6" t="s">
        <v>2255</v>
      </c>
      <c r="BF1096" s="6" t="s">
        <v>2219</v>
      </c>
      <c r="BG1096" s="6" t="s">
        <v>2320</v>
      </c>
      <c r="BH1096" s="6" t="s">
        <v>2321</v>
      </c>
      <c r="BI1096" s="6" t="s">
        <v>2218</v>
      </c>
      <c r="BJ1096" s="6" t="s">
        <v>2322</v>
      </c>
      <c r="BK1096" s="6" t="s">
        <v>2323</v>
      </c>
      <c r="BL1096" s="6" t="s">
        <v>2223</v>
      </c>
      <c r="BM1096" s="6" t="s">
        <v>2257</v>
      </c>
      <c r="BN1096" s="6" t="s">
        <v>2224</v>
      </c>
      <c r="BO1096" s="6" t="s">
        <v>2324</v>
      </c>
      <c r="BP1096" s="6" t="s">
        <v>2222</v>
      </c>
      <c r="BQ1096" s="6" t="s">
        <v>2227</v>
      </c>
      <c r="BR1096" s="6" t="s">
        <v>2228</v>
      </c>
      <c r="BS1096" s="6" t="s">
        <v>2259</v>
      </c>
      <c r="BT1096" s="6" t="s">
        <v>2226</v>
      </c>
    </row>
    <row r="1097" spans="1:74" x14ac:dyDescent="0.25">
      <c r="A1097" s="93" t="s">
        <v>314</v>
      </c>
      <c r="B1097" s="93" t="s">
        <v>458</v>
      </c>
      <c r="C1097" s="50">
        <v>5</v>
      </c>
      <c r="D1097" s="45">
        <v>5</v>
      </c>
      <c r="E1097" s="45">
        <v>0</v>
      </c>
      <c r="F1097" s="45">
        <v>0</v>
      </c>
      <c r="G1097" s="45">
        <v>0</v>
      </c>
      <c r="H1097" s="45">
        <v>4</v>
      </c>
      <c r="I1097" s="45">
        <v>1</v>
      </c>
      <c r="J1097" s="45">
        <v>0</v>
      </c>
      <c r="K1097" s="45">
        <v>0</v>
      </c>
      <c r="L1097" s="92">
        <f t="shared" si="221"/>
        <v>5</v>
      </c>
      <c r="M1097" s="6">
        <v>7</v>
      </c>
      <c r="S1097" s="40" t="s">
        <v>1590</v>
      </c>
      <c r="T1097" s="41">
        <v>1</v>
      </c>
      <c r="U1097" s="41">
        <v>0</v>
      </c>
      <c r="V1097" s="41">
        <v>0</v>
      </c>
      <c r="W1097" s="41">
        <v>9</v>
      </c>
      <c r="X1097" s="41">
        <v>4</v>
      </c>
      <c r="Y1097" s="41">
        <v>0</v>
      </c>
      <c r="Z1097" s="10">
        <f t="shared" si="222"/>
        <v>14</v>
      </c>
      <c r="AO1097" s="6" t="s">
        <v>2196</v>
      </c>
      <c r="AP1097" s="35">
        <v>0</v>
      </c>
      <c r="AQ1097" s="35">
        <v>0</v>
      </c>
      <c r="AR1097" s="35">
        <v>0</v>
      </c>
      <c r="AS1097" s="35">
        <v>0</v>
      </c>
      <c r="AT1097" s="35">
        <v>0</v>
      </c>
      <c r="AU1097" s="35">
        <v>0</v>
      </c>
      <c r="AV1097" s="35">
        <v>0</v>
      </c>
      <c r="AW1097" s="64">
        <v>0</v>
      </c>
      <c r="AX1097" s="64">
        <v>0</v>
      </c>
      <c r="AY1097" s="35">
        <v>0</v>
      </c>
      <c r="AZ1097" s="35">
        <v>0</v>
      </c>
      <c r="BA1097" s="35">
        <v>0</v>
      </c>
      <c r="BB1097" s="35">
        <v>0</v>
      </c>
      <c r="BC1097" s="35">
        <v>0</v>
      </c>
      <c r="BD1097" s="35">
        <v>0</v>
      </c>
      <c r="BE1097" s="35">
        <v>0</v>
      </c>
      <c r="BF1097" s="35">
        <v>0</v>
      </c>
      <c r="BG1097" s="35">
        <v>0</v>
      </c>
      <c r="BH1097" s="35">
        <v>0</v>
      </c>
      <c r="BI1097" s="35">
        <v>0</v>
      </c>
      <c r="BJ1097" s="35">
        <v>0</v>
      </c>
      <c r="BK1097" s="35">
        <v>0</v>
      </c>
      <c r="BL1097" s="35">
        <v>0</v>
      </c>
      <c r="BM1097" s="35">
        <v>0</v>
      </c>
      <c r="BN1097" s="35">
        <v>0</v>
      </c>
      <c r="BO1097" s="35">
        <v>0</v>
      </c>
      <c r="BP1097" s="35">
        <v>0</v>
      </c>
      <c r="BQ1097" s="8">
        <v>0</v>
      </c>
      <c r="BR1097" s="8">
        <v>0</v>
      </c>
      <c r="BS1097" s="8">
        <v>0</v>
      </c>
      <c r="BT1097" s="8">
        <v>0</v>
      </c>
      <c r="BU1097" s="6" t="s">
        <v>2196</v>
      </c>
      <c r="BV1097" s="6"/>
    </row>
    <row r="1098" spans="1:74" x14ac:dyDescent="0.25">
      <c r="A1098" s="97" t="s">
        <v>1269</v>
      </c>
      <c r="B1098" s="97" t="s">
        <v>654</v>
      </c>
      <c r="C1098" s="103">
        <v>3</v>
      </c>
      <c r="D1098" s="46">
        <v>3</v>
      </c>
      <c r="E1098" s="46">
        <v>0</v>
      </c>
      <c r="F1098" s="46">
        <v>0</v>
      </c>
      <c r="G1098" s="46">
        <v>0</v>
      </c>
      <c r="H1098" s="46">
        <v>3</v>
      </c>
      <c r="I1098" s="46">
        <v>0</v>
      </c>
      <c r="J1098" s="46">
        <v>0</v>
      </c>
      <c r="K1098" s="46">
        <v>0</v>
      </c>
      <c r="L1098" s="108">
        <f t="shared" si="221"/>
        <v>3</v>
      </c>
      <c r="S1098" s="10" t="s">
        <v>1591</v>
      </c>
      <c r="T1098" s="15">
        <v>6</v>
      </c>
      <c r="U1098" s="15">
        <v>6</v>
      </c>
      <c r="V1098" s="15">
        <v>0</v>
      </c>
      <c r="W1098" s="15">
        <v>30</v>
      </c>
      <c r="X1098" s="15">
        <v>282</v>
      </c>
      <c r="Y1098" s="15">
        <v>0</v>
      </c>
      <c r="Z1098" s="10">
        <f t="shared" si="222"/>
        <v>324</v>
      </c>
      <c r="AO1098" s="6" t="s">
        <v>2197</v>
      </c>
      <c r="AP1098" s="35">
        <v>0</v>
      </c>
      <c r="AQ1098" s="35">
        <v>0</v>
      </c>
      <c r="AR1098" s="35">
        <v>0</v>
      </c>
      <c r="AS1098" s="35">
        <v>0</v>
      </c>
      <c r="AT1098" s="35">
        <v>0</v>
      </c>
      <c r="AU1098" s="35">
        <v>0</v>
      </c>
      <c r="AV1098" s="35">
        <v>0</v>
      </c>
      <c r="AW1098" s="64">
        <v>0</v>
      </c>
      <c r="AX1098" s="64">
        <v>0</v>
      </c>
      <c r="AY1098" s="35">
        <v>0</v>
      </c>
      <c r="AZ1098" s="35">
        <v>0</v>
      </c>
      <c r="BA1098" s="35">
        <v>0</v>
      </c>
      <c r="BB1098" s="35">
        <v>0</v>
      </c>
      <c r="BC1098" s="35">
        <v>0</v>
      </c>
      <c r="BD1098" s="35">
        <v>0</v>
      </c>
      <c r="BE1098" s="35">
        <v>0</v>
      </c>
      <c r="BF1098" s="35">
        <v>0</v>
      </c>
      <c r="BG1098" s="35">
        <v>0</v>
      </c>
      <c r="BH1098" s="35">
        <v>0</v>
      </c>
      <c r="BI1098" s="35">
        <v>0</v>
      </c>
      <c r="BJ1098" s="35">
        <v>0</v>
      </c>
      <c r="BK1098" s="35">
        <v>0</v>
      </c>
      <c r="BL1098" s="35">
        <v>0</v>
      </c>
      <c r="BM1098" s="35">
        <v>0</v>
      </c>
      <c r="BN1098" s="35">
        <v>0</v>
      </c>
      <c r="BO1098" s="35">
        <v>0</v>
      </c>
      <c r="BP1098" s="35">
        <v>0</v>
      </c>
      <c r="BQ1098" s="8">
        <v>0</v>
      </c>
      <c r="BR1098" s="8">
        <v>0</v>
      </c>
      <c r="BS1098" s="8">
        <v>0</v>
      </c>
      <c r="BT1098" s="8">
        <v>0</v>
      </c>
      <c r="BU1098" s="6" t="s">
        <v>2197</v>
      </c>
      <c r="BV1098" s="6"/>
    </row>
    <row r="1099" spans="1:74" x14ac:dyDescent="0.25">
      <c r="A1099" s="97" t="s">
        <v>1269</v>
      </c>
      <c r="B1099" s="97" t="s">
        <v>458</v>
      </c>
      <c r="C1099" s="103">
        <v>11</v>
      </c>
      <c r="D1099" s="46">
        <v>11</v>
      </c>
      <c r="E1099" s="46">
        <v>1</v>
      </c>
      <c r="F1099" s="46">
        <v>0</v>
      </c>
      <c r="G1099" s="46">
        <v>0</v>
      </c>
      <c r="H1099" s="46">
        <v>6</v>
      </c>
      <c r="I1099" s="46">
        <v>4</v>
      </c>
      <c r="J1099" s="46">
        <v>0</v>
      </c>
      <c r="K1099" s="46">
        <v>0</v>
      </c>
      <c r="L1099" s="108">
        <f t="shared" si="221"/>
        <v>11</v>
      </c>
      <c r="M1099" s="6">
        <v>14</v>
      </c>
      <c r="S1099" s="40" t="s">
        <v>1592</v>
      </c>
      <c r="T1099" s="41">
        <v>79</v>
      </c>
      <c r="U1099" s="41">
        <v>109</v>
      </c>
      <c r="V1099" s="41">
        <v>8</v>
      </c>
      <c r="W1099" s="41">
        <v>199</v>
      </c>
      <c r="X1099" s="41">
        <v>504</v>
      </c>
      <c r="Y1099" s="41">
        <v>31</v>
      </c>
      <c r="Z1099" s="10">
        <f t="shared" si="222"/>
        <v>930</v>
      </c>
      <c r="AO1099" s="6" t="s">
        <v>2198</v>
      </c>
      <c r="AP1099" s="35">
        <v>0</v>
      </c>
      <c r="AQ1099" s="35">
        <v>0</v>
      </c>
      <c r="AR1099" s="35">
        <v>0</v>
      </c>
      <c r="AS1099" s="35">
        <v>0</v>
      </c>
      <c r="AT1099" s="35">
        <v>0</v>
      </c>
      <c r="AU1099" s="35">
        <v>0</v>
      </c>
      <c r="AV1099" s="35">
        <v>0</v>
      </c>
      <c r="AW1099" s="64">
        <v>0</v>
      </c>
      <c r="AX1099" s="64">
        <v>0</v>
      </c>
      <c r="AY1099" s="35">
        <v>0</v>
      </c>
      <c r="AZ1099" s="35">
        <v>0</v>
      </c>
      <c r="BA1099" s="35">
        <v>1</v>
      </c>
      <c r="BB1099" s="35">
        <v>0</v>
      </c>
      <c r="BC1099" s="35">
        <v>0</v>
      </c>
      <c r="BD1099" s="35">
        <v>0</v>
      </c>
      <c r="BE1099" s="35">
        <v>0</v>
      </c>
      <c r="BF1099" s="35">
        <v>0</v>
      </c>
      <c r="BG1099" s="35">
        <v>0</v>
      </c>
      <c r="BH1099" s="35">
        <v>0</v>
      </c>
      <c r="BI1099" s="35">
        <v>0</v>
      </c>
      <c r="BJ1099" s="35">
        <v>0</v>
      </c>
      <c r="BK1099" s="35">
        <v>0</v>
      </c>
      <c r="BL1099" s="35">
        <v>0</v>
      </c>
      <c r="BM1099" s="35">
        <v>0</v>
      </c>
      <c r="BN1099" s="35">
        <v>0</v>
      </c>
      <c r="BO1099" s="35">
        <v>0</v>
      </c>
      <c r="BP1099" s="35">
        <v>0</v>
      </c>
      <c r="BQ1099" s="8">
        <v>0</v>
      </c>
      <c r="BR1099" s="8">
        <v>0</v>
      </c>
      <c r="BS1099" s="8">
        <v>0</v>
      </c>
      <c r="BT1099" s="8">
        <v>0</v>
      </c>
      <c r="BU1099" s="6" t="s">
        <v>2198</v>
      </c>
      <c r="BV1099" s="6"/>
    </row>
    <row r="1100" spans="1:74" x14ac:dyDescent="0.25">
      <c r="A1100" s="93" t="s">
        <v>1270</v>
      </c>
      <c r="B1100" s="93" t="s">
        <v>654</v>
      </c>
      <c r="C1100" s="94">
        <v>8</v>
      </c>
      <c r="D1100" s="45">
        <v>8</v>
      </c>
      <c r="E1100" s="45">
        <v>1</v>
      </c>
      <c r="F1100" s="45">
        <v>0</v>
      </c>
      <c r="G1100" s="45">
        <v>0</v>
      </c>
      <c r="H1100" s="45">
        <v>7</v>
      </c>
      <c r="I1100" s="45">
        <v>0</v>
      </c>
      <c r="J1100" s="45">
        <v>0</v>
      </c>
      <c r="K1100" s="45">
        <v>0</v>
      </c>
      <c r="L1100" s="92">
        <f t="shared" si="221"/>
        <v>8</v>
      </c>
      <c r="S1100" s="10" t="s">
        <v>1593</v>
      </c>
      <c r="T1100" s="15">
        <v>45</v>
      </c>
      <c r="U1100" s="15">
        <v>20</v>
      </c>
      <c r="V1100" s="15">
        <v>2</v>
      </c>
      <c r="W1100" s="15">
        <v>234</v>
      </c>
      <c r="X1100" s="15">
        <v>6</v>
      </c>
      <c r="Y1100" s="15">
        <v>1</v>
      </c>
      <c r="Z1100" s="10">
        <f t="shared" si="222"/>
        <v>308</v>
      </c>
      <c r="AO1100" s="6" t="s">
        <v>2199</v>
      </c>
      <c r="AP1100" s="35">
        <v>0</v>
      </c>
      <c r="AQ1100" s="35">
        <v>0</v>
      </c>
      <c r="AR1100" s="35">
        <v>0</v>
      </c>
      <c r="AS1100" s="35">
        <v>0</v>
      </c>
      <c r="AT1100" s="35">
        <v>0</v>
      </c>
      <c r="AU1100" s="35">
        <v>0</v>
      </c>
      <c r="AV1100" s="35">
        <v>0</v>
      </c>
      <c r="AW1100" s="64">
        <v>0</v>
      </c>
      <c r="AX1100" s="64">
        <v>0</v>
      </c>
      <c r="AY1100" s="35">
        <v>0</v>
      </c>
      <c r="AZ1100" s="35">
        <v>0</v>
      </c>
      <c r="BA1100" s="35">
        <v>1</v>
      </c>
      <c r="BB1100" s="35">
        <v>0</v>
      </c>
      <c r="BC1100" s="35">
        <v>0</v>
      </c>
      <c r="BD1100" s="35">
        <v>0</v>
      </c>
      <c r="BE1100" s="35">
        <v>0</v>
      </c>
      <c r="BF1100" s="35">
        <v>0</v>
      </c>
      <c r="BG1100" s="35">
        <v>0</v>
      </c>
      <c r="BH1100" s="35">
        <v>0</v>
      </c>
      <c r="BI1100" s="35">
        <v>0</v>
      </c>
      <c r="BJ1100" s="35">
        <v>0</v>
      </c>
      <c r="BK1100" s="35">
        <v>0</v>
      </c>
      <c r="BL1100" s="35">
        <v>0</v>
      </c>
      <c r="BM1100" s="35">
        <v>0</v>
      </c>
      <c r="BN1100" s="35">
        <v>0</v>
      </c>
      <c r="BO1100" s="35">
        <v>0</v>
      </c>
      <c r="BP1100" s="35">
        <v>0</v>
      </c>
      <c r="BQ1100" s="8">
        <v>0</v>
      </c>
      <c r="BR1100" s="8">
        <v>0</v>
      </c>
      <c r="BS1100" s="8">
        <v>0</v>
      </c>
      <c r="BT1100" s="8">
        <v>0</v>
      </c>
      <c r="BU1100" s="6" t="s">
        <v>2199</v>
      </c>
      <c r="BV1100" s="6"/>
    </row>
    <row r="1101" spans="1:74" x14ac:dyDescent="0.25">
      <c r="A1101" s="93" t="s">
        <v>1270</v>
      </c>
      <c r="B1101" s="93" t="s">
        <v>479</v>
      </c>
      <c r="C1101" s="50">
        <v>35</v>
      </c>
      <c r="D1101" s="45">
        <v>35</v>
      </c>
      <c r="E1101" s="45">
        <v>0</v>
      </c>
      <c r="F1101" s="45">
        <v>1</v>
      </c>
      <c r="G1101" s="45">
        <v>0</v>
      </c>
      <c r="H1101" s="45">
        <v>0</v>
      </c>
      <c r="I1101" s="45">
        <v>34</v>
      </c>
      <c r="J1101" s="45">
        <v>0</v>
      </c>
      <c r="K1101" s="45">
        <v>0</v>
      </c>
      <c r="L1101" s="92">
        <f t="shared" si="221"/>
        <v>35</v>
      </c>
      <c r="T1101" s="6">
        <f>SUM(T1094:T1100)</f>
        <v>131</v>
      </c>
      <c r="U1101" s="6">
        <f t="shared" ref="U1101:Y1101" si="223">SUM(U1094:U1100)</f>
        <v>135</v>
      </c>
      <c r="V1101" s="6">
        <f t="shared" si="223"/>
        <v>10</v>
      </c>
      <c r="W1101" s="6">
        <f t="shared" si="223"/>
        <v>481</v>
      </c>
      <c r="X1101" s="6">
        <f t="shared" si="223"/>
        <v>797</v>
      </c>
      <c r="Y1101" s="6">
        <f t="shared" si="223"/>
        <v>32</v>
      </c>
      <c r="Z1101" s="10">
        <f t="shared" si="222"/>
        <v>1586</v>
      </c>
      <c r="AO1101" s="6" t="s">
        <v>2205</v>
      </c>
      <c r="AP1101" s="35">
        <v>364</v>
      </c>
      <c r="AQ1101" s="35">
        <v>349</v>
      </c>
      <c r="AR1101" s="35">
        <v>510</v>
      </c>
      <c r="AS1101" s="35">
        <v>535</v>
      </c>
      <c r="AT1101" s="104">
        <v>579</v>
      </c>
      <c r="AU1101" s="35">
        <v>91</v>
      </c>
      <c r="AV1101" s="35">
        <v>181</v>
      </c>
      <c r="AW1101" s="64">
        <v>166</v>
      </c>
      <c r="AX1101" s="64">
        <v>123</v>
      </c>
      <c r="AY1101" s="35">
        <v>6</v>
      </c>
      <c r="AZ1101" s="35">
        <v>0</v>
      </c>
      <c r="BA1101" s="35">
        <v>1</v>
      </c>
      <c r="BB1101" s="35">
        <v>0</v>
      </c>
      <c r="BC1101" s="35">
        <v>0</v>
      </c>
      <c r="BD1101" s="35">
        <v>0</v>
      </c>
      <c r="BE1101" s="35">
        <v>0</v>
      </c>
      <c r="BF1101" s="35">
        <v>0</v>
      </c>
      <c r="BG1101" s="35">
        <v>0</v>
      </c>
      <c r="BH1101" s="35">
        <v>0</v>
      </c>
      <c r="BI1101" s="35">
        <v>0</v>
      </c>
      <c r="BJ1101" s="35">
        <v>0</v>
      </c>
      <c r="BK1101" s="35">
        <v>0</v>
      </c>
      <c r="BL1101" s="35">
        <v>0</v>
      </c>
      <c r="BM1101" s="35">
        <v>0</v>
      </c>
      <c r="BN1101" s="35">
        <v>0</v>
      </c>
      <c r="BO1101" s="35">
        <v>1</v>
      </c>
      <c r="BP1101" s="35">
        <v>0</v>
      </c>
      <c r="BQ1101" s="8">
        <v>0</v>
      </c>
      <c r="BR1101" s="8">
        <v>0</v>
      </c>
      <c r="BS1101" s="8">
        <v>0</v>
      </c>
      <c r="BT1101" s="8">
        <v>0</v>
      </c>
      <c r="BU1101" s="6" t="s">
        <v>2205</v>
      </c>
      <c r="BV1101" s="6"/>
    </row>
    <row r="1102" spans="1:74" x14ac:dyDescent="0.25">
      <c r="A1102" s="93" t="s">
        <v>1270</v>
      </c>
      <c r="B1102" s="93" t="s">
        <v>650</v>
      </c>
      <c r="C1102" s="50">
        <v>2</v>
      </c>
      <c r="D1102" s="45">
        <v>2</v>
      </c>
      <c r="E1102" s="45">
        <v>0</v>
      </c>
      <c r="F1102" s="45">
        <v>2</v>
      </c>
      <c r="G1102" s="45">
        <v>0</v>
      </c>
      <c r="H1102" s="45">
        <v>0</v>
      </c>
      <c r="I1102" s="45">
        <v>0</v>
      </c>
      <c r="J1102" s="45">
        <v>0</v>
      </c>
      <c r="K1102" s="45">
        <v>0</v>
      </c>
      <c r="L1102" s="92">
        <f t="shared" si="221"/>
        <v>2</v>
      </c>
      <c r="AO1102" s="6" t="s">
        <v>2209</v>
      </c>
      <c r="AP1102" s="35">
        <v>0</v>
      </c>
      <c r="AQ1102" s="35">
        <v>0</v>
      </c>
      <c r="AR1102" s="35">
        <v>0</v>
      </c>
      <c r="AS1102" s="35">
        <v>0</v>
      </c>
      <c r="AT1102" s="35">
        <v>0</v>
      </c>
      <c r="AU1102" s="35">
        <v>415</v>
      </c>
      <c r="AV1102" s="35">
        <v>435</v>
      </c>
      <c r="AW1102" s="64">
        <v>345</v>
      </c>
      <c r="AX1102" s="64">
        <v>433</v>
      </c>
      <c r="AY1102" s="35">
        <v>457</v>
      </c>
      <c r="AZ1102" s="104">
        <v>568</v>
      </c>
      <c r="BA1102" s="35">
        <v>453</v>
      </c>
      <c r="BB1102" s="35">
        <v>391</v>
      </c>
      <c r="BC1102" s="35">
        <v>236</v>
      </c>
      <c r="BD1102" s="35">
        <v>35</v>
      </c>
      <c r="BE1102" s="35">
        <v>44</v>
      </c>
      <c r="BF1102" s="35">
        <v>12</v>
      </c>
      <c r="BG1102" s="8">
        <v>15</v>
      </c>
      <c r="BH1102" s="8">
        <v>11</v>
      </c>
      <c r="BI1102" s="8">
        <v>1</v>
      </c>
      <c r="BJ1102" s="35">
        <v>0</v>
      </c>
      <c r="BK1102" s="52">
        <v>0</v>
      </c>
      <c r="BL1102" s="35">
        <v>0</v>
      </c>
      <c r="BM1102" s="35">
        <v>0</v>
      </c>
      <c r="BN1102" s="35">
        <v>0</v>
      </c>
      <c r="BO1102" s="35">
        <v>1</v>
      </c>
      <c r="BP1102" s="35">
        <v>0</v>
      </c>
      <c r="BQ1102" s="8">
        <v>0</v>
      </c>
      <c r="BR1102" s="8">
        <v>0</v>
      </c>
      <c r="BS1102" s="8">
        <v>0</v>
      </c>
      <c r="BT1102" s="8">
        <v>0</v>
      </c>
      <c r="BU1102" s="6" t="s">
        <v>2209</v>
      </c>
      <c r="BV1102" s="6"/>
    </row>
    <row r="1103" spans="1:74" x14ac:dyDescent="0.25">
      <c r="A1103" s="93" t="s">
        <v>1270</v>
      </c>
      <c r="B1103" s="93" t="s">
        <v>1305</v>
      </c>
      <c r="C1103" s="50">
        <v>2</v>
      </c>
      <c r="D1103" s="45">
        <v>2</v>
      </c>
      <c r="E1103" s="45">
        <v>2</v>
      </c>
      <c r="F1103" s="45">
        <v>0</v>
      </c>
      <c r="G1103" s="45">
        <v>0</v>
      </c>
      <c r="H1103" s="45">
        <v>0</v>
      </c>
      <c r="I1103" s="45">
        <v>0</v>
      </c>
      <c r="J1103" s="45">
        <v>0</v>
      </c>
      <c r="K1103" s="45">
        <v>0</v>
      </c>
      <c r="L1103" s="92">
        <f t="shared" si="221"/>
        <v>2</v>
      </c>
      <c r="S1103" s="10" t="s">
        <v>2158</v>
      </c>
      <c r="T1103" s="10" t="s">
        <v>70</v>
      </c>
      <c r="U1103" s="10" t="s">
        <v>85</v>
      </c>
      <c r="V1103" s="10" t="s">
        <v>73</v>
      </c>
      <c r="W1103" s="10" t="s">
        <v>79</v>
      </c>
      <c r="X1103" s="10" t="s">
        <v>82</v>
      </c>
      <c r="Y1103" s="10" t="s">
        <v>1577</v>
      </c>
      <c r="Z1103" s="10" t="s">
        <v>63</v>
      </c>
      <c r="AO1103" s="6" t="s">
        <v>2212</v>
      </c>
      <c r="AP1103" s="35">
        <v>0</v>
      </c>
      <c r="AQ1103" s="35">
        <v>0</v>
      </c>
      <c r="AR1103" s="35">
        <v>0</v>
      </c>
      <c r="AS1103" s="35">
        <v>0</v>
      </c>
      <c r="AT1103" s="35">
        <v>0</v>
      </c>
      <c r="AU1103" s="35">
        <v>0</v>
      </c>
      <c r="AV1103" s="35">
        <v>0</v>
      </c>
      <c r="AW1103" s="35">
        <v>0</v>
      </c>
      <c r="AX1103" s="35">
        <v>0</v>
      </c>
      <c r="AY1103" s="35">
        <v>2</v>
      </c>
      <c r="AZ1103" s="35">
        <v>10</v>
      </c>
      <c r="BA1103" s="35">
        <v>51</v>
      </c>
      <c r="BB1103" s="35">
        <v>115</v>
      </c>
      <c r="BC1103" s="35">
        <v>428</v>
      </c>
      <c r="BD1103" s="104">
        <v>525</v>
      </c>
      <c r="BE1103" s="35">
        <v>467</v>
      </c>
      <c r="BF1103" s="35">
        <v>379</v>
      </c>
      <c r="BG1103" s="8">
        <v>320</v>
      </c>
      <c r="BH1103" s="8">
        <v>115</v>
      </c>
      <c r="BI1103" s="35">
        <v>91</v>
      </c>
      <c r="BJ1103" s="35">
        <v>54</v>
      </c>
      <c r="BK1103" s="52">
        <v>62</v>
      </c>
      <c r="BL1103" s="35">
        <v>37</v>
      </c>
      <c r="BM1103" s="35">
        <v>45</v>
      </c>
      <c r="BN1103" s="35">
        <v>34</v>
      </c>
      <c r="BO1103" s="35">
        <v>33</v>
      </c>
      <c r="BP1103" s="35">
        <v>0</v>
      </c>
      <c r="BQ1103" s="8">
        <v>7</v>
      </c>
      <c r="BR1103" s="8">
        <v>0</v>
      </c>
      <c r="BS1103" s="8">
        <v>0</v>
      </c>
      <c r="BT1103" s="8">
        <v>0</v>
      </c>
      <c r="BU1103" s="6" t="s">
        <v>2212</v>
      </c>
      <c r="BV1103" s="6"/>
    </row>
    <row r="1104" spans="1:74" x14ac:dyDescent="0.25">
      <c r="A1104" s="93" t="s">
        <v>1270</v>
      </c>
      <c r="B1104" s="93" t="s">
        <v>458</v>
      </c>
      <c r="C1104" s="50">
        <v>277</v>
      </c>
      <c r="D1104" s="45">
        <v>277</v>
      </c>
      <c r="E1104" s="45">
        <v>3</v>
      </c>
      <c r="F1104" s="45">
        <v>3</v>
      </c>
      <c r="G1104" s="45">
        <v>0</v>
      </c>
      <c r="H1104" s="45">
        <v>23</v>
      </c>
      <c r="I1104" s="45">
        <v>248</v>
      </c>
      <c r="J1104" s="45">
        <v>0</v>
      </c>
      <c r="K1104" s="45">
        <v>0</v>
      </c>
      <c r="L1104" s="92">
        <f t="shared" si="221"/>
        <v>277</v>
      </c>
      <c r="M1104" s="6">
        <f>SUM(L1100:L1104)</f>
        <v>324</v>
      </c>
      <c r="S1104" s="10" t="s">
        <v>1587</v>
      </c>
      <c r="T1104" s="15">
        <v>0</v>
      </c>
      <c r="U1104" s="15">
        <v>0</v>
      </c>
      <c r="V1104" s="15">
        <v>0</v>
      </c>
      <c r="W1104" s="15">
        <v>0</v>
      </c>
      <c r="X1104" s="15">
        <v>0</v>
      </c>
      <c r="Y1104" s="15">
        <v>0</v>
      </c>
      <c r="Z1104" s="10">
        <f>SUM(T1104:Y1104)</f>
        <v>0</v>
      </c>
      <c r="AO1104" s="6" t="s">
        <v>2245</v>
      </c>
      <c r="AP1104" s="35">
        <v>3</v>
      </c>
      <c r="AQ1104" s="35">
        <v>0</v>
      </c>
      <c r="AR1104" s="35">
        <v>1</v>
      </c>
      <c r="AS1104" s="35">
        <v>1</v>
      </c>
      <c r="AT1104" s="35">
        <v>1</v>
      </c>
      <c r="AU1104" s="35">
        <v>0</v>
      </c>
      <c r="AV1104" s="35">
        <v>0</v>
      </c>
      <c r="AW1104" s="64">
        <v>0</v>
      </c>
      <c r="AX1104" s="64">
        <v>0</v>
      </c>
      <c r="AY1104" s="35">
        <v>1</v>
      </c>
      <c r="AZ1104" s="35">
        <v>2</v>
      </c>
      <c r="BA1104" s="35">
        <v>1</v>
      </c>
      <c r="BB1104" s="35">
        <v>1</v>
      </c>
      <c r="BC1104" s="35">
        <v>0</v>
      </c>
      <c r="BD1104" s="35">
        <v>0</v>
      </c>
      <c r="BE1104" s="35">
        <v>1</v>
      </c>
      <c r="BF1104" s="35">
        <v>0</v>
      </c>
      <c r="BG1104" s="35">
        <v>0</v>
      </c>
      <c r="BH1104" s="35">
        <v>0</v>
      </c>
      <c r="BI1104" s="35">
        <v>1</v>
      </c>
      <c r="BJ1104" s="35">
        <v>1</v>
      </c>
      <c r="BK1104" s="35">
        <v>0</v>
      </c>
      <c r="BL1104" s="35">
        <v>0</v>
      </c>
      <c r="BM1104" s="35">
        <v>0</v>
      </c>
      <c r="BN1104" s="35">
        <v>0</v>
      </c>
      <c r="BO1104" s="35">
        <v>0</v>
      </c>
      <c r="BP1104" s="35">
        <v>0</v>
      </c>
      <c r="BQ1104" s="8">
        <v>0</v>
      </c>
      <c r="BR1104" s="8">
        <v>0</v>
      </c>
      <c r="BS1104" s="8">
        <v>0</v>
      </c>
      <c r="BT1104" s="8">
        <v>0</v>
      </c>
      <c r="BU1104" s="6" t="s">
        <v>2245</v>
      </c>
      <c r="BV1104" s="6"/>
    </row>
    <row r="1105" spans="1:74" x14ac:dyDescent="0.25">
      <c r="A1105" s="91" t="s">
        <v>1271</v>
      </c>
      <c r="B1105" s="91" t="s">
        <v>654</v>
      </c>
      <c r="C1105" s="49">
        <v>36</v>
      </c>
      <c r="D1105" s="49">
        <v>36</v>
      </c>
      <c r="E1105" s="49">
        <v>5</v>
      </c>
      <c r="F1105" s="49">
        <v>6</v>
      </c>
      <c r="G1105" s="49">
        <v>0</v>
      </c>
      <c r="H1105" s="49">
        <v>25</v>
      </c>
      <c r="I1105" s="49">
        <v>0</v>
      </c>
      <c r="J1105" s="49">
        <v>0</v>
      </c>
      <c r="K1105" s="49">
        <v>0</v>
      </c>
      <c r="L1105" s="108">
        <f t="shared" si="221"/>
        <v>36</v>
      </c>
      <c r="S1105" s="40" t="s">
        <v>1588</v>
      </c>
      <c r="T1105" s="41">
        <v>0</v>
      </c>
      <c r="U1105" s="41">
        <v>0</v>
      </c>
      <c r="V1105" s="41">
        <v>0</v>
      </c>
      <c r="W1105" s="44">
        <v>0</v>
      </c>
      <c r="X1105" s="41">
        <v>0</v>
      </c>
      <c r="Y1105" s="41">
        <v>0</v>
      </c>
      <c r="Z1105" s="10">
        <f t="shared" ref="Z1105:Z1111" si="224">SUM(T1105:Y1105)</f>
        <v>0</v>
      </c>
      <c r="AO1105" s="6" t="s">
        <v>2246</v>
      </c>
      <c r="AP1105" s="35">
        <v>3</v>
      </c>
      <c r="AQ1105" s="35">
        <v>3</v>
      </c>
      <c r="AR1105" s="35">
        <v>1</v>
      </c>
      <c r="AS1105" s="35">
        <v>1</v>
      </c>
      <c r="AT1105" s="35">
        <v>1</v>
      </c>
      <c r="AU1105" s="35">
        <v>0</v>
      </c>
      <c r="AV1105" s="35">
        <v>0</v>
      </c>
      <c r="AW1105" s="64">
        <v>0</v>
      </c>
      <c r="AX1105" s="64">
        <v>1</v>
      </c>
      <c r="AY1105" s="35">
        <v>1</v>
      </c>
      <c r="AZ1105" s="35">
        <v>0</v>
      </c>
      <c r="BA1105" s="35">
        <v>0</v>
      </c>
      <c r="BB1105" s="35">
        <v>1</v>
      </c>
      <c r="BC1105" s="35">
        <v>0</v>
      </c>
      <c r="BD1105" s="35">
        <v>0</v>
      </c>
      <c r="BE1105" s="35">
        <v>1</v>
      </c>
      <c r="BF1105" s="35">
        <v>0</v>
      </c>
      <c r="BG1105" s="35">
        <v>0</v>
      </c>
      <c r="BH1105" s="35">
        <v>0</v>
      </c>
      <c r="BI1105" s="35">
        <v>0</v>
      </c>
      <c r="BJ1105" s="35">
        <v>1</v>
      </c>
      <c r="BK1105" s="35">
        <v>0</v>
      </c>
      <c r="BL1105" s="35">
        <v>0</v>
      </c>
      <c r="BM1105" s="35">
        <v>0</v>
      </c>
      <c r="BN1105" s="35">
        <v>0</v>
      </c>
      <c r="BO1105" s="35">
        <v>0</v>
      </c>
      <c r="BP1105" s="35">
        <v>0</v>
      </c>
      <c r="BQ1105" s="8">
        <v>0</v>
      </c>
      <c r="BR1105" s="8">
        <v>0</v>
      </c>
      <c r="BS1105" s="8">
        <v>0</v>
      </c>
      <c r="BT1105" s="8">
        <v>0</v>
      </c>
      <c r="BU1105" s="6" t="s">
        <v>2246</v>
      </c>
      <c r="BV1105" s="6"/>
    </row>
    <row r="1106" spans="1:74" x14ac:dyDescent="0.25">
      <c r="A1106" s="91" t="s">
        <v>1271</v>
      </c>
      <c r="B1106" s="91" t="s">
        <v>479</v>
      </c>
      <c r="C1106" s="49">
        <v>104</v>
      </c>
      <c r="D1106" s="49">
        <v>93</v>
      </c>
      <c r="E1106" s="49">
        <v>1</v>
      </c>
      <c r="F1106" s="49">
        <v>10</v>
      </c>
      <c r="G1106" s="49">
        <v>0</v>
      </c>
      <c r="H1106" s="49">
        <v>80</v>
      </c>
      <c r="I1106" s="49">
        <v>1</v>
      </c>
      <c r="J1106" s="49">
        <v>1</v>
      </c>
      <c r="K1106" s="49">
        <v>0</v>
      </c>
      <c r="L1106" s="108">
        <f t="shared" si="221"/>
        <v>93</v>
      </c>
      <c r="S1106" s="10" t="s">
        <v>1589</v>
      </c>
      <c r="T1106" s="45">
        <v>0</v>
      </c>
      <c r="U1106" s="45">
        <v>0</v>
      </c>
      <c r="V1106" s="45">
        <v>0</v>
      </c>
      <c r="W1106" s="45">
        <v>1</v>
      </c>
      <c r="X1106" s="45">
        <v>0</v>
      </c>
      <c r="Y1106" s="45">
        <v>0</v>
      </c>
      <c r="Z1106" s="10">
        <f t="shared" si="224"/>
        <v>1</v>
      </c>
      <c r="AO1106" s="6" t="s">
        <v>2247</v>
      </c>
      <c r="AP1106" s="35">
        <v>10</v>
      </c>
      <c r="AQ1106" s="35">
        <v>3</v>
      </c>
      <c r="AR1106" s="35">
        <v>5</v>
      </c>
      <c r="AS1106" s="35">
        <v>3</v>
      </c>
      <c r="AT1106" s="35">
        <v>2</v>
      </c>
      <c r="AU1106" s="35">
        <v>0</v>
      </c>
      <c r="AV1106" s="35">
        <v>0</v>
      </c>
      <c r="AW1106" s="64">
        <v>0</v>
      </c>
      <c r="AX1106" s="64">
        <v>1</v>
      </c>
      <c r="AY1106" s="35">
        <v>1</v>
      </c>
      <c r="AZ1106" s="35">
        <v>0</v>
      </c>
      <c r="BA1106" s="35">
        <v>0</v>
      </c>
      <c r="BB1106" s="35">
        <v>1</v>
      </c>
      <c r="BC1106" s="35">
        <v>0</v>
      </c>
      <c r="BD1106" s="35">
        <v>0</v>
      </c>
      <c r="BE1106" s="35">
        <v>1</v>
      </c>
      <c r="BF1106" s="35">
        <v>0</v>
      </c>
      <c r="BG1106" s="35">
        <v>0</v>
      </c>
      <c r="BH1106" s="35">
        <v>0</v>
      </c>
      <c r="BI1106" s="35">
        <v>0</v>
      </c>
      <c r="BJ1106" s="35">
        <v>1</v>
      </c>
      <c r="BK1106" s="35">
        <v>0</v>
      </c>
      <c r="BL1106" s="35">
        <v>0</v>
      </c>
      <c r="BM1106" s="35">
        <v>0</v>
      </c>
      <c r="BN1106" s="35">
        <v>0</v>
      </c>
      <c r="BO1106" s="35">
        <v>0</v>
      </c>
      <c r="BP1106" s="35">
        <v>0</v>
      </c>
      <c r="BQ1106" s="8">
        <v>0</v>
      </c>
      <c r="BR1106" s="8">
        <v>0</v>
      </c>
      <c r="BS1106" s="8">
        <v>0</v>
      </c>
      <c r="BT1106" s="8">
        <v>0</v>
      </c>
      <c r="BU1106" s="6" t="s">
        <v>2247</v>
      </c>
      <c r="BV1106" s="6"/>
    </row>
    <row r="1107" spans="1:74" x14ac:dyDescent="0.25">
      <c r="A1107" s="91" t="s">
        <v>1271</v>
      </c>
      <c r="B1107" s="91" t="s">
        <v>650</v>
      </c>
      <c r="C1107" s="49">
        <v>5</v>
      </c>
      <c r="D1107" s="49">
        <v>5</v>
      </c>
      <c r="E1107" s="49">
        <v>1</v>
      </c>
      <c r="F1107" s="49">
        <v>4</v>
      </c>
      <c r="G1107" s="49">
        <v>0</v>
      </c>
      <c r="H1107" s="49">
        <v>0</v>
      </c>
      <c r="I1107" s="49">
        <v>0</v>
      </c>
      <c r="J1107" s="49">
        <v>0</v>
      </c>
      <c r="K1107" s="49">
        <v>0</v>
      </c>
      <c r="L1107" s="108">
        <f t="shared" si="221"/>
        <v>5</v>
      </c>
      <c r="S1107" s="40" t="s">
        <v>1590</v>
      </c>
      <c r="T1107" s="46">
        <v>0</v>
      </c>
      <c r="U1107" s="46">
        <v>0</v>
      </c>
      <c r="V1107" s="46">
        <v>0</v>
      </c>
      <c r="W1107" s="46">
        <v>3</v>
      </c>
      <c r="X1107" s="46">
        <v>0</v>
      </c>
      <c r="Y1107" s="46">
        <v>0</v>
      </c>
      <c r="Z1107" s="10">
        <f t="shared" si="224"/>
        <v>3</v>
      </c>
      <c r="AO1107" s="6" t="s">
        <v>2248</v>
      </c>
      <c r="AP1107" s="35">
        <v>51</v>
      </c>
      <c r="AQ1107" s="35">
        <v>46</v>
      </c>
      <c r="AR1107" s="35">
        <v>37</v>
      </c>
      <c r="AS1107" s="35">
        <v>28</v>
      </c>
      <c r="AT1107" s="35">
        <v>23</v>
      </c>
      <c r="AU1107" s="35">
        <v>12</v>
      </c>
      <c r="AV1107" s="35">
        <v>18</v>
      </c>
      <c r="AW1107" s="64">
        <v>8</v>
      </c>
      <c r="AX1107" s="64">
        <v>10</v>
      </c>
      <c r="AY1107" s="35">
        <v>4</v>
      </c>
      <c r="AZ1107" s="35">
        <v>1</v>
      </c>
      <c r="BA1107" s="35">
        <v>5</v>
      </c>
      <c r="BB1107" s="35">
        <v>3</v>
      </c>
      <c r="BC1107" s="35">
        <v>0</v>
      </c>
      <c r="BD1107" s="35">
        <v>0</v>
      </c>
      <c r="BE1107" s="35">
        <v>2</v>
      </c>
      <c r="BF1107" s="35">
        <v>0</v>
      </c>
      <c r="BG1107" s="35">
        <v>0</v>
      </c>
      <c r="BH1107" s="35">
        <v>0</v>
      </c>
      <c r="BI1107" s="35">
        <v>4</v>
      </c>
      <c r="BJ1107" s="35">
        <v>1</v>
      </c>
      <c r="BK1107" s="35">
        <v>1</v>
      </c>
      <c r="BL1107" s="35">
        <v>0</v>
      </c>
      <c r="BM1107" s="35">
        <v>0</v>
      </c>
      <c r="BN1107" s="35">
        <v>0</v>
      </c>
      <c r="BO1107" s="35">
        <v>0</v>
      </c>
      <c r="BP1107" s="35">
        <v>0</v>
      </c>
      <c r="BQ1107" s="8">
        <v>0</v>
      </c>
      <c r="BR1107" s="8">
        <v>0</v>
      </c>
      <c r="BS1107" s="8">
        <v>0</v>
      </c>
      <c r="BT1107" s="8">
        <v>0</v>
      </c>
      <c r="BU1107" s="6" t="s">
        <v>2248</v>
      </c>
      <c r="BV1107" s="6"/>
    </row>
    <row r="1108" spans="1:74" x14ac:dyDescent="0.25">
      <c r="A1108" s="91" t="s">
        <v>1271</v>
      </c>
      <c r="B1108" s="91" t="s">
        <v>1305</v>
      </c>
      <c r="C1108" s="49">
        <v>2</v>
      </c>
      <c r="D1108" s="49">
        <v>2</v>
      </c>
      <c r="E1108" s="49">
        <v>0</v>
      </c>
      <c r="F1108" s="49">
        <v>0</v>
      </c>
      <c r="G1108" s="49">
        <v>0</v>
      </c>
      <c r="H1108" s="49">
        <v>2</v>
      </c>
      <c r="I1108" s="49">
        <v>0</v>
      </c>
      <c r="J1108" s="49">
        <v>0</v>
      </c>
      <c r="K1108" s="49">
        <v>0</v>
      </c>
      <c r="L1108" s="108">
        <f t="shared" si="221"/>
        <v>2</v>
      </c>
      <c r="S1108" s="10" t="s">
        <v>1591</v>
      </c>
      <c r="T1108" s="45">
        <v>1</v>
      </c>
      <c r="U1108" s="45">
        <v>0</v>
      </c>
      <c r="V1108" s="45">
        <v>0</v>
      </c>
      <c r="W1108" s="45">
        <v>7</v>
      </c>
      <c r="X1108" s="45">
        <v>0</v>
      </c>
      <c r="Y1108" s="45">
        <v>0</v>
      </c>
      <c r="Z1108" s="10">
        <f t="shared" si="224"/>
        <v>8</v>
      </c>
      <c r="AO1108" s="6" t="s">
        <v>2326</v>
      </c>
      <c r="AP1108" s="104">
        <v>713</v>
      </c>
      <c r="AQ1108" s="35">
        <v>352</v>
      </c>
      <c r="AR1108" s="35">
        <v>266</v>
      </c>
      <c r="AS1108" s="35">
        <v>249</v>
      </c>
      <c r="AT1108" s="35">
        <v>156</v>
      </c>
      <c r="AU1108" s="35">
        <v>84</v>
      </c>
      <c r="AV1108" s="35">
        <v>62</v>
      </c>
      <c r="AW1108" s="64">
        <v>82</v>
      </c>
      <c r="AX1108" s="64">
        <v>42</v>
      </c>
      <c r="AY1108" s="35">
        <v>52</v>
      </c>
      <c r="AZ1108" s="35">
        <v>37</v>
      </c>
      <c r="BA1108" s="35">
        <v>17</v>
      </c>
      <c r="BB1108" s="35">
        <v>19</v>
      </c>
      <c r="BC1108" s="35">
        <v>37</v>
      </c>
      <c r="BD1108" s="35">
        <v>13</v>
      </c>
      <c r="BE1108" s="35">
        <v>19</v>
      </c>
      <c r="BF1108" s="35">
        <v>16</v>
      </c>
      <c r="BG1108" s="8">
        <v>11</v>
      </c>
      <c r="BH1108" s="35">
        <v>3</v>
      </c>
      <c r="BI1108" s="35">
        <v>6</v>
      </c>
      <c r="BJ1108" s="35">
        <v>2</v>
      </c>
      <c r="BK1108" s="35">
        <v>3</v>
      </c>
      <c r="BL1108" s="35">
        <v>5</v>
      </c>
      <c r="BM1108" s="35">
        <v>3</v>
      </c>
      <c r="BN1108" s="35">
        <v>0</v>
      </c>
      <c r="BO1108" s="35">
        <v>0</v>
      </c>
      <c r="BP1108" s="35">
        <v>0</v>
      </c>
      <c r="BQ1108" s="8">
        <v>1</v>
      </c>
      <c r="BR1108" s="8">
        <v>2</v>
      </c>
      <c r="BS1108" s="8">
        <v>1</v>
      </c>
      <c r="BT1108" s="8">
        <v>1</v>
      </c>
      <c r="BU1108" s="6" t="s">
        <v>2326</v>
      </c>
      <c r="BV1108" s="6"/>
    </row>
    <row r="1109" spans="1:74" x14ac:dyDescent="0.25">
      <c r="A1109" s="91" t="s">
        <v>1271</v>
      </c>
      <c r="B1109" s="91" t="s">
        <v>458</v>
      </c>
      <c r="C1109" s="49">
        <v>800</v>
      </c>
      <c r="D1109" s="49">
        <v>794</v>
      </c>
      <c r="E1109" s="49">
        <v>72</v>
      </c>
      <c r="F1109" s="49">
        <v>89</v>
      </c>
      <c r="G1109" s="49">
        <v>8</v>
      </c>
      <c r="H1109" s="49">
        <v>92</v>
      </c>
      <c r="I1109" s="49">
        <v>503</v>
      </c>
      <c r="J1109" s="49">
        <v>30</v>
      </c>
      <c r="K1109" s="49">
        <v>0</v>
      </c>
      <c r="L1109" s="108">
        <f t="shared" si="221"/>
        <v>794</v>
      </c>
      <c r="M1109" s="6">
        <f>SUM(L1105:L1109)</f>
        <v>930</v>
      </c>
      <c r="S1109" s="40" t="s">
        <v>1592</v>
      </c>
      <c r="T1109" s="49">
        <v>5</v>
      </c>
      <c r="U1109" s="49">
        <v>6</v>
      </c>
      <c r="V1109" s="49">
        <v>0</v>
      </c>
      <c r="W1109" s="49">
        <v>25</v>
      </c>
      <c r="X1109" s="49">
        <v>0</v>
      </c>
      <c r="Y1109" s="49">
        <v>0</v>
      </c>
      <c r="Z1109" s="10">
        <f t="shared" si="224"/>
        <v>36</v>
      </c>
      <c r="AO1109" s="6" t="s">
        <v>2327</v>
      </c>
      <c r="AP1109" s="35">
        <v>1</v>
      </c>
      <c r="AQ1109" s="35">
        <v>28</v>
      </c>
      <c r="AR1109" s="35">
        <v>72</v>
      </c>
      <c r="AS1109" s="35">
        <v>273</v>
      </c>
      <c r="AT1109" s="104">
        <v>355</v>
      </c>
      <c r="AU1109" s="35">
        <v>161</v>
      </c>
      <c r="AV1109" s="35">
        <v>145</v>
      </c>
      <c r="AW1109" s="64">
        <v>92</v>
      </c>
      <c r="AX1109" s="64">
        <v>72</v>
      </c>
      <c r="AY1109" s="35">
        <v>60</v>
      </c>
      <c r="AZ1109" s="35">
        <v>43</v>
      </c>
      <c r="BA1109" s="35">
        <v>40</v>
      </c>
      <c r="BB1109" s="35">
        <v>31</v>
      </c>
      <c r="BC1109" s="35">
        <v>39</v>
      </c>
      <c r="BD1109" s="35">
        <v>28</v>
      </c>
      <c r="BE1109" s="35">
        <v>32</v>
      </c>
      <c r="BF1109" s="35">
        <v>17</v>
      </c>
      <c r="BG1109" s="8">
        <v>29</v>
      </c>
      <c r="BH1109" s="35">
        <v>10</v>
      </c>
      <c r="BI1109" s="35">
        <v>15</v>
      </c>
      <c r="BJ1109" s="35">
        <v>6</v>
      </c>
      <c r="BK1109" s="35">
        <v>14</v>
      </c>
      <c r="BL1109" s="35">
        <v>7</v>
      </c>
      <c r="BM1109" s="35">
        <v>4</v>
      </c>
      <c r="BN1109" s="35">
        <v>1</v>
      </c>
      <c r="BO1109" s="35">
        <v>0</v>
      </c>
      <c r="BP1109" s="35">
        <v>0</v>
      </c>
      <c r="BQ1109" s="8">
        <v>5</v>
      </c>
      <c r="BR1109" s="8">
        <v>1</v>
      </c>
      <c r="BS1109" s="8">
        <v>1</v>
      </c>
      <c r="BT1109" s="8">
        <v>2</v>
      </c>
      <c r="BU1109" s="6" t="s">
        <v>2327</v>
      </c>
      <c r="BV1109" s="6"/>
    </row>
    <row r="1110" spans="1:74" x14ac:dyDescent="0.25">
      <c r="A1110" s="93" t="s">
        <v>264</v>
      </c>
      <c r="B1110" s="93" t="s">
        <v>654</v>
      </c>
      <c r="C1110" s="50">
        <v>189</v>
      </c>
      <c r="D1110" s="50">
        <v>189</v>
      </c>
      <c r="E1110" s="50">
        <v>0</v>
      </c>
      <c r="F1110" s="50">
        <v>0</v>
      </c>
      <c r="G1110" s="50">
        <v>0</v>
      </c>
      <c r="H1110" s="50">
        <v>189</v>
      </c>
      <c r="I1110" s="50">
        <v>0</v>
      </c>
      <c r="J1110" s="50">
        <v>0</v>
      </c>
      <c r="K1110" s="50">
        <v>0</v>
      </c>
      <c r="L1110" s="92">
        <f t="shared" si="221"/>
        <v>189</v>
      </c>
      <c r="S1110" s="10" t="s">
        <v>1593</v>
      </c>
      <c r="T1110" s="50">
        <v>0</v>
      </c>
      <c r="U1110" s="50">
        <v>0</v>
      </c>
      <c r="V1110" s="50">
        <v>0</v>
      </c>
      <c r="W1110" s="50">
        <v>189</v>
      </c>
      <c r="X1110" s="50">
        <v>0</v>
      </c>
      <c r="Y1110" s="50">
        <v>0</v>
      </c>
      <c r="Z1110" s="10">
        <f t="shared" si="224"/>
        <v>189</v>
      </c>
      <c r="AO1110" s="6" t="s">
        <v>2328</v>
      </c>
      <c r="AP1110" s="35">
        <v>0</v>
      </c>
      <c r="AQ1110" s="35">
        <v>0</v>
      </c>
      <c r="AR1110" s="35">
        <v>0</v>
      </c>
      <c r="AS1110" s="35">
        <v>0</v>
      </c>
      <c r="AT1110" s="35">
        <v>2</v>
      </c>
      <c r="AU1110" s="35">
        <v>15</v>
      </c>
      <c r="AV1110" s="35">
        <v>39</v>
      </c>
      <c r="AW1110" s="64">
        <v>174</v>
      </c>
      <c r="AX1110" s="64">
        <v>257</v>
      </c>
      <c r="AY1110" s="104">
        <v>409</v>
      </c>
      <c r="AZ1110" s="35">
        <v>233</v>
      </c>
      <c r="BA1110" s="35">
        <v>203</v>
      </c>
      <c r="BB1110" s="35">
        <v>114</v>
      </c>
      <c r="BC1110" s="35">
        <v>154</v>
      </c>
      <c r="BD1110" s="35">
        <v>112</v>
      </c>
      <c r="BE1110" s="35">
        <v>124</v>
      </c>
      <c r="BF1110" s="35">
        <v>60</v>
      </c>
      <c r="BG1110" s="8">
        <v>87</v>
      </c>
      <c r="BH1110" s="35">
        <v>39</v>
      </c>
      <c r="BI1110" s="35">
        <v>57</v>
      </c>
      <c r="BJ1110" s="35">
        <v>29</v>
      </c>
      <c r="BK1110" s="35">
        <v>50</v>
      </c>
      <c r="BL1110" s="35">
        <v>34</v>
      </c>
      <c r="BM1110" s="35">
        <v>35</v>
      </c>
      <c r="BN1110" s="35">
        <v>18</v>
      </c>
      <c r="BO1110" s="35">
        <v>21</v>
      </c>
      <c r="BP1110" s="35">
        <v>18</v>
      </c>
      <c r="BQ1110" s="8">
        <v>25</v>
      </c>
      <c r="BR1110" s="8">
        <v>6</v>
      </c>
      <c r="BS1110" s="8">
        <v>3</v>
      </c>
      <c r="BT1110" s="8">
        <v>5</v>
      </c>
      <c r="BU1110" s="6" t="s">
        <v>2328</v>
      </c>
      <c r="BV1110" s="6"/>
    </row>
    <row r="1111" spans="1:74" x14ac:dyDescent="0.25">
      <c r="A1111" s="93" t="s">
        <v>264</v>
      </c>
      <c r="B1111" s="93" t="s">
        <v>479</v>
      </c>
      <c r="C1111" s="50">
        <v>66</v>
      </c>
      <c r="D1111" s="50">
        <v>65</v>
      </c>
      <c r="E1111" s="50">
        <v>11</v>
      </c>
      <c r="F1111" s="50">
        <v>20</v>
      </c>
      <c r="G1111" s="50">
        <v>2</v>
      </c>
      <c r="H1111" s="50">
        <v>31</v>
      </c>
      <c r="I1111" s="50">
        <v>0</v>
      </c>
      <c r="J1111" s="50">
        <v>1</v>
      </c>
      <c r="K1111" s="50">
        <v>0</v>
      </c>
      <c r="L1111" s="92">
        <f t="shared" si="221"/>
        <v>65</v>
      </c>
      <c r="T1111" s="6">
        <f>SUM(T1104:T1110)</f>
        <v>6</v>
      </c>
      <c r="U1111" s="6">
        <f t="shared" ref="U1111:Y1111" si="225">SUM(U1104:U1110)</f>
        <v>6</v>
      </c>
      <c r="V1111" s="6">
        <f t="shared" si="225"/>
        <v>0</v>
      </c>
      <c r="W1111" s="6">
        <f t="shared" si="225"/>
        <v>225</v>
      </c>
      <c r="X1111" s="6">
        <f t="shared" si="225"/>
        <v>0</v>
      </c>
      <c r="Y1111" s="6">
        <f t="shared" si="225"/>
        <v>0</v>
      </c>
      <c r="Z1111" s="10">
        <f t="shared" si="224"/>
        <v>237</v>
      </c>
      <c r="BR1111" s="6"/>
      <c r="BV1111" s="6"/>
    </row>
    <row r="1112" spans="1:74" x14ac:dyDescent="0.25">
      <c r="A1112" s="93" t="s">
        <v>264</v>
      </c>
      <c r="B1112" s="93" t="s">
        <v>650</v>
      </c>
      <c r="C1112" s="50">
        <v>1</v>
      </c>
      <c r="D1112" s="50">
        <v>1</v>
      </c>
      <c r="E1112" s="50">
        <v>1</v>
      </c>
      <c r="F1112" s="50">
        <v>0</v>
      </c>
      <c r="G1112" s="50">
        <v>0</v>
      </c>
      <c r="H1112" s="50">
        <v>0</v>
      </c>
      <c r="I1112" s="50">
        <v>0</v>
      </c>
      <c r="J1112" s="50">
        <v>0</v>
      </c>
      <c r="K1112" s="50">
        <v>0</v>
      </c>
      <c r="L1112" s="92">
        <f t="shared" si="221"/>
        <v>1</v>
      </c>
      <c r="AS1112" s="6" t="s">
        <v>1579</v>
      </c>
      <c r="AX1112" s="6" t="s">
        <v>1581</v>
      </c>
      <c r="BD1112" s="6" t="s">
        <v>1580</v>
      </c>
      <c r="BL1112" s="6" t="s">
        <v>1582</v>
      </c>
      <c r="BQ1112" s="6" t="s">
        <v>1583</v>
      </c>
      <c r="BR1112" s="6"/>
      <c r="BV1112" s="6"/>
    </row>
    <row r="1113" spans="1:74" ht="22.8" x14ac:dyDescent="0.25">
      <c r="A1113" s="93" t="s">
        <v>264</v>
      </c>
      <c r="B1113" s="93" t="s">
        <v>1305</v>
      </c>
      <c r="C1113" s="50">
        <v>3</v>
      </c>
      <c r="D1113" s="50">
        <v>3</v>
      </c>
      <c r="E1113" s="50">
        <v>2</v>
      </c>
      <c r="F1113" s="50">
        <v>0</v>
      </c>
      <c r="G1113" s="50">
        <v>0</v>
      </c>
      <c r="H1113" s="50">
        <v>1</v>
      </c>
      <c r="I1113" s="50">
        <v>0</v>
      </c>
      <c r="J1113" s="50">
        <v>0</v>
      </c>
      <c r="K1113" s="50">
        <v>0</v>
      </c>
      <c r="L1113" s="92">
        <f t="shared" si="221"/>
        <v>3</v>
      </c>
      <c r="S1113" s="10" t="s">
        <v>2161</v>
      </c>
      <c r="T1113" s="10" t="s">
        <v>70</v>
      </c>
      <c r="U1113" s="10" t="s">
        <v>85</v>
      </c>
      <c r="V1113" s="10" t="s">
        <v>73</v>
      </c>
      <c r="W1113" s="10" t="s">
        <v>79</v>
      </c>
      <c r="X1113" s="10" t="s">
        <v>82</v>
      </c>
      <c r="Y1113" s="10" t="s">
        <v>1577</v>
      </c>
      <c r="Z1113" s="10" t="s">
        <v>2162</v>
      </c>
      <c r="AO1113" s="6" t="s">
        <v>5</v>
      </c>
      <c r="AP1113" s="6" t="s">
        <v>2208</v>
      </c>
      <c r="AQ1113" s="6" t="s">
        <v>2312</v>
      </c>
      <c r="AR1113" s="6" t="s">
        <v>2313</v>
      </c>
      <c r="AS1113" s="6" t="s">
        <v>2211</v>
      </c>
      <c r="AT1113" s="6" t="s">
        <v>2206</v>
      </c>
      <c r="AU1113" s="6" t="s">
        <v>2314</v>
      </c>
      <c r="AV1113" s="6" t="s">
        <v>2315</v>
      </c>
      <c r="AW1113" s="55" t="s">
        <v>2316</v>
      </c>
      <c r="AX1113" s="55" t="s">
        <v>2214</v>
      </c>
      <c r="AY1113" s="6" t="s">
        <v>2215</v>
      </c>
      <c r="AZ1113" s="6" t="s">
        <v>2210</v>
      </c>
      <c r="BA1113" s="6" t="s">
        <v>2317</v>
      </c>
      <c r="BB1113" s="6" t="s">
        <v>2318</v>
      </c>
      <c r="BC1113" s="6" t="s">
        <v>2319</v>
      </c>
      <c r="BD1113" s="6" t="s">
        <v>2213</v>
      </c>
      <c r="BE1113" s="6" t="s">
        <v>2255</v>
      </c>
      <c r="BF1113" s="6" t="s">
        <v>2219</v>
      </c>
      <c r="BG1113" s="6" t="s">
        <v>2320</v>
      </c>
      <c r="BH1113" s="6" t="s">
        <v>2321</v>
      </c>
      <c r="BI1113" s="6" t="s">
        <v>2218</v>
      </c>
      <c r="BJ1113" s="6" t="s">
        <v>2322</v>
      </c>
      <c r="BK1113" s="6" t="s">
        <v>2323</v>
      </c>
      <c r="BL1113" s="6" t="s">
        <v>2330</v>
      </c>
      <c r="BM1113" s="6" t="s">
        <v>2257</v>
      </c>
      <c r="BN1113" s="6" t="s">
        <v>2224</v>
      </c>
      <c r="BO1113" s="6" t="s">
        <v>2324</v>
      </c>
      <c r="BP1113" s="6" t="s">
        <v>2222</v>
      </c>
      <c r="BQ1113" s="6" t="s">
        <v>2227</v>
      </c>
      <c r="BR1113" s="6" t="s">
        <v>2228</v>
      </c>
      <c r="BS1113" s="6" t="s">
        <v>2259</v>
      </c>
      <c r="BT1113" s="6" t="s">
        <v>2226</v>
      </c>
      <c r="BV1113" s="6"/>
    </row>
    <row r="1114" spans="1:74" x14ac:dyDescent="0.25">
      <c r="A1114" s="93" t="s">
        <v>264</v>
      </c>
      <c r="B1114" s="93" t="s">
        <v>458</v>
      </c>
      <c r="C1114" s="50">
        <v>50</v>
      </c>
      <c r="D1114" s="50">
        <v>50</v>
      </c>
      <c r="E1114" s="50">
        <v>31</v>
      </c>
      <c r="F1114" s="50">
        <v>0</v>
      </c>
      <c r="G1114" s="50">
        <v>0</v>
      </c>
      <c r="H1114" s="50">
        <v>13</v>
      </c>
      <c r="I1114" s="50">
        <v>6</v>
      </c>
      <c r="J1114" s="50">
        <v>0</v>
      </c>
      <c r="K1114" s="50">
        <v>0</v>
      </c>
      <c r="L1114" s="92">
        <f t="shared" si="221"/>
        <v>50</v>
      </c>
      <c r="M1114" s="6">
        <f>SUM(L1110:L1114)</f>
        <v>308</v>
      </c>
      <c r="S1114" s="10" t="s">
        <v>1587</v>
      </c>
      <c r="T1114" s="15">
        <v>0</v>
      </c>
      <c r="U1114" s="15">
        <v>0</v>
      </c>
      <c r="V1114" s="15">
        <v>0</v>
      </c>
      <c r="W1114" s="15">
        <v>1</v>
      </c>
      <c r="X1114" s="15">
        <v>0</v>
      </c>
      <c r="Y1114" s="15">
        <v>0</v>
      </c>
      <c r="Z1114" s="10">
        <f>SUM(T1114:W1114)+Y1114</f>
        <v>1</v>
      </c>
      <c r="AA1114" s="10" t="s">
        <v>1587</v>
      </c>
      <c r="AO1114" s="10" t="s">
        <v>2254</v>
      </c>
      <c r="AP1114" s="69">
        <v>0</v>
      </c>
      <c r="AQ1114" s="69">
        <v>0</v>
      </c>
      <c r="AR1114" s="69">
        <v>0</v>
      </c>
      <c r="AS1114" s="69">
        <v>0</v>
      </c>
      <c r="AT1114" s="69">
        <v>0</v>
      </c>
      <c r="AU1114" s="69">
        <v>0</v>
      </c>
      <c r="AV1114" s="69">
        <v>0</v>
      </c>
      <c r="AW1114" s="69">
        <v>0</v>
      </c>
      <c r="AX1114" s="69">
        <v>0</v>
      </c>
      <c r="AY1114" s="69">
        <v>1</v>
      </c>
      <c r="AZ1114" s="69">
        <v>7</v>
      </c>
      <c r="BA1114" s="69">
        <v>40</v>
      </c>
      <c r="BB1114" s="69">
        <v>42</v>
      </c>
      <c r="BC1114" s="69">
        <v>161</v>
      </c>
      <c r="BD1114" s="69">
        <v>182</v>
      </c>
      <c r="BE1114" s="71">
        <v>349</v>
      </c>
      <c r="BF1114" s="69">
        <v>202</v>
      </c>
      <c r="BG1114" s="15">
        <v>211</v>
      </c>
      <c r="BH1114" s="69">
        <v>120</v>
      </c>
      <c r="BI1114" s="69">
        <v>162</v>
      </c>
      <c r="BJ1114" s="69">
        <v>71</v>
      </c>
      <c r="BK1114" s="69">
        <v>109</v>
      </c>
      <c r="BL1114" s="69">
        <v>69</v>
      </c>
      <c r="BM1114" s="69">
        <v>64</v>
      </c>
      <c r="BN1114" s="69">
        <v>30</v>
      </c>
      <c r="BO1114" s="69">
        <v>38</v>
      </c>
      <c r="BP1114" s="69">
        <v>21</v>
      </c>
      <c r="BQ1114" s="15">
        <v>59</v>
      </c>
      <c r="BR1114" s="15">
        <v>18</v>
      </c>
      <c r="BS1114" s="15">
        <v>8</v>
      </c>
      <c r="BT1114" s="15">
        <v>7</v>
      </c>
      <c r="BU1114" s="10" t="s">
        <v>2254</v>
      </c>
      <c r="BV1114" s="6"/>
    </row>
    <row r="1115" spans="1:74" x14ac:dyDescent="0.25">
      <c r="A1115" s="31" t="s">
        <v>2159</v>
      </c>
      <c r="B1115" s="94"/>
      <c r="C1115" s="94">
        <f t="shared" ref="C1115:K1115" si="226">SUM(C1093:C1114)</f>
        <v>1604</v>
      </c>
      <c r="D1115" s="94">
        <f t="shared" si="226"/>
        <v>1586</v>
      </c>
      <c r="E1115" s="94">
        <f t="shared" si="226"/>
        <v>131</v>
      </c>
      <c r="F1115" s="94">
        <f t="shared" si="226"/>
        <v>135</v>
      </c>
      <c r="G1115" s="94">
        <f t="shared" si="226"/>
        <v>10</v>
      </c>
      <c r="H1115" s="94">
        <f t="shared" si="226"/>
        <v>481</v>
      </c>
      <c r="I1115" s="94">
        <f t="shared" si="226"/>
        <v>797</v>
      </c>
      <c r="J1115" s="94">
        <f t="shared" si="226"/>
        <v>32</v>
      </c>
      <c r="K1115" s="94">
        <f t="shared" si="226"/>
        <v>0</v>
      </c>
      <c r="L1115" s="109">
        <f t="shared" si="221"/>
        <v>1586</v>
      </c>
      <c r="M1115" s="6">
        <f>SUM(M1093:M1114)</f>
        <v>1586</v>
      </c>
      <c r="S1115" s="40" t="s">
        <v>1588</v>
      </c>
      <c r="T1115" s="41">
        <v>0</v>
      </c>
      <c r="U1115" s="41">
        <v>0</v>
      </c>
      <c r="V1115" s="41">
        <v>0</v>
      </c>
      <c r="W1115" s="41">
        <v>2</v>
      </c>
      <c r="X1115" s="41">
        <v>0</v>
      </c>
      <c r="Y1115" s="41">
        <v>0</v>
      </c>
      <c r="Z1115" s="10">
        <f t="shared" ref="Z1115:Z1121" si="227">SUM(T1115:W1115)+Y1115</f>
        <v>2</v>
      </c>
      <c r="AA1115" s="40" t="s">
        <v>1588</v>
      </c>
      <c r="AO1115" s="107" t="s">
        <v>2217</v>
      </c>
      <c r="AP1115" s="81">
        <v>0</v>
      </c>
      <c r="AQ1115" s="81">
        <v>0</v>
      </c>
      <c r="AR1115" s="81">
        <v>0</v>
      </c>
      <c r="AS1115" s="81">
        <v>0</v>
      </c>
      <c r="AT1115" s="81">
        <v>0</v>
      </c>
      <c r="AU1115" s="81">
        <v>0</v>
      </c>
      <c r="AV1115" s="81">
        <v>0</v>
      </c>
      <c r="AW1115" s="81">
        <v>0</v>
      </c>
      <c r="AX1115" s="81">
        <v>0</v>
      </c>
      <c r="AY1115" s="81">
        <v>0</v>
      </c>
      <c r="AZ1115" s="81">
        <v>0</v>
      </c>
      <c r="BA1115" s="81">
        <v>13</v>
      </c>
      <c r="BB1115" s="81">
        <v>33</v>
      </c>
      <c r="BC1115" s="81">
        <v>51</v>
      </c>
      <c r="BD1115" s="81">
        <v>28</v>
      </c>
      <c r="BE1115" s="81">
        <v>181</v>
      </c>
      <c r="BF1115" s="81">
        <v>177</v>
      </c>
      <c r="BG1115" s="44">
        <v>386</v>
      </c>
      <c r="BH1115" s="44">
        <v>395</v>
      </c>
      <c r="BI1115" s="71">
        <v>522</v>
      </c>
      <c r="BJ1115" s="81">
        <v>271</v>
      </c>
      <c r="BK1115" s="78">
        <v>333</v>
      </c>
      <c r="BL1115" s="77">
        <v>316</v>
      </c>
      <c r="BM1115" s="77">
        <v>325</v>
      </c>
      <c r="BN1115" s="77">
        <v>83</v>
      </c>
      <c r="BO1115" s="77">
        <v>73</v>
      </c>
      <c r="BP1115" s="77">
        <v>14</v>
      </c>
      <c r="BQ1115" s="44">
        <v>43</v>
      </c>
      <c r="BR1115" s="41">
        <v>23</v>
      </c>
      <c r="BS1115" s="41">
        <v>17</v>
      </c>
      <c r="BT1115" s="41">
        <v>4</v>
      </c>
      <c r="BU1115" s="107" t="s">
        <v>2217</v>
      </c>
      <c r="BV1115" s="6"/>
    </row>
    <row r="1116" spans="1:74" x14ac:dyDescent="0.25">
      <c r="S1116" s="10" t="s">
        <v>1589</v>
      </c>
      <c r="T1116" s="15">
        <v>0</v>
      </c>
      <c r="U1116" s="15">
        <v>0</v>
      </c>
      <c r="V1116" s="15">
        <v>0</v>
      </c>
      <c r="W1116" s="15">
        <v>5</v>
      </c>
      <c r="X1116" s="15">
        <v>1</v>
      </c>
      <c r="Y1116" s="15">
        <v>0</v>
      </c>
      <c r="Z1116" s="10">
        <f t="shared" si="227"/>
        <v>5</v>
      </c>
      <c r="AA1116" s="10" t="s">
        <v>1589</v>
      </c>
      <c r="AO1116" s="10" t="s">
        <v>2256</v>
      </c>
      <c r="AP1116" s="69">
        <v>0</v>
      </c>
      <c r="AQ1116" s="69">
        <v>0</v>
      </c>
      <c r="AR1116" s="69">
        <v>0</v>
      </c>
      <c r="AS1116" s="69">
        <v>0</v>
      </c>
      <c r="AT1116" s="69">
        <v>0</v>
      </c>
      <c r="AU1116" s="69">
        <v>0</v>
      </c>
      <c r="AV1116" s="69">
        <v>0</v>
      </c>
      <c r="AW1116" s="69">
        <v>0</v>
      </c>
      <c r="AX1116" s="69">
        <v>0</v>
      </c>
      <c r="AY1116" s="69">
        <v>0</v>
      </c>
      <c r="AZ1116" s="69">
        <v>0</v>
      </c>
      <c r="BA1116" s="69">
        <v>0</v>
      </c>
      <c r="BB1116" s="69">
        <v>0</v>
      </c>
      <c r="BC1116" s="69">
        <v>0</v>
      </c>
      <c r="BD1116" s="69">
        <v>0</v>
      </c>
      <c r="BE1116" s="69">
        <v>0</v>
      </c>
      <c r="BF1116" s="69">
        <v>0</v>
      </c>
      <c r="BG1116" s="15">
        <v>61</v>
      </c>
      <c r="BH1116" s="69">
        <v>57</v>
      </c>
      <c r="BI1116" s="69">
        <v>152</v>
      </c>
      <c r="BJ1116" s="69">
        <v>72</v>
      </c>
      <c r="BK1116" s="69">
        <v>204</v>
      </c>
      <c r="BL1116" s="69">
        <v>229</v>
      </c>
      <c r="BM1116" s="71">
        <v>320</v>
      </c>
      <c r="BN1116" s="69">
        <v>186</v>
      </c>
      <c r="BO1116" s="69">
        <v>291</v>
      </c>
      <c r="BP1116" s="69">
        <v>114</v>
      </c>
      <c r="BQ1116" s="15">
        <v>126</v>
      </c>
      <c r="BR1116" s="15">
        <v>56</v>
      </c>
      <c r="BS1116" s="15">
        <v>57</v>
      </c>
      <c r="BT1116" s="15">
        <v>34</v>
      </c>
      <c r="BU1116" s="10" t="s">
        <v>2256</v>
      </c>
      <c r="BV1116" s="6"/>
    </row>
    <row r="1117" spans="1:74" x14ac:dyDescent="0.25">
      <c r="S1117" s="40" t="s">
        <v>1590</v>
      </c>
      <c r="T1117" s="41">
        <v>1</v>
      </c>
      <c r="U1117" s="41">
        <v>0</v>
      </c>
      <c r="V1117" s="41">
        <v>0</v>
      </c>
      <c r="W1117" s="41">
        <v>6</v>
      </c>
      <c r="X1117" s="41">
        <v>4</v>
      </c>
      <c r="Y1117" s="41">
        <v>0</v>
      </c>
      <c r="Z1117" s="10">
        <f t="shared" si="227"/>
        <v>7</v>
      </c>
      <c r="AA1117" s="40" t="s">
        <v>1590</v>
      </c>
      <c r="AO1117" s="107" t="s">
        <v>2221</v>
      </c>
      <c r="AP1117" s="81">
        <v>0</v>
      </c>
      <c r="AQ1117" s="81">
        <v>0</v>
      </c>
      <c r="AR1117" s="81">
        <v>0</v>
      </c>
      <c r="AS1117" s="81">
        <v>0</v>
      </c>
      <c r="AT1117" s="81">
        <v>0</v>
      </c>
      <c r="AU1117" s="81">
        <v>0</v>
      </c>
      <c r="AV1117" s="81">
        <v>0</v>
      </c>
      <c r="AW1117" s="81">
        <v>0</v>
      </c>
      <c r="AX1117" s="81">
        <v>0</v>
      </c>
      <c r="AY1117" s="81">
        <v>0</v>
      </c>
      <c r="AZ1117" s="81">
        <v>0</v>
      </c>
      <c r="BA1117" s="81">
        <v>0</v>
      </c>
      <c r="BB1117" s="81">
        <v>0</v>
      </c>
      <c r="BC1117" s="81">
        <v>0</v>
      </c>
      <c r="BD1117" s="81">
        <v>0</v>
      </c>
      <c r="BE1117" s="81">
        <v>0</v>
      </c>
      <c r="BF1117" s="81">
        <v>0</v>
      </c>
      <c r="BG1117" s="44">
        <v>0</v>
      </c>
      <c r="BH1117" s="44">
        <v>0</v>
      </c>
      <c r="BI1117" s="81">
        <v>76</v>
      </c>
      <c r="BJ1117" s="81">
        <v>315</v>
      </c>
      <c r="BK1117" s="78">
        <v>456</v>
      </c>
      <c r="BL1117" s="77">
        <v>337</v>
      </c>
      <c r="BM1117" s="77">
        <v>386</v>
      </c>
      <c r="BN1117" s="77">
        <v>515</v>
      </c>
      <c r="BO1117" s="77">
        <v>623</v>
      </c>
      <c r="BP1117" s="71">
        <v>676</v>
      </c>
      <c r="BQ1117" s="44">
        <v>642</v>
      </c>
      <c r="BR1117" s="41">
        <v>484</v>
      </c>
      <c r="BS1117" s="41">
        <v>335</v>
      </c>
      <c r="BT1117" s="41">
        <v>282</v>
      </c>
      <c r="BU1117" s="107" t="s">
        <v>2221</v>
      </c>
      <c r="BV1117" s="6"/>
    </row>
    <row r="1118" spans="1:74" x14ac:dyDescent="0.25">
      <c r="S1118" s="10" t="s">
        <v>1591</v>
      </c>
      <c r="T1118" s="15">
        <v>5</v>
      </c>
      <c r="U1118" s="15">
        <v>6</v>
      </c>
      <c r="V1118" s="15">
        <v>0</v>
      </c>
      <c r="W1118" s="15">
        <v>23</v>
      </c>
      <c r="X1118" s="15">
        <v>282</v>
      </c>
      <c r="Y1118" s="15">
        <v>0</v>
      </c>
      <c r="Z1118" s="10">
        <f t="shared" si="227"/>
        <v>34</v>
      </c>
      <c r="AA1118" s="10" t="s">
        <v>1591</v>
      </c>
      <c r="AO1118" s="10" t="s">
        <v>2258</v>
      </c>
      <c r="AP1118" s="69">
        <v>0</v>
      </c>
      <c r="AQ1118" s="69">
        <v>0</v>
      </c>
      <c r="AR1118" s="69">
        <v>0</v>
      </c>
      <c r="AS1118" s="69">
        <v>0</v>
      </c>
      <c r="AT1118" s="69">
        <v>0</v>
      </c>
      <c r="AU1118" s="69">
        <v>0</v>
      </c>
      <c r="AV1118" s="69">
        <v>0</v>
      </c>
      <c r="AW1118" s="69">
        <v>0</v>
      </c>
      <c r="AX1118" s="69">
        <v>0</v>
      </c>
      <c r="AY1118" s="69">
        <v>0</v>
      </c>
      <c r="AZ1118" s="69">
        <v>0</v>
      </c>
      <c r="BA1118" s="69">
        <v>0</v>
      </c>
      <c r="BB1118" s="69">
        <v>0</v>
      </c>
      <c r="BC1118" s="69">
        <v>0</v>
      </c>
      <c r="BD1118" s="69">
        <v>0</v>
      </c>
      <c r="BE1118" s="69">
        <v>0</v>
      </c>
      <c r="BF1118" s="69">
        <v>0</v>
      </c>
      <c r="BG1118" s="69">
        <v>0</v>
      </c>
      <c r="BH1118" s="69">
        <v>0</v>
      </c>
      <c r="BI1118" s="69">
        <v>0</v>
      </c>
      <c r="BJ1118" s="69">
        <v>0</v>
      </c>
      <c r="BK1118" s="69">
        <v>0</v>
      </c>
      <c r="BL1118" s="69">
        <v>0</v>
      </c>
      <c r="BM1118" s="69">
        <v>4</v>
      </c>
      <c r="BN1118" s="69">
        <v>1</v>
      </c>
      <c r="BO1118" s="69">
        <v>40</v>
      </c>
      <c r="BP1118" s="69">
        <v>50</v>
      </c>
      <c r="BQ1118" s="15">
        <v>364</v>
      </c>
      <c r="BR1118" s="15">
        <v>319</v>
      </c>
      <c r="BS1118" s="83">
        <v>559</v>
      </c>
      <c r="BT1118" s="15">
        <v>390</v>
      </c>
      <c r="BU1118" s="10" t="s">
        <v>2258</v>
      </c>
      <c r="BV1118" s="6"/>
    </row>
    <row r="1119" spans="1:74" x14ac:dyDescent="0.25">
      <c r="S1119" s="40" t="s">
        <v>1592</v>
      </c>
      <c r="T1119" s="41">
        <v>74</v>
      </c>
      <c r="U1119" s="41">
        <v>103</v>
      </c>
      <c r="V1119" s="41">
        <v>8</v>
      </c>
      <c r="W1119" s="41">
        <v>174</v>
      </c>
      <c r="X1119" s="41">
        <v>504</v>
      </c>
      <c r="Y1119" s="41">
        <v>31</v>
      </c>
      <c r="Z1119" s="10">
        <f t="shared" si="227"/>
        <v>390</v>
      </c>
      <c r="AA1119" s="40" t="s">
        <v>1592</v>
      </c>
      <c r="AO1119" s="107" t="s">
        <v>2225</v>
      </c>
      <c r="AP1119" s="81">
        <v>0</v>
      </c>
      <c r="AQ1119" s="81">
        <v>0</v>
      </c>
      <c r="AR1119" s="81">
        <v>0</v>
      </c>
      <c r="AS1119" s="81">
        <v>0</v>
      </c>
      <c r="AT1119" s="81">
        <v>0</v>
      </c>
      <c r="AU1119" s="81">
        <v>0</v>
      </c>
      <c r="AV1119" s="81">
        <v>0</v>
      </c>
      <c r="AW1119" s="81">
        <v>0</v>
      </c>
      <c r="AX1119" s="81">
        <v>0</v>
      </c>
      <c r="AY1119" s="81">
        <v>0</v>
      </c>
      <c r="AZ1119" s="81">
        <v>0</v>
      </c>
      <c r="BA1119" s="81">
        <v>0</v>
      </c>
      <c r="BB1119" s="81">
        <v>0</v>
      </c>
      <c r="BC1119" s="81">
        <v>0</v>
      </c>
      <c r="BD1119" s="81">
        <v>0</v>
      </c>
      <c r="BE1119" s="81">
        <v>0</v>
      </c>
      <c r="BF1119" s="81">
        <v>0</v>
      </c>
      <c r="BG1119" s="44">
        <v>0</v>
      </c>
      <c r="BH1119" s="44">
        <v>0</v>
      </c>
      <c r="BI1119" s="44">
        <v>0</v>
      </c>
      <c r="BJ1119" s="44">
        <v>0</v>
      </c>
      <c r="BK1119" s="44">
        <v>0</v>
      </c>
      <c r="BL1119" s="44">
        <v>0</v>
      </c>
      <c r="BM1119" s="44">
        <v>0</v>
      </c>
      <c r="BN1119" s="44">
        <v>0</v>
      </c>
      <c r="BO1119" s="44">
        <v>0</v>
      </c>
      <c r="BP1119" s="44">
        <v>1</v>
      </c>
      <c r="BQ1119" s="44">
        <v>17</v>
      </c>
      <c r="BR1119" s="41">
        <v>191</v>
      </c>
      <c r="BS1119" s="41">
        <v>358</v>
      </c>
      <c r="BT1119" s="17">
        <v>504</v>
      </c>
      <c r="BU1119" s="107" t="s">
        <v>2225</v>
      </c>
      <c r="BV1119" s="6"/>
    </row>
    <row r="1120" spans="1:74" x14ac:dyDescent="0.25">
      <c r="S1120" s="10" t="s">
        <v>1593</v>
      </c>
      <c r="T1120" s="15">
        <v>45</v>
      </c>
      <c r="U1120" s="15">
        <v>20</v>
      </c>
      <c r="V1120" s="15">
        <v>2</v>
      </c>
      <c r="W1120" s="15">
        <v>45</v>
      </c>
      <c r="X1120" s="15">
        <v>6</v>
      </c>
      <c r="Y1120" s="15">
        <v>1</v>
      </c>
      <c r="Z1120" s="10">
        <f t="shared" si="227"/>
        <v>113</v>
      </c>
      <c r="AA1120" s="10" t="s">
        <v>1593</v>
      </c>
      <c r="AO1120" s="10" t="s">
        <v>2260</v>
      </c>
      <c r="AP1120" s="69">
        <v>0</v>
      </c>
      <c r="AQ1120" s="69">
        <v>0</v>
      </c>
      <c r="AR1120" s="69">
        <v>0</v>
      </c>
      <c r="AS1120" s="69">
        <v>0</v>
      </c>
      <c r="AT1120" s="69">
        <v>0</v>
      </c>
      <c r="AU1120" s="69">
        <v>0</v>
      </c>
      <c r="AV1120" s="69">
        <v>0</v>
      </c>
      <c r="AW1120" s="69">
        <v>0</v>
      </c>
      <c r="AX1120" s="69">
        <v>0</v>
      </c>
      <c r="AY1120" s="69">
        <v>0</v>
      </c>
      <c r="AZ1120" s="69">
        <v>0</v>
      </c>
      <c r="BA1120" s="69">
        <v>0</v>
      </c>
      <c r="BB1120" s="69">
        <v>0</v>
      </c>
      <c r="BC1120" s="69">
        <v>0</v>
      </c>
      <c r="BD1120" s="69">
        <v>0</v>
      </c>
      <c r="BE1120" s="69">
        <v>0</v>
      </c>
      <c r="BF1120" s="69">
        <v>0</v>
      </c>
      <c r="BG1120" s="69">
        <v>0</v>
      </c>
      <c r="BH1120" s="69">
        <v>0</v>
      </c>
      <c r="BI1120" s="69">
        <v>0</v>
      </c>
      <c r="BJ1120" s="69">
        <v>0</v>
      </c>
      <c r="BK1120" s="69">
        <v>0</v>
      </c>
      <c r="BL1120" s="69">
        <v>0</v>
      </c>
      <c r="BM1120" s="69">
        <v>0</v>
      </c>
      <c r="BN1120" s="69">
        <v>0</v>
      </c>
      <c r="BO1120" s="69">
        <v>0</v>
      </c>
      <c r="BP1120" s="69">
        <v>0</v>
      </c>
      <c r="BQ1120" s="15">
        <v>0</v>
      </c>
      <c r="BR1120" s="15">
        <v>0</v>
      </c>
      <c r="BS1120" s="15">
        <v>45</v>
      </c>
      <c r="BT1120" s="15">
        <v>113</v>
      </c>
      <c r="BU1120" s="10" t="s">
        <v>2260</v>
      </c>
      <c r="BV1120" s="6"/>
    </row>
    <row r="1121" spans="20:74" x14ac:dyDescent="0.25">
      <c r="T1121" s="6">
        <f>SUM(T1114:T1120)</f>
        <v>125</v>
      </c>
      <c r="U1121" s="6">
        <f t="shared" ref="U1121:Y1121" si="228">SUM(U1114:U1120)</f>
        <v>129</v>
      </c>
      <c r="V1121" s="6">
        <f t="shared" si="228"/>
        <v>10</v>
      </c>
      <c r="W1121" s="6">
        <f t="shared" si="228"/>
        <v>256</v>
      </c>
      <c r="X1121" s="6">
        <f t="shared" si="228"/>
        <v>797</v>
      </c>
      <c r="Y1121" s="6">
        <f t="shared" si="228"/>
        <v>32</v>
      </c>
      <c r="Z1121" s="10">
        <f t="shared" si="227"/>
        <v>552</v>
      </c>
      <c r="AO1121" s="107" t="s">
        <v>2230</v>
      </c>
      <c r="AP1121" s="81">
        <v>0</v>
      </c>
      <c r="AQ1121" s="81">
        <v>0</v>
      </c>
      <c r="AR1121" s="81">
        <v>0</v>
      </c>
      <c r="AS1121" s="81">
        <v>0</v>
      </c>
      <c r="AT1121" s="81">
        <v>0</v>
      </c>
      <c r="AU1121" s="81">
        <v>0</v>
      </c>
      <c r="AV1121" s="81">
        <v>0</v>
      </c>
      <c r="AW1121" s="81">
        <v>0</v>
      </c>
      <c r="AX1121" s="81">
        <v>0</v>
      </c>
      <c r="AY1121" s="81">
        <v>0</v>
      </c>
      <c r="AZ1121" s="81">
        <v>0</v>
      </c>
      <c r="BA1121" s="81">
        <v>0</v>
      </c>
      <c r="BB1121" s="81">
        <v>0</v>
      </c>
      <c r="BC1121" s="81">
        <v>0</v>
      </c>
      <c r="BD1121" s="81">
        <v>0</v>
      </c>
      <c r="BE1121" s="81">
        <v>0</v>
      </c>
      <c r="BF1121" s="81">
        <v>0</v>
      </c>
      <c r="BG1121" s="44">
        <v>0</v>
      </c>
      <c r="BH1121" s="44">
        <v>0</v>
      </c>
      <c r="BI1121" s="44">
        <v>0</v>
      </c>
      <c r="BJ1121" s="44">
        <v>0</v>
      </c>
      <c r="BK1121" s="44">
        <v>0</v>
      </c>
      <c r="BL1121" s="44">
        <v>0</v>
      </c>
      <c r="BM1121" s="44">
        <v>0</v>
      </c>
      <c r="BN1121" s="44">
        <v>0</v>
      </c>
      <c r="BO1121" s="44">
        <v>0</v>
      </c>
      <c r="BP1121" s="44">
        <v>0</v>
      </c>
      <c r="BQ1121" s="44">
        <v>0</v>
      </c>
      <c r="BR1121" s="41">
        <v>0</v>
      </c>
      <c r="BS1121" s="41">
        <v>0</v>
      </c>
      <c r="BT1121" s="41">
        <v>6</v>
      </c>
      <c r="BU1121" s="107" t="s">
        <v>2230</v>
      </c>
      <c r="BV1121" s="6"/>
    </row>
    <row r="1138" spans="1:72" ht="39.6" x14ac:dyDescent="0.25">
      <c r="A1138" s="27" t="s">
        <v>2259</v>
      </c>
      <c r="B1138" s="27" t="s">
        <v>1600</v>
      </c>
      <c r="C1138" s="27" t="s">
        <v>1576</v>
      </c>
      <c r="D1138" s="27" t="s">
        <v>2147</v>
      </c>
      <c r="E1138" s="27" t="s">
        <v>2148</v>
      </c>
      <c r="F1138" s="27" t="s">
        <v>2149</v>
      </c>
      <c r="G1138" s="27" t="s">
        <v>2150</v>
      </c>
      <c r="H1138" s="27" t="s">
        <v>2151</v>
      </c>
      <c r="I1138" s="27" t="s">
        <v>2152</v>
      </c>
      <c r="J1138" s="27" t="s">
        <v>2271</v>
      </c>
      <c r="K1138" s="29" t="s">
        <v>2153</v>
      </c>
      <c r="L1138" s="69" t="s">
        <v>2154</v>
      </c>
      <c r="M1138" s="12" t="s">
        <v>2335</v>
      </c>
      <c r="S1138" s="6" t="s">
        <v>2259</v>
      </c>
    </row>
    <row r="1139" spans="1:72" ht="26.4" x14ac:dyDescent="0.25">
      <c r="A1139" s="93" t="s">
        <v>1673</v>
      </c>
      <c r="B1139" s="93" t="s">
        <v>458</v>
      </c>
      <c r="C1139" s="50">
        <v>1</v>
      </c>
      <c r="D1139" s="45">
        <v>1</v>
      </c>
      <c r="E1139" s="45">
        <v>0</v>
      </c>
      <c r="F1139" s="45">
        <v>0</v>
      </c>
      <c r="G1139" s="45">
        <v>0</v>
      </c>
      <c r="H1139" s="45">
        <v>1</v>
      </c>
      <c r="I1139" s="45">
        <v>0</v>
      </c>
      <c r="J1139" s="45">
        <v>0</v>
      </c>
      <c r="K1139" s="45">
        <v>0</v>
      </c>
      <c r="L1139" s="92">
        <f t="shared" ref="L1139:L1157" si="229">SUM(E1139:K1139)</f>
        <v>1</v>
      </c>
      <c r="M1139" s="6">
        <v>1</v>
      </c>
      <c r="S1139" s="10" t="s">
        <v>2156</v>
      </c>
      <c r="T1139" s="10" t="s">
        <v>70</v>
      </c>
      <c r="U1139" s="10" t="s">
        <v>85</v>
      </c>
      <c r="V1139" s="10" t="s">
        <v>73</v>
      </c>
      <c r="W1139" s="10" t="s">
        <v>79</v>
      </c>
      <c r="X1139" s="10" t="s">
        <v>82</v>
      </c>
      <c r="Y1139" s="10" t="s">
        <v>1577</v>
      </c>
      <c r="Z1139" s="10" t="s">
        <v>63</v>
      </c>
      <c r="AO1139" s="12" t="s">
        <v>2181</v>
      </c>
      <c r="AP1139" s="55" t="s">
        <v>2259</v>
      </c>
      <c r="AQ1139" s="12"/>
      <c r="AR1139" s="12"/>
      <c r="AS1139" s="12"/>
      <c r="BR1139" s="6"/>
    </row>
    <row r="1140" spans="1:72" x14ac:dyDescent="0.25">
      <c r="A1140" s="97" t="s">
        <v>1674</v>
      </c>
      <c r="B1140" s="91" t="s">
        <v>458</v>
      </c>
      <c r="C1140" s="49">
        <v>1</v>
      </c>
      <c r="D1140" s="46">
        <v>1</v>
      </c>
      <c r="E1140" s="46">
        <v>0</v>
      </c>
      <c r="F1140" s="46">
        <v>0</v>
      </c>
      <c r="G1140" s="46">
        <v>0</v>
      </c>
      <c r="H1140" s="46">
        <v>1</v>
      </c>
      <c r="I1140" s="46">
        <v>0</v>
      </c>
      <c r="J1140" s="46">
        <v>0</v>
      </c>
      <c r="K1140" s="46">
        <v>0</v>
      </c>
      <c r="L1140" s="108">
        <f t="shared" si="229"/>
        <v>1</v>
      </c>
      <c r="M1140" s="6">
        <v>1</v>
      </c>
      <c r="S1140" s="10" t="s">
        <v>1587</v>
      </c>
      <c r="T1140" s="15">
        <v>0</v>
      </c>
      <c r="U1140" s="15">
        <v>0</v>
      </c>
      <c r="V1140" s="15">
        <v>0</v>
      </c>
      <c r="W1140" s="15">
        <v>1</v>
      </c>
      <c r="X1140" s="15">
        <v>0</v>
      </c>
      <c r="Y1140" s="15">
        <v>0</v>
      </c>
      <c r="Z1140" s="10">
        <f>SUM(T1140:Y1140)</f>
        <v>1</v>
      </c>
      <c r="AO1140" s="6" t="s">
        <v>2305</v>
      </c>
      <c r="AP1140" s="12"/>
      <c r="AQ1140" s="12"/>
      <c r="AR1140" s="12"/>
      <c r="AS1140" s="12"/>
      <c r="BR1140" s="6"/>
    </row>
    <row r="1141" spans="1:72" x14ac:dyDescent="0.25">
      <c r="A1141" s="93" t="s">
        <v>314</v>
      </c>
      <c r="B1141" s="93" t="s">
        <v>458</v>
      </c>
      <c r="C1141" s="50">
        <v>3</v>
      </c>
      <c r="D1141" s="45">
        <v>3</v>
      </c>
      <c r="E1141" s="45">
        <v>0</v>
      </c>
      <c r="F1141" s="45">
        <v>1</v>
      </c>
      <c r="G1141" s="45">
        <v>0</v>
      </c>
      <c r="H1141" s="45">
        <v>2</v>
      </c>
      <c r="I1141" s="45">
        <v>0</v>
      </c>
      <c r="J1141" s="45">
        <v>0</v>
      </c>
      <c r="K1141" s="45">
        <v>0</v>
      </c>
      <c r="L1141" s="92">
        <f t="shared" si="229"/>
        <v>3</v>
      </c>
      <c r="M1141" s="6">
        <v>3</v>
      </c>
      <c r="S1141" s="40" t="s">
        <v>1588</v>
      </c>
      <c r="T1141" s="41">
        <v>0</v>
      </c>
      <c r="U1141" s="41">
        <v>0</v>
      </c>
      <c r="V1141" s="41">
        <v>0</v>
      </c>
      <c r="W1141" s="41">
        <v>1</v>
      </c>
      <c r="X1141" s="41">
        <v>0</v>
      </c>
      <c r="Y1141" s="41">
        <v>0</v>
      </c>
      <c r="Z1141" s="10">
        <f t="shared" ref="Z1141:Z1147" si="230">SUM(T1141:Y1141)</f>
        <v>1</v>
      </c>
      <c r="AO1141" s="6" t="s">
        <v>2307</v>
      </c>
      <c r="AP1141" s="12"/>
      <c r="AQ1141" s="12"/>
      <c r="AR1141" s="12"/>
      <c r="AS1141" s="12"/>
      <c r="BL1141" s="6" t="s">
        <v>2308</v>
      </c>
      <c r="BR1141" s="6"/>
    </row>
    <row r="1142" spans="1:72" x14ac:dyDescent="0.25">
      <c r="A1142" s="97" t="s">
        <v>1269</v>
      </c>
      <c r="B1142" s="97" t="s">
        <v>654</v>
      </c>
      <c r="C1142" s="103">
        <v>2</v>
      </c>
      <c r="D1142" s="46">
        <v>2</v>
      </c>
      <c r="E1142" s="46">
        <v>0</v>
      </c>
      <c r="F1142" s="46">
        <v>1</v>
      </c>
      <c r="G1142" s="46">
        <v>0</v>
      </c>
      <c r="H1142" s="46">
        <v>1</v>
      </c>
      <c r="I1142" s="46">
        <v>0</v>
      </c>
      <c r="J1142" s="46">
        <v>0</v>
      </c>
      <c r="K1142" s="46">
        <v>0</v>
      </c>
      <c r="L1142" s="108">
        <f t="shared" si="229"/>
        <v>2</v>
      </c>
      <c r="S1142" s="10" t="s">
        <v>1589</v>
      </c>
      <c r="T1142" s="15">
        <v>0</v>
      </c>
      <c r="U1142" s="15">
        <v>1</v>
      </c>
      <c r="V1142" s="15">
        <v>0</v>
      </c>
      <c r="W1142" s="15">
        <v>2</v>
      </c>
      <c r="X1142" s="15">
        <v>0</v>
      </c>
      <c r="Y1142" s="15">
        <v>0</v>
      </c>
      <c r="Z1142" s="10">
        <f t="shared" si="230"/>
        <v>3</v>
      </c>
      <c r="AP1142" s="35">
        <v>2009</v>
      </c>
      <c r="AQ1142" s="35"/>
      <c r="AR1142" s="35"/>
      <c r="AS1142" s="35"/>
      <c r="AT1142" s="8">
        <v>2010</v>
      </c>
      <c r="AU1142" s="8"/>
      <c r="AV1142" s="8"/>
      <c r="AW1142" s="8"/>
      <c r="AX1142" s="8">
        <v>2011</v>
      </c>
      <c r="AY1142" s="8"/>
      <c r="AZ1142" s="8"/>
      <c r="BA1142" s="8"/>
      <c r="BB1142" s="8">
        <v>2012</v>
      </c>
      <c r="BC1142" s="8"/>
      <c r="BD1142" s="8"/>
      <c r="BE1142" s="8"/>
      <c r="BF1142" s="8">
        <v>2013</v>
      </c>
      <c r="BG1142" s="8"/>
      <c r="BH1142" s="8"/>
      <c r="BI1142" s="8"/>
      <c r="BJ1142" s="8">
        <v>2014</v>
      </c>
      <c r="BK1142" s="8"/>
      <c r="BL1142" s="8"/>
      <c r="BM1142" s="8"/>
      <c r="BN1142" s="8">
        <v>2015</v>
      </c>
      <c r="BO1142" s="8"/>
      <c r="BP1142" s="8"/>
      <c r="BQ1142" s="8"/>
      <c r="BR1142" s="8">
        <v>2016</v>
      </c>
      <c r="BS1142" s="8"/>
    </row>
    <row r="1143" spans="1:72" ht="22.8" x14ac:dyDescent="0.25">
      <c r="A1143" s="97" t="s">
        <v>1269</v>
      </c>
      <c r="B1143" s="97" t="s">
        <v>479</v>
      </c>
      <c r="C1143" s="103">
        <v>2</v>
      </c>
      <c r="D1143" s="46">
        <v>2</v>
      </c>
      <c r="E1143" s="46">
        <v>0</v>
      </c>
      <c r="F1143" s="46">
        <v>2</v>
      </c>
      <c r="G1143" s="46">
        <v>0</v>
      </c>
      <c r="H1143" s="46">
        <v>0</v>
      </c>
      <c r="I1143" s="46">
        <v>0</v>
      </c>
      <c r="J1143" s="46">
        <v>0</v>
      </c>
      <c r="K1143" s="46">
        <v>0</v>
      </c>
      <c r="L1143" s="108">
        <f t="shared" si="229"/>
        <v>2</v>
      </c>
      <c r="S1143" s="40" t="s">
        <v>1590</v>
      </c>
      <c r="T1143" s="41">
        <v>0</v>
      </c>
      <c r="U1143" s="41">
        <v>4</v>
      </c>
      <c r="V1143" s="41">
        <v>0</v>
      </c>
      <c r="W1143" s="41">
        <v>6</v>
      </c>
      <c r="X1143" s="41">
        <v>17</v>
      </c>
      <c r="Y1143" s="41">
        <v>0</v>
      </c>
      <c r="Z1143" s="10">
        <f t="shared" si="230"/>
        <v>27</v>
      </c>
      <c r="AO1143" s="6" t="s">
        <v>5</v>
      </c>
      <c r="AP1143" s="6" t="s">
        <v>2311</v>
      </c>
      <c r="AQ1143" s="6" t="s">
        <v>2312</v>
      </c>
      <c r="AR1143" s="6" t="s">
        <v>2313</v>
      </c>
      <c r="AS1143" s="6" t="s">
        <v>2211</v>
      </c>
      <c r="AT1143" s="6" t="s">
        <v>2206</v>
      </c>
      <c r="AU1143" s="6" t="s">
        <v>2314</v>
      </c>
      <c r="AV1143" s="6" t="s">
        <v>2315</v>
      </c>
      <c r="AW1143" s="55" t="s">
        <v>2316</v>
      </c>
      <c r="AX1143" s="55" t="s">
        <v>2214</v>
      </c>
      <c r="AY1143" s="6" t="s">
        <v>2215</v>
      </c>
      <c r="AZ1143" s="6" t="s">
        <v>2210</v>
      </c>
      <c r="BA1143" s="6" t="s">
        <v>2317</v>
      </c>
      <c r="BB1143" s="6" t="s">
        <v>2318</v>
      </c>
      <c r="BC1143" s="6" t="s">
        <v>2319</v>
      </c>
      <c r="BD1143" s="6" t="s">
        <v>2213</v>
      </c>
      <c r="BE1143" s="6" t="s">
        <v>2255</v>
      </c>
      <c r="BF1143" s="6" t="s">
        <v>2219</v>
      </c>
      <c r="BG1143" s="6" t="s">
        <v>2320</v>
      </c>
      <c r="BH1143" s="6" t="s">
        <v>2321</v>
      </c>
      <c r="BI1143" s="6" t="s">
        <v>2218</v>
      </c>
      <c r="BJ1143" s="6" t="s">
        <v>2322</v>
      </c>
      <c r="BK1143" s="6" t="s">
        <v>2323</v>
      </c>
      <c r="BL1143" s="6" t="s">
        <v>2223</v>
      </c>
      <c r="BM1143" s="6" t="s">
        <v>2257</v>
      </c>
      <c r="BN1143" s="6" t="s">
        <v>2224</v>
      </c>
      <c r="BO1143" s="6" t="s">
        <v>2324</v>
      </c>
      <c r="BP1143" s="6" t="s">
        <v>2222</v>
      </c>
      <c r="BQ1143" s="6" t="s">
        <v>2227</v>
      </c>
      <c r="BR1143" s="6" t="s">
        <v>2228</v>
      </c>
      <c r="BS1143" s="6" t="s">
        <v>2259</v>
      </c>
    </row>
    <row r="1144" spans="1:72" x14ac:dyDescent="0.25">
      <c r="A1144" s="97" t="s">
        <v>1269</v>
      </c>
      <c r="B1144" s="97" t="s">
        <v>1305</v>
      </c>
      <c r="C1144" s="103">
        <v>1</v>
      </c>
      <c r="D1144" s="46">
        <v>1</v>
      </c>
      <c r="E1144" s="46">
        <v>0</v>
      </c>
      <c r="F1144" s="46">
        <v>0</v>
      </c>
      <c r="G1144" s="46">
        <v>0</v>
      </c>
      <c r="H1144" s="46">
        <v>1</v>
      </c>
      <c r="I1144" s="46">
        <v>0</v>
      </c>
      <c r="J1144" s="46">
        <v>0</v>
      </c>
      <c r="K1144" s="46">
        <v>0</v>
      </c>
      <c r="L1144" s="108">
        <f t="shared" si="229"/>
        <v>1</v>
      </c>
      <c r="S1144" s="10" t="s">
        <v>1591</v>
      </c>
      <c r="T1144" s="15">
        <v>5</v>
      </c>
      <c r="U1144" s="15">
        <v>17</v>
      </c>
      <c r="V1144" s="15">
        <v>3</v>
      </c>
      <c r="W1144" s="15">
        <v>38</v>
      </c>
      <c r="X1144" s="15">
        <v>335</v>
      </c>
      <c r="Y1144" s="15">
        <v>0</v>
      </c>
      <c r="Z1144" s="10">
        <f t="shared" si="230"/>
        <v>398</v>
      </c>
      <c r="AO1144" s="6" t="s">
        <v>2196</v>
      </c>
      <c r="AP1144" s="35">
        <v>0</v>
      </c>
      <c r="AQ1144" s="35">
        <v>0</v>
      </c>
      <c r="AR1144" s="35">
        <v>0</v>
      </c>
      <c r="AS1144" s="35">
        <v>0</v>
      </c>
      <c r="AT1144" s="35">
        <v>0</v>
      </c>
      <c r="AU1144" s="35">
        <v>0</v>
      </c>
      <c r="AV1144" s="35">
        <v>0</v>
      </c>
      <c r="AW1144" s="64">
        <v>0</v>
      </c>
      <c r="AX1144" s="64">
        <v>0</v>
      </c>
      <c r="AY1144" s="35">
        <v>0</v>
      </c>
      <c r="AZ1144" s="35">
        <v>0</v>
      </c>
      <c r="BA1144" s="35">
        <v>0</v>
      </c>
      <c r="BB1144" s="35">
        <v>0</v>
      </c>
      <c r="BC1144" s="35">
        <v>0</v>
      </c>
      <c r="BD1144" s="35">
        <v>0</v>
      </c>
      <c r="BE1144" s="35">
        <v>0</v>
      </c>
      <c r="BF1144" s="35">
        <v>0</v>
      </c>
      <c r="BG1144" s="35">
        <v>0</v>
      </c>
      <c r="BH1144" s="35">
        <v>0</v>
      </c>
      <c r="BI1144" s="35">
        <v>0</v>
      </c>
      <c r="BJ1144" s="35">
        <v>0</v>
      </c>
      <c r="BK1144" s="35">
        <v>0</v>
      </c>
      <c r="BL1144" s="35">
        <v>0</v>
      </c>
      <c r="BM1144" s="35">
        <v>0</v>
      </c>
      <c r="BN1144" s="35">
        <v>0</v>
      </c>
      <c r="BO1144" s="35">
        <v>0</v>
      </c>
      <c r="BP1144" s="35">
        <v>0</v>
      </c>
      <c r="BQ1144" s="8">
        <v>0</v>
      </c>
      <c r="BR1144" s="8">
        <v>0</v>
      </c>
      <c r="BS1144" s="8">
        <v>0</v>
      </c>
      <c r="BT1144" s="6" t="s">
        <v>2196</v>
      </c>
    </row>
    <row r="1145" spans="1:72" x14ac:dyDescent="0.25">
      <c r="A1145" s="97" t="s">
        <v>1269</v>
      </c>
      <c r="B1145" s="97" t="s">
        <v>458</v>
      </c>
      <c r="C1145" s="103">
        <v>22</v>
      </c>
      <c r="D1145" s="46">
        <v>22</v>
      </c>
      <c r="E1145" s="46">
        <v>0</v>
      </c>
      <c r="F1145" s="46">
        <v>1</v>
      </c>
      <c r="G1145" s="46">
        <v>0</v>
      </c>
      <c r="H1145" s="46">
        <v>4</v>
      </c>
      <c r="I1145" s="46">
        <v>17</v>
      </c>
      <c r="J1145" s="46">
        <v>0</v>
      </c>
      <c r="K1145" s="46">
        <v>0</v>
      </c>
      <c r="L1145" s="108">
        <f t="shared" si="229"/>
        <v>22</v>
      </c>
      <c r="M1145" s="6">
        <v>27</v>
      </c>
      <c r="S1145" s="40" t="s">
        <v>1592</v>
      </c>
      <c r="T1145" s="41">
        <v>117</v>
      </c>
      <c r="U1145" s="41">
        <v>177</v>
      </c>
      <c r="V1145" s="41">
        <v>30</v>
      </c>
      <c r="W1145" s="41">
        <v>279</v>
      </c>
      <c r="X1145" s="41">
        <v>358</v>
      </c>
      <c r="Y1145" s="41">
        <v>0</v>
      </c>
      <c r="Z1145" s="10">
        <f t="shared" si="230"/>
        <v>961</v>
      </c>
      <c r="AO1145" s="6" t="s">
        <v>2197</v>
      </c>
      <c r="AP1145" s="35">
        <v>0</v>
      </c>
      <c r="AQ1145" s="35">
        <v>0</v>
      </c>
      <c r="AR1145" s="35">
        <v>0</v>
      </c>
      <c r="AS1145" s="35">
        <v>0</v>
      </c>
      <c r="AT1145" s="35">
        <v>0</v>
      </c>
      <c r="AU1145" s="35">
        <v>0</v>
      </c>
      <c r="AV1145" s="35">
        <v>0</v>
      </c>
      <c r="AW1145" s="64">
        <v>0</v>
      </c>
      <c r="AX1145" s="64">
        <v>0</v>
      </c>
      <c r="AY1145" s="35">
        <v>0</v>
      </c>
      <c r="AZ1145" s="35">
        <v>0</v>
      </c>
      <c r="BA1145" s="35">
        <v>0</v>
      </c>
      <c r="BB1145" s="35">
        <v>0</v>
      </c>
      <c r="BC1145" s="35">
        <v>0</v>
      </c>
      <c r="BD1145" s="35">
        <v>0</v>
      </c>
      <c r="BE1145" s="35">
        <v>0</v>
      </c>
      <c r="BF1145" s="35">
        <v>0</v>
      </c>
      <c r="BG1145" s="35">
        <v>0</v>
      </c>
      <c r="BH1145" s="35">
        <v>0</v>
      </c>
      <c r="BI1145" s="35">
        <v>0</v>
      </c>
      <c r="BJ1145" s="35">
        <v>0</v>
      </c>
      <c r="BK1145" s="35">
        <v>0</v>
      </c>
      <c r="BL1145" s="35">
        <v>0</v>
      </c>
      <c r="BM1145" s="35">
        <v>0</v>
      </c>
      <c r="BN1145" s="35">
        <v>0</v>
      </c>
      <c r="BO1145" s="35">
        <v>0</v>
      </c>
      <c r="BP1145" s="35">
        <v>0</v>
      </c>
      <c r="BQ1145" s="8">
        <v>0</v>
      </c>
      <c r="BR1145" s="8">
        <v>0</v>
      </c>
      <c r="BS1145" s="8">
        <v>0</v>
      </c>
      <c r="BT1145" s="6" t="s">
        <v>2197</v>
      </c>
    </row>
    <row r="1146" spans="1:72" x14ac:dyDescent="0.25">
      <c r="A1146" s="93" t="s">
        <v>1270</v>
      </c>
      <c r="B1146" s="93" t="s">
        <v>654</v>
      </c>
      <c r="C1146" s="94">
        <v>7</v>
      </c>
      <c r="D1146" s="45">
        <v>6</v>
      </c>
      <c r="E1146" s="45">
        <v>0</v>
      </c>
      <c r="F1146" s="45">
        <v>4</v>
      </c>
      <c r="G1146" s="45">
        <v>0</v>
      </c>
      <c r="H1146" s="45">
        <v>2</v>
      </c>
      <c r="I1146" s="45">
        <v>0</v>
      </c>
      <c r="J1146" s="45">
        <v>0</v>
      </c>
      <c r="K1146" s="45">
        <v>0</v>
      </c>
      <c r="L1146" s="92">
        <f t="shared" si="229"/>
        <v>6</v>
      </c>
      <c r="S1146" s="10" t="s">
        <v>1593</v>
      </c>
      <c r="T1146" s="15">
        <v>0</v>
      </c>
      <c r="U1146" s="15">
        <v>0</v>
      </c>
      <c r="V1146" s="15">
        <v>4</v>
      </c>
      <c r="W1146" s="15">
        <v>41</v>
      </c>
      <c r="X1146" s="15">
        <v>0</v>
      </c>
      <c r="Y1146" s="15">
        <v>0</v>
      </c>
      <c r="Z1146" s="10">
        <f t="shared" si="230"/>
        <v>45</v>
      </c>
      <c r="AO1146" s="6" t="s">
        <v>2198</v>
      </c>
      <c r="AP1146" s="35">
        <v>0</v>
      </c>
      <c r="AQ1146" s="35">
        <v>0</v>
      </c>
      <c r="AR1146" s="35">
        <v>0</v>
      </c>
      <c r="AS1146" s="35">
        <v>0</v>
      </c>
      <c r="AT1146" s="35">
        <v>0</v>
      </c>
      <c r="AU1146" s="35">
        <v>0</v>
      </c>
      <c r="AV1146" s="35">
        <v>0</v>
      </c>
      <c r="AW1146" s="64">
        <v>0</v>
      </c>
      <c r="AX1146" s="64">
        <v>0</v>
      </c>
      <c r="AY1146" s="35">
        <v>0</v>
      </c>
      <c r="AZ1146" s="35">
        <v>0</v>
      </c>
      <c r="BA1146" s="35">
        <v>1</v>
      </c>
      <c r="BB1146" s="35">
        <v>0</v>
      </c>
      <c r="BC1146" s="35">
        <v>0</v>
      </c>
      <c r="BD1146" s="35">
        <v>0</v>
      </c>
      <c r="BE1146" s="35">
        <v>0</v>
      </c>
      <c r="BF1146" s="35">
        <v>0</v>
      </c>
      <c r="BG1146" s="35">
        <v>0</v>
      </c>
      <c r="BH1146" s="35">
        <v>0</v>
      </c>
      <c r="BI1146" s="35">
        <v>0</v>
      </c>
      <c r="BJ1146" s="35">
        <v>0</v>
      </c>
      <c r="BK1146" s="35">
        <v>0</v>
      </c>
      <c r="BL1146" s="35">
        <v>0</v>
      </c>
      <c r="BM1146" s="35">
        <v>0</v>
      </c>
      <c r="BN1146" s="35">
        <v>0</v>
      </c>
      <c r="BO1146" s="35">
        <v>0</v>
      </c>
      <c r="BP1146" s="35">
        <v>0</v>
      </c>
      <c r="BQ1146" s="8">
        <v>0</v>
      </c>
      <c r="BR1146" s="8">
        <v>0</v>
      </c>
      <c r="BS1146" s="8">
        <v>0</v>
      </c>
      <c r="BT1146" s="6" t="s">
        <v>2198</v>
      </c>
    </row>
    <row r="1147" spans="1:72" x14ac:dyDescent="0.25">
      <c r="A1147" s="93" t="s">
        <v>1270</v>
      </c>
      <c r="B1147" s="93" t="s">
        <v>479</v>
      </c>
      <c r="C1147" s="50">
        <v>17</v>
      </c>
      <c r="D1147" s="45">
        <v>17</v>
      </c>
      <c r="E1147" s="45">
        <v>0</v>
      </c>
      <c r="F1147" s="45">
        <v>0</v>
      </c>
      <c r="G1147" s="45">
        <v>0</v>
      </c>
      <c r="H1147" s="45">
        <v>0</v>
      </c>
      <c r="I1147" s="45">
        <v>17</v>
      </c>
      <c r="J1147" s="45">
        <v>0</v>
      </c>
      <c r="K1147" s="45">
        <v>0</v>
      </c>
      <c r="L1147" s="92">
        <f t="shared" si="229"/>
        <v>17</v>
      </c>
      <c r="T1147" s="6">
        <f>SUM(T1140:T1146)</f>
        <v>122</v>
      </c>
      <c r="U1147" s="6">
        <f t="shared" ref="U1147:Y1147" si="231">SUM(U1140:U1146)</f>
        <v>199</v>
      </c>
      <c r="V1147" s="6">
        <f t="shared" si="231"/>
        <v>37</v>
      </c>
      <c r="W1147" s="6">
        <f t="shared" si="231"/>
        <v>368</v>
      </c>
      <c r="X1147" s="6">
        <f t="shared" si="231"/>
        <v>710</v>
      </c>
      <c r="Y1147" s="6">
        <f t="shared" si="231"/>
        <v>0</v>
      </c>
      <c r="Z1147" s="10">
        <f t="shared" si="230"/>
        <v>1436</v>
      </c>
      <c r="AO1147" s="6" t="s">
        <v>2199</v>
      </c>
      <c r="AP1147" s="35">
        <v>0</v>
      </c>
      <c r="AQ1147" s="35">
        <v>0</v>
      </c>
      <c r="AR1147" s="35">
        <v>0</v>
      </c>
      <c r="AS1147" s="35">
        <v>0</v>
      </c>
      <c r="AT1147" s="35">
        <v>0</v>
      </c>
      <c r="AU1147" s="35">
        <v>0</v>
      </c>
      <c r="AV1147" s="35">
        <v>0</v>
      </c>
      <c r="AW1147" s="64">
        <v>0</v>
      </c>
      <c r="AX1147" s="64">
        <v>0</v>
      </c>
      <c r="AY1147" s="35">
        <v>0</v>
      </c>
      <c r="AZ1147" s="35">
        <v>0</v>
      </c>
      <c r="BA1147" s="35">
        <v>1</v>
      </c>
      <c r="BB1147" s="35">
        <v>0</v>
      </c>
      <c r="BC1147" s="35">
        <v>0</v>
      </c>
      <c r="BD1147" s="35">
        <v>0</v>
      </c>
      <c r="BE1147" s="35">
        <v>0</v>
      </c>
      <c r="BF1147" s="35">
        <v>0</v>
      </c>
      <c r="BG1147" s="35">
        <v>0</v>
      </c>
      <c r="BH1147" s="35">
        <v>0</v>
      </c>
      <c r="BI1147" s="35">
        <v>0</v>
      </c>
      <c r="BJ1147" s="35">
        <v>0</v>
      </c>
      <c r="BK1147" s="35">
        <v>0</v>
      </c>
      <c r="BL1147" s="35">
        <v>0</v>
      </c>
      <c r="BM1147" s="35">
        <v>0</v>
      </c>
      <c r="BN1147" s="35">
        <v>0</v>
      </c>
      <c r="BO1147" s="35">
        <v>0</v>
      </c>
      <c r="BP1147" s="35">
        <v>0</v>
      </c>
      <c r="BQ1147" s="8">
        <v>0</v>
      </c>
      <c r="BR1147" s="8">
        <v>0</v>
      </c>
      <c r="BS1147" s="8">
        <v>0</v>
      </c>
      <c r="BT1147" s="6" t="s">
        <v>2199</v>
      </c>
    </row>
    <row r="1148" spans="1:72" x14ac:dyDescent="0.25">
      <c r="A1148" s="93" t="s">
        <v>1270</v>
      </c>
      <c r="B1148" s="93" t="s">
        <v>650</v>
      </c>
      <c r="C1148" s="50">
        <v>1</v>
      </c>
      <c r="D1148" s="45">
        <v>0</v>
      </c>
      <c r="E1148" s="45">
        <v>0</v>
      </c>
      <c r="F1148" s="45">
        <v>0</v>
      </c>
      <c r="G1148" s="45">
        <v>0</v>
      </c>
      <c r="H1148" s="45">
        <v>0</v>
      </c>
      <c r="I1148" s="45">
        <v>0</v>
      </c>
      <c r="J1148" s="45">
        <v>0</v>
      </c>
      <c r="K1148" s="45">
        <v>0</v>
      </c>
      <c r="L1148" s="92">
        <f t="shared" si="229"/>
        <v>0</v>
      </c>
      <c r="AO1148" s="6" t="s">
        <v>2205</v>
      </c>
      <c r="AP1148" s="35">
        <v>364</v>
      </c>
      <c r="AQ1148" s="35">
        <v>349</v>
      </c>
      <c r="AR1148" s="35">
        <v>510</v>
      </c>
      <c r="AS1148" s="35">
        <v>535</v>
      </c>
      <c r="AT1148" s="104">
        <v>579</v>
      </c>
      <c r="AU1148" s="35">
        <v>91</v>
      </c>
      <c r="AV1148" s="35">
        <v>181</v>
      </c>
      <c r="AW1148" s="64">
        <v>166</v>
      </c>
      <c r="AX1148" s="64">
        <v>123</v>
      </c>
      <c r="AY1148" s="35">
        <v>6</v>
      </c>
      <c r="AZ1148" s="35">
        <v>0</v>
      </c>
      <c r="BA1148" s="35">
        <v>1</v>
      </c>
      <c r="BB1148" s="35">
        <v>0</v>
      </c>
      <c r="BC1148" s="35">
        <v>0</v>
      </c>
      <c r="BD1148" s="35">
        <v>0</v>
      </c>
      <c r="BE1148" s="35">
        <v>0</v>
      </c>
      <c r="BF1148" s="35">
        <v>0</v>
      </c>
      <c r="BG1148" s="35">
        <v>0</v>
      </c>
      <c r="BH1148" s="35">
        <v>0</v>
      </c>
      <c r="BI1148" s="35">
        <v>0</v>
      </c>
      <c r="BJ1148" s="35">
        <v>0</v>
      </c>
      <c r="BK1148" s="35">
        <v>0</v>
      </c>
      <c r="BL1148" s="35">
        <v>0</v>
      </c>
      <c r="BM1148" s="35">
        <v>0</v>
      </c>
      <c r="BN1148" s="35">
        <v>0</v>
      </c>
      <c r="BO1148" s="35">
        <v>1</v>
      </c>
      <c r="BP1148" s="35">
        <v>0</v>
      </c>
      <c r="BQ1148" s="8">
        <v>0</v>
      </c>
      <c r="BR1148" s="8">
        <v>0</v>
      </c>
      <c r="BS1148" s="8">
        <v>0</v>
      </c>
      <c r="BT1148" s="6" t="s">
        <v>2205</v>
      </c>
    </row>
    <row r="1149" spans="1:72" x14ac:dyDescent="0.25">
      <c r="A1149" s="93" t="s">
        <v>1270</v>
      </c>
      <c r="B1149" s="93" t="s">
        <v>458</v>
      </c>
      <c r="C1149" s="50">
        <v>378</v>
      </c>
      <c r="D1149" s="45">
        <v>375</v>
      </c>
      <c r="E1149" s="45">
        <v>5</v>
      </c>
      <c r="F1149" s="45">
        <v>13</v>
      </c>
      <c r="G1149" s="45">
        <v>3</v>
      </c>
      <c r="H1149" s="45">
        <v>36</v>
      </c>
      <c r="I1149" s="45">
        <v>318</v>
      </c>
      <c r="J1149" s="45">
        <v>0</v>
      </c>
      <c r="K1149" s="45">
        <v>0</v>
      </c>
      <c r="L1149" s="92">
        <f t="shared" si="229"/>
        <v>375</v>
      </c>
      <c r="M1149" s="6">
        <v>398</v>
      </c>
      <c r="S1149" s="10" t="s">
        <v>2158</v>
      </c>
      <c r="T1149" s="10" t="s">
        <v>70</v>
      </c>
      <c r="U1149" s="10" t="s">
        <v>85</v>
      </c>
      <c r="V1149" s="10" t="s">
        <v>73</v>
      </c>
      <c r="W1149" s="10" t="s">
        <v>79</v>
      </c>
      <c r="X1149" s="10" t="s">
        <v>82</v>
      </c>
      <c r="Y1149" s="10" t="s">
        <v>1577</v>
      </c>
      <c r="Z1149" s="10" t="s">
        <v>63</v>
      </c>
      <c r="AO1149" s="6" t="s">
        <v>2209</v>
      </c>
      <c r="AP1149" s="35">
        <v>0</v>
      </c>
      <c r="AQ1149" s="35">
        <v>0</v>
      </c>
      <c r="AR1149" s="35">
        <v>0</v>
      </c>
      <c r="AS1149" s="35">
        <v>0</v>
      </c>
      <c r="AT1149" s="35">
        <v>0</v>
      </c>
      <c r="AU1149" s="35">
        <v>415</v>
      </c>
      <c r="AV1149" s="35">
        <v>435</v>
      </c>
      <c r="AW1149" s="64">
        <v>345</v>
      </c>
      <c r="AX1149" s="64">
        <v>433</v>
      </c>
      <c r="AY1149" s="35">
        <v>457</v>
      </c>
      <c r="AZ1149" s="104">
        <v>568</v>
      </c>
      <c r="BA1149" s="35">
        <v>453</v>
      </c>
      <c r="BB1149" s="35">
        <v>391</v>
      </c>
      <c r="BC1149" s="35">
        <v>236</v>
      </c>
      <c r="BD1149" s="35">
        <v>35</v>
      </c>
      <c r="BE1149" s="35">
        <v>44</v>
      </c>
      <c r="BF1149" s="35">
        <v>12</v>
      </c>
      <c r="BG1149" s="8">
        <v>15</v>
      </c>
      <c r="BH1149" s="8">
        <v>11</v>
      </c>
      <c r="BI1149" s="8">
        <v>1</v>
      </c>
      <c r="BJ1149" s="35">
        <v>0</v>
      </c>
      <c r="BK1149" s="52">
        <v>0</v>
      </c>
      <c r="BL1149" s="35">
        <v>0</v>
      </c>
      <c r="BM1149" s="35">
        <v>0</v>
      </c>
      <c r="BN1149" s="35">
        <v>0</v>
      </c>
      <c r="BO1149" s="35">
        <v>1</v>
      </c>
      <c r="BP1149" s="35">
        <v>0</v>
      </c>
      <c r="BQ1149" s="8">
        <v>0</v>
      </c>
      <c r="BR1149" s="8">
        <v>0</v>
      </c>
      <c r="BS1149" s="8">
        <v>0</v>
      </c>
      <c r="BT1149" s="6" t="s">
        <v>2209</v>
      </c>
    </row>
    <row r="1150" spans="1:72" x14ac:dyDescent="0.25">
      <c r="A1150" s="91" t="s">
        <v>1271</v>
      </c>
      <c r="B1150" s="91" t="s">
        <v>654</v>
      </c>
      <c r="C1150" s="49">
        <v>47</v>
      </c>
      <c r="D1150" s="49">
        <v>44</v>
      </c>
      <c r="E1150" s="49">
        <v>5</v>
      </c>
      <c r="F1150" s="49">
        <v>11</v>
      </c>
      <c r="G1150" s="49">
        <v>2</v>
      </c>
      <c r="H1150" s="49">
        <v>26</v>
      </c>
      <c r="I1150" s="49">
        <v>0</v>
      </c>
      <c r="J1150" s="49">
        <v>0</v>
      </c>
      <c r="K1150" s="49">
        <v>0</v>
      </c>
      <c r="L1150" s="108">
        <f t="shared" si="229"/>
        <v>44</v>
      </c>
      <c r="S1150" s="10" t="s">
        <v>1587</v>
      </c>
      <c r="T1150" s="15">
        <v>0</v>
      </c>
      <c r="U1150" s="15">
        <v>0</v>
      </c>
      <c r="V1150" s="15">
        <v>0</v>
      </c>
      <c r="W1150" s="15">
        <v>0</v>
      </c>
      <c r="X1150" s="15">
        <v>0</v>
      </c>
      <c r="Y1150" s="15">
        <v>0</v>
      </c>
      <c r="Z1150" s="10">
        <f>SUM(T1150:Y1150)</f>
        <v>0</v>
      </c>
      <c r="AO1150" s="6" t="s">
        <v>2212</v>
      </c>
      <c r="AP1150" s="35">
        <v>0</v>
      </c>
      <c r="AQ1150" s="35">
        <v>0</v>
      </c>
      <c r="AR1150" s="35">
        <v>0</v>
      </c>
      <c r="AS1150" s="35">
        <v>0</v>
      </c>
      <c r="AT1150" s="35">
        <v>0</v>
      </c>
      <c r="AU1150" s="35">
        <v>0</v>
      </c>
      <c r="AV1150" s="35">
        <v>0</v>
      </c>
      <c r="AW1150" s="35">
        <v>0</v>
      </c>
      <c r="AX1150" s="35">
        <v>0</v>
      </c>
      <c r="AY1150" s="35">
        <v>2</v>
      </c>
      <c r="AZ1150" s="35">
        <v>10</v>
      </c>
      <c r="BA1150" s="35">
        <v>51</v>
      </c>
      <c r="BB1150" s="35">
        <v>115</v>
      </c>
      <c r="BC1150" s="35">
        <v>428</v>
      </c>
      <c r="BD1150" s="104">
        <v>525</v>
      </c>
      <c r="BE1150" s="35">
        <v>467</v>
      </c>
      <c r="BF1150" s="35">
        <v>379</v>
      </c>
      <c r="BG1150" s="8">
        <v>320</v>
      </c>
      <c r="BH1150" s="8">
        <v>115</v>
      </c>
      <c r="BI1150" s="35">
        <v>91</v>
      </c>
      <c r="BJ1150" s="35">
        <v>54</v>
      </c>
      <c r="BK1150" s="52">
        <v>62</v>
      </c>
      <c r="BL1150" s="35">
        <v>37</v>
      </c>
      <c r="BM1150" s="35">
        <v>45</v>
      </c>
      <c r="BN1150" s="35">
        <v>34</v>
      </c>
      <c r="BO1150" s="35">
        <v>33</v>
      </c>
      <c r="BP1150" s="35">
        <v>0</v>
      </c>
      <c r="BQ1150" s="8">
        <v>7</v>
      </c>
      <c r="BR1150" s="8">
        <v>0</v>
      </c>
      <c r="BS1150" s="8">
        <v>0</v>
      </c>
      <c r="BT1150" s="6" t="s">
        <v>2212</v>
      </c>
    </row>
    <row r="1151" spans="1:72" x14ac:dyDescent="0.25">
      <c r="A1151" s="91" t="s">
        <v>1271</v>
      </c>
      <c r="B1151" s="91" t="s">
        <v>479</v>
      </c>
      <c r="C1151" s="49">
        <v>143</v>
      </c>
      <c r="D1151" s="49">
        <v>134</v>
      </c>
      <c r="E1151" s="49">
        <v>6</v>
      </c>
      <c r="F1151" s="49">
        <v>13</v>
      </c>
      <c r="G1151" s="49">
        <v>8</v>
      </c>
      <c r="H1151" s="49">
        <v>107</v>
      </c>
      <c r="I1151" s="49">
        <v>0</v>
      </c>
      <c r="J1151" s="49">
        <v>0</v>
      </c>
      <c r="K1151" s="49">
        <v>0</v>
      </c>
      <c r="L1151" s="108">
        <f t="shared" si="229"/>
        <v>134</v>
      </c>
      <c r="S1151" s="40" t="s">
        <v>1588</v>
      </c>
      <c r="T1151" s="41">
        <v>0</v>
      </c>
      <c r="U1151" s="41">
        <v>0</v>
      </c>
      <c r="V1151" s="41">
        <v>0</v>
      </c>
      <c r="W1151" s="44">
        <v>0</v>
      </c>
      <c r="X1151" s="41">
        <v>0</v>
      </c>
      <c r="Y1151" s="41">
        <v>0</v>
      </c>
      <c r="Z1151" s="10">
        <f t="shared" ref="Z1151:Z1157" si="232">SUM(T1151:Y1151)</f>
        <v>0</v>
      </c>
      <c r="AO1151" s="6" t="s">
        <v>2245</v>
      </c>
      <c r="AP1151" s="35">
        <v>3</v>
      </c>
      <c r="AQ1151" s="35">
        <v>0</v>
      </c>
      <c r="AR1151" s="35">
        <v>1</v>
      </c>
      <c r="AS1151" s="35">
        <v>1</v>
      </c>
      <c r="AT1151" s="35">
        <v>1</v>
      </c>
      <c r="AU1151" s="35">
        <v>0</v>
      </c>
      <c r="AV1151" s="35">
        <v>0</v>
      </c>
      <c r="AW1151" s="64">
        <v>0</v>
      </c>
      <c r="AX1151" s="64">
        <v>0</v>
      </c>
      <c r="AY1151" s="35">
        <v>1</v>
      </c>
      <c r="AZ1151" s="35">
        <v>2</v>
      </c>
      <c r="BA1151" s="35">
        <v>1</v>
      </c>
      <c r="BB1151" s="35">
        <v>1</v>
      </c>
      <c r="BC1151" s="35">
        <v>0</v>
      </c>
      <c r="BD1151" s="35">
        <v>0</v>
      </c>
      <c r="BE1151" s="35">
        <v>1</v>
      </c>
      <c r="BF1151" s="35">
        <v>0</v>
      </c>
      <c r="BG1151" s="35">
        <v>0</v>
      </c>
      <c r="BH1151" s="35">
        <v>0</v>
      </c>
      <c r="BI1151" s="35">
        <v>1</v>
      </c>
      <c r="BJ1151" s="35">
        <v>1</v>
      </c>
      <c r="BK1151" s="35">
        <v>0</v>
      </c>
      <c r="BL1151" s="35">
        <v>0</v>
      </c>
      <c r="BM1151" s="35">
        <v>0</v>
      </c>
      <c r="BN1151" s="35">
        <v>0</v>
      </c>
      <c r="BO1151" s="35">
        <v>0</v>
      </c>
      <c r="BP1151" s="35">
        <v>0</v>
      </c>
      <c r="BQ1151" s="8">
        <v>0</v>
      </c>
      <c r="BR1151" s="8">
        <v>0</v>
      </c>
      <c r="BS1151" s="8">
        <v>0</v>
      </c>
      <c r="BT1151" s="6" t="s">
        <v>2245</v>
      </c>
    </row>
    <row r="1152" spans="1:72" x14ac:dyDescent="0.25">
      <c r="A1152" s="91" t="s">
        <v>1271</v>
      </c>
      <c r="B1152" s="91" t="s">
        <v>650</v>
      </c>
      <c r="C1152" s="49">
        <v>6</v>
      </c>
      <c r="D1152" s="49">
        <v>5</v>
      </c>
      <c r="E1152" s="49">
        <v>0</v>
      </c>
      <c r="F1152" s="49">
        <v>4</v>
      </c>
      <c r="G1152" s="49">
        <v>0</v>
      </c>
      <c r="H1152" s="49">
        <v>1</v>
      </c>
      <c r="I1152" s="49">
        <v>0</v>
      </c>
      <c r="J1152" s="49">
        <v>0</v>
      </c>
      <c r="K1152" s="49">
        <v>0</v>
      </c>
      <c r="L1152" s="108">
        <f t="shared" si="229"/>
        <v>5</v>
      </c>
      <c r="S1152" s="10" t="s">
        <v>1589</v>
      </c>
      <c r="T1152" s="15">
        <v>0</v>
      </c>
      <c r="U1152" s="15">
        <v>0</v>
      </c>
      <c r="V1152" s="15">
        <v>0</v>
      </c>
      <c r="W1152" s="15">
        <v>0</v>
      </c>
      <c r="X1152" s="15">
        <v>0</v>
      </c>
      <c r="Y1152" s="15">
        <v>0</v>
      </c>
      <c r="Z1152" s="10">
        <f t="shared" si="232"/>
        <v>0</v>
      </c>
      <c r="AO1152" s="6" t="s">
        <v>2246</v>
      </c>
      <c r="AP1152" s="35">
        <v>3</v>
      </c>
      <c r="AQ1152" s="35">
        <v>3</v>
      </c>
      <c r="AR1152" s="35">
        <v>1</v>
      </c>
      <c r="AS1152" s="35">
        <v>1</v>
      </c>
      <c r="AT1152" s="35">
        <v>1</v>
      </c>
      <c r="AU1152" s="35">
        <v>0</v>
      </c>
      <c r="AV1152" s="35">
        <v>0</v>
      </c>
      <c r="AW1152" s="64">
        <v>0</v>
      </c>
      <c r="AX1152" s="64">
        <v>1</v>
      </c>
      <c r="AY1152" s="35">
        <v>1</v>
      </c>
      <c r="AZ1152" s="35">
        <v>0</v>
      </c>
      <c r="BA1152" s="35">
        <v>0</v>
      </c>
      <c r="BB1152" s="35">
        <v>1</v>
      </c>
      <c r="BC1152" s="35">
        <v>0</v>
      </c>
      <c r="BD1152" s="35">
        <v>0</v>
      </c>
      <c r="BE1152" s="35">
        <v>1</v>
      </c>
      <c r="BF1152" s="35">
        <v>0</v>
      </c>
      <c r="BG1152" s="35">
        <v>0</v>
      </c>
      <c r="BH1152" s="35">
        <v>0</v>
      </c>
      <c r="BI1152" s="35">
        <v>0</v>
      </c>
      <c r="BJ1152" s="35">
        <v>1</v>
      </c>
      <c r="BK1152" s="35">
        <v>0</v>
      </c>
      <c r="BL1152" s="35">
        <v>0</v>
      </c>
      <c r="BM1152" s="35">
        <v>0</v>
      </c>
      <c r="BN1152" s="35">
        <v>0</v>
      </c>
      <c r="BO1152" s="35">
        <v>0</v>
      </c>
      <c r="BP1152" s="35">
        <v>0</v>
      </c>
      <c r="BQ1152" s="8">
        <v>0</v>
      </c>
      <c r="BR1152" s="8">
        <v>0</v>
      </c>
      <c r="BS1152" s="8">
        <v>0</v>
      </c>
      <c r="BT1152" s="6" t="s">
        <v>2246</v>
      </c>
    </row>
    <row r="1153" spans="1:72" x14ac:dyDescent="0.25">
      <c r="A1153" s="91" t="s">
        <v>1271</v>
      </c>
      <c r="B1153" s="91" t="s">
        <v>1305</v>
      </c>
      <c r="C1153" s="49">
        <v>3</v>
      </c>
      <c r="D1153" s="49">
        <v>3</v>
      </c>
      <c r="E1153" s="49">
        <v>1</v>
      </c>
      <c r="F1153" s="49">
        <v>0</v>
      </c>
      <c r="G1153" s="49">
        <v>0</v>
      </c>
      <c r="H1153" s="49">
        <v>2</v>
      </c>
      <c r="I1153" s="49">
        <v>0</v>
      </c>
      <c r="J1153" s="49">
        <v>0</v>
      </c>
      <c r="K1153" s="49">
        <v>0</v>
      </c>
      <c r="L1153" s="108">
        <f t="shared" si="229"/>
        <v>3</v>
      </c>
      <c r="S1153" s="40" t="s">
        <v>1590</v>
      </c>
      <c r="T1153" s="41">
        <v>0</v>
      </c>
      <c r="U1153" s="41">
        <v>1</v>
      </c>
      <c r="V1153" s="41">
        <v>0</v>
      </c>
      <c r="W1153" s="44">
        <v>1</v>
      </c>
      <c r="X1153" s="41">
        <v>0</v>
      </c>
      <c r="Y1153" s="41">
        <v>0</v>
      </c>
      <c r="Z1153" s="10">
        <f t="shared" si="232"/>
        <v>2</v>
      </c>
      <c r="AO1153" s="6" t="s">
        <v>2247</v>
      </c>
      <c r="AP1153" s="35">
        <v>10</v>
      </c>
      <c r="AQ1153" s="35">
        <v>3</v>
      </c>
      <c r="AR1153" s="35">
        <v>5</v>
      </c>
      <c r="AS1153" s="35">
        <v>3</v>
      </c>
      <c r="AT1153" s="35">
        <v>2</v>
      </c>
      <c r="AU1153" s="35">
        <v>0</v>
      </c>
      <c r="AV1153" s="35">
        <v>0</v>
      </c>
      <c r="AW1153" s="64">
        <v>0</v>
      </c>
      <c r="AX1153" s="64">
        <v>1</v>
      </c>
      <c r="AY1153" s="35">
        <v>1</v>
      </c>
      <c r="AZ1153" s="35">
        <v>0</v>
      </c>
      <c r="BA1153" s="35">
        <v>0</v>
      </c>
      <c r="BB1153" s="35">
        <v>1</v>
      </c>
      <c r="BC1153" s="35">
        <v>0</v>
      </c>
      <c r="BD1153" s="35">
        <v>0</v>
      </c>
      <c r="BE1153" s="35">
        <v>1</v>
      </c>
      <c r="BF1153" s="35">
        <v>0</v>
      </c>
      <c r="BG1153" s="35">
        <v>0</v>
      </c>
      <c r="BH1153" s="35">
        <v>0</v>
      </c>
      <c r="BI1153" s="35">
        <v>0</v>
      </c>
      <c r="BJ1153" s="35">
        <v>1</v>
      </c>
      <c r="BK1153" s="35">
        <v>0</v>
      </c>
      <c r="BL1153" s="35">
        <v>0</v>
      </c>
      <c r="BM1153" s="35">
        <v>0</v>
      </c>
      <c r="BN1153" s="35">
        <v>0</v>
      </c>
      <c r="BO1153" s="35">
        <v>0</v>
      </c>
      <c r="BP1153" s="35">
        <v>0</v>
      </c>
      <c r="BQ1153" s="8">
        <v>0</v>
      </c>
      <c r="BR1153" s="8">
        <v>0</v>
      </c>
      <c r="BS1153" s="8">
        <v>0</v>
      </c>
      <c r="BT1153" s="6" t="s">
        <v>2247</v>
      </c>
    </row>
    <row r="1154" spans="1:72" x14ac:dyDescent="0.25">
      <c r="A1154" s="91" t="s">
        <v>1271</v>
      </c>
      <c r="B1154" s="91" t="s">
        <v>458</v>
      </c>
      <c r="C1154" s="49">
        <v>782</v>
      </c>
      <c r="D1154" s="49">
        <v>775</v>
      </c>
      <c r="E1154" s="49">
        <v>105</v>
      </c>
      <c r="F1154" s="49">
        <v>149</v>
      </c>
      <c r="G1154" s="49">
        <v>20</v>
      </c>
      <c r="H1154" s="49">
        <v>143</v>
      </c>
      <c r="I1154" s="49">
        <v>358</v>
      </c>
      <c r="J1154" s="49">
        <v>0</v>
      </c>
      <c r="K1154" s="49">
        <v>0</v>
      </c>
      <c r="L1154" s="108">
        <f t="shared" si="229"/>
        <v>775</v>
      </c>
      <c r="M1154" s="6">
        <f>SUM(L1150:L1154)</f>
        <v>961</v>
      </c>
      <c r="S1154" s="10" t="s">
        <v>1591</v>
      </c>
      <c r="T1154" s="15">
        <v>0</v>
      </c>
      <c r="U1154" s="15">
        <v>4</v>
      </c>
      <c r="V1154" s="15">
        <v>0</v>
      </c>
      <c r="W1154" s="15">
        <v>2</v>
      </c>
      <c r="X1154" s="15">
        <v>0</v>
      </c>
      <c r="Y1154" s="15">
        <v>0</v>
      </c>
      <c r="Z1154" s="10">
        <f t="shared" si="232"/>
        <v>6</v>
      </c>
      <c r="AO1154" s="6" t="s">
        <v>2248</v>
      </c>
      <c r="AP1154" s="35">
        <v>51</v>
      </c>
      <c r="AQ1154" s="35">
        <v>46</v>
      </c>
      <c r="AR1154" s="35">
        <v>37</v>
      </c>
      <c r="AS1154" s="35">
        <v>28</v>
      </c>
      <c r="AT1154" s="35">
        <v>23</v>
      </c>
      <c r="AU1154" s="35">
        <v>12</v>
      </c>
      <c r="AV1154" s="35">
        <v>18</v>
      </c>
      <c r="AW1154" s="64">
        <v>8</v>
      </c>
      <c r="AX1154" s="64">
        <v>10</v>
      </c>
      <c r="AY1154" s="35">
        <v>4</v>
      </c>
      <c r="AZ1154" s="35">
        <v>1</v>
      </c>
      <c r="BA1154" s="35">
        <v>5</v>
      </c>
      <c r="BB1154" s="35">
        <v>3</v>
      </c>
      <c r="BC1154" s="35">
        <v>0</v>
      </c>
      <c r="BD1154" s="35">
        <v>0</v>
      </c>
      <c r="BE1154" s="35">
        <v>2</v>
      </c>
      <c r="BF1154" s="35">
        <v>0</v>
      </c>
      <c r="BG1154" s="35">
        <v>0</v>
      </c>
      <c r="BH1154" s="35">
        <v>0</v>
      </c>
      <c r="BI1154" s="35">
        <v>4</v>
      </c>
      <c r="BJ1154" s="35">
        <v>1</v>
      </c>
      <c r="BK1154" s="35">
        <v>1</v>
      </c>
      <c r="BL1154" s="35">
        <v>0</v>
      </c>
      <c r="BM1154" s="35">
        <v>0</v>
      </c>
      <c r="BN1154" s="35">
        <v>0</v>
      </c>
      <c r="BO1154" s="35">
        <v>0</v>
      </c>
      <c r="BP1154" s="35">
        <v>0</v>
      </c>
      <c r="BQ1154" s="8">
        <v>0</v>
      </c>
      <c r="BR1154" s="8">
        <v>0</v>
      </c>
      <c r="BS1154" s="8">
        <v>0</v>
      </c>
      <c r="BT1154" s="6" t="s">
        <v>2248</v>
      </c>
    </row>
    <row r="1155" spans="1:72" x14ac:dyDescent="0.25">
      <c r="A1155" s="93" t="s">
        <v>264</v>
      </c>
      <c r="B1155" s="93" t="s">
        <v>479</v>
      </c>
      <c r="C1155" s="50">
        <v>44</v>
      </c>
      <c r="D1155" s="50">
        <v>43</v>
      </c>
      <c r="E1155" s="50">
        <v>0</v>
      </c>
      <c r="F1155" s="50">
        <v>0</v>
      </c>
      <c r="G1155" s="50">
        <v>4</v>
      </c>
      <c r="H1155" s="50">
        <v>39</v>
      </c>
      <c r="I1155" s="50">
        <v>0</v>
      </c>
      <c r="J1155" s="50">
        <v>0</v>
      </c>
      <c r="K1155" s="50">
        <v>0</v>
      </c>
      <c r="L1155" s="92">
        <f t="shared" si="229"/>
        <v>43</v>
      </c>
      <c r="S1155" s="40" t="s">
        <v>1592</v>
      </c>
      <c r="T1155" s="41">
        <v>5</v>
      </c>
      <c r="U1155" s="41">
        <v>11</v>
      </c>
      <c r="V1155" s="41">
        <v>2</v>
      </c>
      <c r="W1155" s="41">
        <v>26</v>
      </c>
      <c r="X1155" s="41">
        <v>0</v>
      </c>
      <c r="Y1155" s="41">
        <v>0</v>
      </c>
      <c r="Z1155" s="10">
        <f t="shared" si="232"/>
        <v>44</v>
      </c>
      <c r="AO1155" s="6" t="s">
        <v>2326</v>
      </c>
      <c r="AP1155" s="104">
        <v>713</v>
      </c>
      <c r="AQ1155" s="35">
        <v>352</v>
      </c>
      <c r="AR1155" s="35">
        <v>266</v>
      </c>
      <c r="AS1155" s="35">
        <v>249</v>
      </c>
      <c r="AT1155" s="35">
        <v>156</v>
      </c>
      <c r="AU1155" s="35">
        <v>84</v>
      </c>
      <c r="AV1155" s="35">
        <v>62</v>
      </c>
      <c r="AW1155" s="64">
        <v>82</v>
      </c>
      <c r="AX1155" s="64">
        <v>42</v>
      </c>
      <c r="AY1155" s="35">
        <v>52</v>
      </c>
      <c r="AZ1155" s="35">
        <v>37</v>
      </c>
      <c r="BA1155" s="35">
        <v>17</v>
      </c>
      <c r="BB1155" s="35">
        <v>19</v>
      </c>
      <c r="BC1155" s="35">
        <v>37</v>
      </c>
      <c r="BD1155" s="35">
        <v>13</v>
      </c>
      <c r="BE1155" s="35">
        <v>19</v>
      </c>
      <c r="BF1155" s="35">
        <v>16</v>
      </c>
      <c r="BG1155" s="8">
        <v>11</v>
      </c>
      <c r="BH1155" s="35">
        <v>3</v>
      </c>
      <c r="BI1155" s="35">
        <v>6</v>
      </c>
      <c r="BJ1155" s="35">
        <v>2</v>
      </c>
      <c r="BK1155" s="35">
        <v>3</v>
      </c>
      <c r="BL1155" s="35">
        <v>5</v>
      </c>
      <c r="BM1155" s="35">
        <v>3</v>
      </c>
      <c r="BN1155" s="35">
        <v>0</v>
      </c>
      <c r="BO1155" s="35">
        <v>0</v>
      </c>
      <c r="BP1155" s="35">
        <v>0</v>
      </c>
      <c r="BQ1155" s="8">
        <v>1</v>
      </c>
      <c r="BR1155" s="8">
        <v>2</v>
      </c>
      <c r="BS1155" s="8">
        <v>1</v>
      </c>
      <c r="BT1155" s="6" t="s">
        <v>2326</v>
      </c>
    </row>
    <row r="1156" spans="1:72" x14ac:dyDescent="0.25">
      <c r="A1156" s="93" t="s">
        <v>264</v>
      </c>
      <c r="B1156" s="93" t="s">
        <v>458</v>
      </c>
      <c r="C1156" s="50">
        <v>2</v>
      </c>
      <c r="D1156" s="50">
        <v>2</v>
      </c>
      <c r="E1156" s="50">
        <v>0</v>
      </c>
      <c r="F1156" s="50">
        <v>0</v>
      </c>
      <c r="G1156" s="50">
        <v>0</v>
      </c>
      <c r="H1156" s="50">
        <v>2</v>
      </c>
      <c r="I1156" s="50">
        <v>0</v>
      </c>
      <c r="J1156" s="50">
        <v>0</v>
      </c>
      <c r="K1156" s="50">
        <v>0</v>
      </c>
      <c r="L1156" s="92">
        <f t="shared" si="229"/>
        <v>2</v>
      </c>
      <c r="M1156" s="6">
        <v>45</v>
      </c>
      <c r="S1156" s="10" t="s">
        <v>1593</v>
      </c>
      <c r="T1156" s="15">
        <v>0</v>
      </c>
      <c r="U1156" s="15">
        <v>0</v>
      </c>
      <c r="V1156" s="15">
        <v>0</v>
      </c>
      <c r="W1156" s="15">
        <v>0</v>
      </c>
      <c r="X1156" s="15">
        <v>0</v>
      </c>
      <c r="Y1156" s="15">
        <v>0</v>
      </c>
      <c r="Z1156" s="10">
        <f t="shared" si="232"/>
        <v>0</v>
      </c>
      <c r="AO1156" s="6" t="s">
        <v>2327</v>
      </c>
      <c r="AP1156" s="35">
        <v>1</v>
      </c>
      <c r="AQ1156" s="35">
        <v>28</v>
      </c>
      <c r="AR1156" s="35">
        <v>72</v>
      </c>
      <c r="AS1156" s="35">
        <v>273</v>
      </c>
      <c r="AT1156" s="104">
        <v>355</v>
      </c>
      <c r="AU1156" s="35">
        <v>161</v>
      </c>
      <c r="AV1156" s="35">
        <v>145</v>
      </c>
      <c r="AW1156" s="64">
        <v>92</v>
      </c>
      <c r="AX1156" s="64">
        <v>72</v>
      </c>
      <c r="AY1156" s="35">
        <v>60</v>
      </c>
      <c r="AZ1156" s="35">
        <v>43</v>
      </c>
      <c r="BA1156" s="35">
        <v>40</v>
      </c>
      <c r="BB1156" s="35">
        <v>31</v>
      </c>
      <c r="BC1156" s="35">
        <v>39</v>
      </c>
      <c r="BD1156" s="35">
        <v>28</v>
      </c>
      <c r="BE1156" s="35">
        <v>32</v>
      </c>
      <c r="BF1156" s="35">
        <v>17</v>
      </c>
      <c r="BG1156" s="8">
        <v>29</v>
      </c>
      <c r="BH1156" s="35">
        <v>10</v>
      </c>
      <c r="BI1156" s="35">
        <v>15</v>
      </c>
      <c r="BJ1156" s="35">
        <v>6</v>
      </c>
      <c r="BK1156" s="35">
        <v>14</v>
      </c>
      <c r="BL1156" s="35">
        <v>7</v>
      </c>
      <c r="BM1156" s="35">
        <v>4</v>
      </c>
      <c r="BN1156" s="35">
        <v>1</v>
      </c>
      <c r="BO1156" s="35">
        <v>0</v>
      </c>
      <c r="BP1156" s="35">
        <v>0</v>
      </c>
      <c r="BQ1156" s="8">
        <v>5</v>
      </c>
      <c r="BR1156" s="8">
        <v>1</v>
      </c>
      <c r="BS1156" s="8">
        <v>1</v>
      </c>
      <c r="BT1156" s="6" t="s">
        <v>2327</v>
      </c>
    </row>
    <row r="1157" spans="1:72" x14ac:dyDescent="0.25">
      <c r="A1157" s="31" t="s">
        <v>2159</v>
      </c>
      <c r="B1157" s="94"/>
      <c r="C1157" s="94">
        <f>SUM(C1139:C1156)</f>
        <v>1462</v>
      </c>
      <c r="D1157" s="94">
        <f t="shared" ref="D1157:K1157" si="233">SUM(D1139:D1156)</f>
        <v>1436</v>
      </c>
      <c r="E1157" s="94">
        <f t="shared" si="233"/>
        <v>122</v>
      </c>
      <c r="F1157" s="94">
        <f t="shared" si="233"/>
        <v>199</v>
      </c>
      <c r="G1157" s="94">
        <f t="shared" si="233"/>
        <v>37</v>
      </c>
      <c r="H1157" s="94">
        <f t="shared" si="233"/>
        <v>368</v>
      </c>
      <c r="I1157" s="94">
        <f t="shared" si="233"/>
        <v>710</v>
      </c>
      <c r="J1157" s="94">
        <f t="shared" si="233"/>
        <v>0</v>
      </c>
      <c r="K1157" s="94">
        <f t="shared" si="233"/>
        <v>0</v>
      </c>
      <c r="L1157" s="109">
        <f t="shared" si="229"/>
        <v>1436</v>
      </c>
      <c r="M1157" s="6">
        <f>SUM(M1139:M1156)</f>
        <v>1436</v>
      </c>
      <c r="T1157" s="6">
        <f>SUM(T1150:T1156)</f>
        <v>5</v>
      </c>
      <c r="U1157" s="6">
        <f t="shared" ref="U1157:Y1157" si="234">SUM(U1150:U1156)</f>
        <v>16</v>
      </c>
      <c r="V1157" s="6">
        <f t="shared" si="234"/>
        <v>2</v>
      </c>
      <c r="W1157" s="6">
        <f t="shared" si="234"/>
        <v>29</v>
      </c>
      <c r="X1157" s="6">
        <f t="shared" si="234"/>
        <v>0</v>
      </c>
      <c r="Y1157" s="6">
        <f t="shared" si="234"/>
        <v>0</v>
      </c>
      <c r="Z1157" s="10">
        <f t="shared" si="232"/>
        <v>52</v>
      </c>
      <c r="AO1157" s="6" t="s">
        <v>2328</v>
      </c>
      <c r="AP1157" s="35">
        <v>0</v>
      </c>
      <c r="AQ1157" s="35">
        <v>0</v>
      </c>
      <c r="AR1157" s="35">
        <v>0</v>
      </c>
      <c r="AS1157" s="35">
        <v>0</v>
      </c>
      <c r="AT1157" s="35">
        <v>2</v>
      </c>
      <c r="AU1157" s="35">
        <v>15</v>
      </c>
      <c r="AV1157" s="35">
        <v>39</v>
      </c>
      <c r="AW1157" s="64">
        <v>174</v>
      </c>
      <c r="AX1157" s="64">
        <v>257</v>
      </c>
      <c r="AY1157" s="104">
        <v>409</v>
      </c>
      <c r="AZ1157" s="35">
        <v>233</v>
      </c>
      <c r="BA1157" s="35">
        <v>203</v>
      </c>
      <c r="BB1157" s="35">
        <v>114</v>
      </c>
      <c r="BC1157" s="35">
        <v>154</v>
      </c>
      <c r="BD1157" s="35">
        <v>112</v>
      </c>
      <c r="BE1157" s="35">
        <v>124</v>
      </c>
      <c r="BF1157" s="35">
        <v>60</v>
      </c>
      <c r="BG1157" s="8">
        <v>87</v>
      </c>
      <c r="BH1157" s="35">
        <v>39</v>
      </c>
      <c r="BI1157" s="35">
        <v>57</v>
      </c>
      <c r="BJ1157" s="35">
        <v>29</v>
      </c>
      <c r="BK1157" s="35">
        <v>50</v>
      </c>
      <c r="BL1157" s="35">
        <v>34</v>
      </c>
      <c r="BM1157" s="35">
        <v>35</v>
      </c>
      <c r="BN1157" s="35">
        <v>18</v>
      </c>
      <c r="BO1157" s="35">
        <v>21</v>
      </c>
      <c r="BP1157" s="35">
        <v>18</v>
      </c>
      <c r="BQ1157" s="8">
        <v>25</v>
      </c>
      <c r="BR1157" s="8">
        <v>6</v>
      </c>
      <c r="BS1157" s="8">
        <v>3</v>
      </c>
      <c r="BT1157" s="6" t="s">
        <v>2328</v>
      </c>
    </row>
    <row r="1158" spans="1:72" x14ac:dyDescent="0.25">
      <c r="A1158" s="113"/>
      <c r="B1158" s="114"/>
      <c r="C1158" s="114"/>
      <c r="D1158" s="114"/>
      <c r="E1158" s="114"/>
      <c r="F1158" s="114"/>
      <c r="G1158" s="114"/>
      <c r="H1158" s="114"/>
      <c r="I1158" s="114"/>
      <c r="J1158" s="114"/>
      <c r="K1158" s="114"/>
      <c r="L1158" s="115"/>
      <c r="BR1158" s="6"/>
    </row>
    <row r="1159" spans="1:72" x14ac:dyDescent="0.25">
      <c r="S1159" s="10" t="s">
        <v>2161</v>
      </c>
      <c r="T1159" s="10" t="s">
        <v>70</v>
      </c>
      <c r="U1159" s="10" t="s">
        <v>85</v>
      </c>
      <c r="V1159" s="10" t="s">
        <v>73</v>
      </c>
      <c r="W1159" s="10" t="s">
        <v>79</v>
      </c>
      <c r="X1159" s="10" t="s">
        <v>82</v>
      </c>
      <c r="Y1159" s="10" t="s">
        <v>1577</v>
      </c>
      <c r="Z1159" s="10" t="s">
        <v>2162</v>
      </c>
      <c r="AS1159" s="6" t="s">
        <v>1579</v>
      </c>
      <c r="AX1159" s="6" t="s">
        <v>1581</v>
      </c>
      <c r="BD1159" s="6" t="s">
        <v>1580</v>
      </c>
      <c r="BL1159" s="6" t="s">
        <v>1582</v>
      </c>
      <c r="BQ1159" s="6" t="s">
        <v>1583</v>
      </c>
      <c r="BR1159" s="6"/>
    </row>
    <row r="1160" spans="1:72" ht="22.8" x14ac:dyDescent="0.25">
      <c r="S1160" s="10" t="s">
        <v>1587</v>
      </c>
      <c r="T1160" s="116">
        <v>0</v>
      </c>
      <c r="U1160" s="116">
        <v>0</v>
      </c>
      <c r="V1160" s="116">
        <v>0</v>
      </c>
      <c r="W1160" s="116">
        <v>1</v>
      </c>
      <c r="X1160" s="116">
        <v>0</v>
      </c>
      <c r="Y1160" s="116">
        <v>0</v>
      </c>
      <c r="Z1160" s="10">
        <f>SUM(T1160:W1160)+Y1160</f>
        <v>1</v>
      </c>
      <c r="AA1160" s="10" t="s">
        <v>1587</v>
      </c>
      <c r="AO1160" s="6" t="s">
        <v>5</v>
      </c>
      <c r="AP1160" s="6" t="s">
        <v>2208</v>
      </c>
      <c r="AQ1160" s="6" t="s">
        <v>2312</v>
      </c>
      <c r="AR1160" s="6" t="s">
        <v>2313</v>
      </c>
      <c r="AS1160" s="6" t="s">
        <v>2211</v>
      </c>
      <c r="AT1160" s="6" t="s">
        <v>2206</v>
      </c>
      <c r="AU1160" s="6" t="s">
        <v>2314</v>
      </c>
      <c r="AV1160" s="6" t="s">
        <v>2315</v>
      </c>
      <c r="AW1160" s="55" t="s">
        <v>2316</v>
      </c>
      <c r="AX1160" s="55" t="s">
        <v>2214</v>
      </c>
      <c r="AY1160" s="6" t="s">
        <v>2215</v>
      </c>
      <c r="AZ1160" s="6" t="s">
        <v>2210</v>
      </c>
      <c r="BA1160" s="6" t="s">
        <v>2317</v>
      </c>
      <c r="BB1160" s="6" t="s">
        <v>2318</v>
      </c>
      <c r="BC1160" s="6" t="s">
        <v>2319</v>
      </c>
      <c r="BD1160" s="6" t="s">
        <v>2213</v>
      </c>
      <c r="BE1160" s="6" t="s">
        <v>2255</v>
      </c>
      <c r="BF1160" s="6" t="s">
        <v>2219</v>
      </c>
      <c r="BG1160" s="6" t="s">
        <v>2320</v>
      </c>
      <c r="BH1160" s="6" t="s">
        <v>2321</v>
      </c>
      <c r="BI1160" s="6" t="s">
        <v>2218</v>
      </c>
      <c r="BJ1160" s="6" t="s">
        <v>2322</v>
      </c>
      <c r="BK1160" s="6" t="s">
        <v>2323</v>
      </c>
      <c r="BL1160" s="6" t="s">
        <v>2330</v>
      </c>
      <c r="BM1160" s="6" t="s">
        <v>2257</v>
      </c>
      <c r="BN1160" s="6" t="s">
        <v>2224</v>
      </c>
      <c r="BO1160" s="6" t="s">
        <v>2324</v>
      </c>
      <c r="BP1160" s="6" t="s">
        <v>2222</v>
      </c>
      <c r="BQ1160" s="6" t="s">
        <v>2227</v>
      </c>
      <c r="BR1160" s="6" t="s">
        <v>2228</v>
      </c>
      <c r="BS1160" s="6" t="s">
        <v>2259</v>
      </c>
    </row>
    <row r="1161" spans="1:72" x14ac:dyDescent="0.25">
      <c r="S1161" s="40" t="s">
        <v>1588</v>
      </c>
      <c r="T1161" s="44">
        <v>0</v>
      </c>
      <c r="U1161" s="44">
        <v>0</v>
      </c>
      <c r="V1161" s="44">
        <v>0</v>
      </c>
      <c r="W1161" s="44">
        <v>1</v>
      </c>
      <c r="X1161" s="44">
        <v>0</v>
      </c>
      <c r="Y1161" s="44">
        <v>0</v>
      </c>
      <c r="Z1161" s="10">
        <f t="shared" ref="Z1161:Z1167" si="235">SUM(T1161:W1161)+Y1161</f>
        <v>1</v>
      </c>
      <c r="AA1161" s="40" t="s">
        <v>1588</v>
      </c>
      <c r="AO1161" s="10" t="s">
        <v>2254</v>
      </c>
      <c r="AP1161" s="69">
        <v>0</v>
      </c>
      <c r="AQ1161" s="69">
        <v>0</v>
      </c>
      <c r="AR1161" s="69">
        <v>0</v>
      </c>
      <c r="AS1161" s="69">
        <v>0</v>
      </c>
      <c r="AT1161" s="69">
        <v>0</v>
      </c>
      <c r="AU1161" s="69">
        <v>0</v>
      </c>
      <c r="AV1161" s="69">
        <v>0</v>
      </c>
      <c r="AW1161" s="69">
        <v>0</v>
      </c>
      <c r="AX1161" s="69">
        <v>0</v>
      </c>
      <c r="AY1161" s="69">
        <v>1</v>
      </c>
      <c r="AZ1161" s="69">
        <v>7</v>
      </c>
      <c r="BA1161" s="69">
        <v>40</v>
      </c>
      <c r="BB1161" s="69">
        <v>42</v>
      </c>
      <c r="BC1161" s="69">
        <v>161</v>
      </c>
      <c r="BD1161" s="69">
        <v>182</v>
      </c>
      <c r="BE1161" s="71">
        <v>349</v>
      </c>
      <c r="BF1161" s="69">
        <v>202</v>
      </c>
      <c r="BG1161" s="15">
        <v>211</v>
      </c>
      <c r="BH1161" s="69">
        <v>120</v>
      </c>
      <c r="BI1161" s="69">
        <v>162</v>
      </c>
      <c r="BJ1161" s="69">
        <v>71</v>
      </c>
      <c r="BK1161" s="69">
        <v>109</v>
      </c>
      <c r="BL1161" s="69">
        <v>69</v>
      </c>
      <c r="BM1161" s="69">
        <v>64</v>
      </c>
      <c r="BN1161" s="69">
        <v>30</v>
      </c>
      <c r="BO1161" s="69">
        <v>38</v>
      </c>
      <c r="BP1161" s="69">
        <v>21</v>
      </c>
      <c r="BQ1161" s="15">
        <v>59</v>
      </c>
      <c r="BR1161" s="15">
        <v>18</v>
      </c>
      <c r="BS1161" s="15">
        <v>8</v>
      </c>
      <c r="BT1161" s="10" t="s">
        <v>2254</v>
      </c>
    </row>
    <row r="1162" spans="1:72" x14ac:dyDescent="0.25">
      <c r="S1162" s="10" t="s">
        <v>1589</v>
      </c>
      <c r="T1162" s="15">
        <v>0</v>
      </c>
      <c r="U1162" s="15">
        <v>1</v>
      </c>
      <c r="V1162" s="15">
        <v>0</v>
      </c>
      <c r="W1162" s="15">
        <v>2</v>
      </c>
      <c r="X1162" s="15">
        <v>0</v>
      </c>
      <c r="Y1162" s="15">
        <v>0</v>
      </c>
      <c r="Z1162" s="10">
        <f t="shared" si="235"/>
        <v>3</v>
      </c>
      <c r="AA1162" s="10" t="s">
        <v>1589</v>
      </c>
      <c r="AO1162" s="107" t="s">
        <v>2217</v>
      </c>
      <c r="AP1162" s="81">
        <v>0</v>
      </c>
      <c r="AQ1162" s="81">
        <v>0</v>
      </c>
      <c r="AR1162" s="81">
        <v>0</v>
      </c>
      <c r="AS1162" s="81">
        <v>0</v>
      </c>
      <c r="AT1162" s="81">
        <v>0</v>
      </c>
      <c r="AU1162" s="81">
        <v>0</v>
      </c>
      <c r="AV1162" s="81">
        <v>0</v>
      </c>
      <c r="AW1162" s="81">
        <v>0</v>
      </c>
      <c r="AX1162" s="81">
        <v>0</v>
      </c>
      <c r="AY1162" s="81">
        <v>0</v>
      </c>
      <c r="AZ1162" s="81">
        <v>0</v>
      </c>
      <c r="BA1162" s="81">
        <v>13</v>
      </c>
      <c r="BB1162" s="81">
        <v>33</v>
      </c>
      <c r="BC1162" s="81">
        <v>51</v>
      </c>
      <c r="BD1162" s="81">
        <v>28</v>
      </c>
      <c r="BE1162" s="81">
        <v>181</v>
      </c>
      <c r="BF1162" s="81">
        <v>177</v>
      </c>
      <c r="BG1162" s="44">
        <v>386</v>
      </c>
      <c r="BH1162" s="44">
        <v>395</v>
      </c>
      <c r="BI1162" s="71">
        <v>522</v>
      </c>
      <c r="BJ1162" s="81">
        <v>271</v>
      </c>
      <c r="BK1162" s="78">
        <v>333</v>
      </c>
      <c r="BL1162" s="77">
        <v>316</v>
      </c>
      <c r="BM1162" s="77">
        <v>325</v>
      </c>
      <c r="BN1162" s="77">
        <v>83</v>
      </c>
      <c r="BO1162" s="77">
        <v>73</v>
      </c>
      <c r="BP1162" s="77">
        <v>14</v>
      </c>
      <c r="BQ1162" s="44">
        <v>43</v>
      </c>
      <c r="BR1162" s="41">
        <v>23</v>
      </c>
      <c r="BS1162" s="41">
        <v>17</v>
      </c>
      <c r="BT1162" s="107" t="s">
        <v>2217</v>
      </c>
    </row>
    <row r="1163" spans="1:72" x14ac:dyDescent="0.25">
      <c r="S1163" s="40" t="s">
        <v>1590</v>
      </c>
      <c r="T1163" s="44">
        <v>0</v>
      </c>
      <c r="U1163" s="44">
        <v>3</v>
      </c>
      <c r="V1163" s="44">
        <v>0</v>
      </c>
      <c r="W1163" s="44">
        <v>5</v>
      </c>
      <c r="X1163" s="44">
        <v>17</v>
      </c>
      <c r="Y1163" s="44">
        <v>0</v>
      </c>
      <c r="Z1163" s="10">
        <f t="shared" si="235"/>
        <v>8</v>
      </c>
      <c r="AA1163" s="40" t="s">
        <v>1590</v>
      </c>
      <c r="AO1163" s="10" t="s">
        <v>2256</v>
      </c>
      <c r="AP1163" s="69">
        <v>0</v>
      </c>
      <c r="AQ1163" s="69">
        <v>0</v>
      </c>
      <c r="AR1163" s="69">
        <v>0</v>
      </c>
      <c r="AS1163" s="69">
        <v>0</v>
      </c>
      <c r="AT1163" s="69">
        <v>0</v>
      </c>
      <c r="AU1163" s="69">
        <v>0</v>
      </c>
      <c r="AV1163" s="69">
        <v>0</v>
      </c>
      <c r="AW1163" s="69">
        <v>0</v>
      </c>
      <c r="AX1163" s="69">
        <v>0</v>
      </c>
      <c r="AY1163" s="69">
        <v>0</v>
      </c>
      <c r="AZ1163" s="69">
        <v>0</v>
      </c>
      <c r="BA1163" s="69">
        <v>0</v>
      </c>
      <c r="BB1163" s="69">
        <v>0</v>
      </c>
      <c r="BC1163" s="69">
        <v>0</v>
      </c>
      <c r="BD1163" s="69">
        <v>0</v>
      </c>
      <c r="BE1163" s="69">
        <v>0</v>
      </c>
      <c r="BF1163" s="69">
        <v>0</v>
      </c>
      <c r="BG1163" s="15">
        <v>61</v>
      </c>
      <c r="BH1163" s="69">
        <v>57</v>
      </c>
      <c r="BI1163" s="69">
        <v>152</v>
      </c>
      <c r="BJ1163" s="69">
        <v>72</v>
      </c>
      <c r="BK1163" s="69">
        <v>204</v>
      </c>
      <c r="BL1163" s="69">
        <v>229</v>
      </c>
      <c r="BM1163" s="71">
        <v>320</v>
      </c>
      <c r="BN1163" s="69">
        <v>186</v>
      </c>
      <c r="BO1163" s="69">
        <v>291</v>
      </c>
      <c r="BP1163" s="69">
        <v>114</v>
      </c>
      <c r="BQ1163" s="15">
        <v>126</v>
      </c>
      <c r="BR1163" s="15">
        <v>56</v>
      </c>
      <c r="BS1163" s="15">
        <v>57</v>
      </c>
      <c r="BT1163" s="10" t="s">
        <v>2256</v>
      </c>
    </row>
    <row r="1164" spans="1:72" x14ac:dyDescent="0.25">
      <c r="S1164" s="10" t="s">
        <v>1591</v>
      </c>
      <c r="T1164" s="116">
        <v>5</v>
      </c>
      <c r="U1164" s="116">
        <v>13</v>
      </c>
      <c r="V1164" s="116">
        <v>3</v>
      </c>
      <c r="W1164" s="116">
        <v>36</v>
      </c>
      <c r="X1164" s="116">
        <v>335</v>
      </c>
      <c r="Y1164" s="116">
        <v>0</v>
      </c>
      <c r="Z1164" s="10">
        <f t="shared" si="235"/>
        <v>57</v>
      </c>
      <c r="AA1164" s="10" t="s">
        <v>1591</v>
      </c>
      <c r="AO1164" s="107" t="s">
        <v>2221</v>
      </c>
      <c r="AP1164" s="81">
        <v>0</v>
      </c>
      <c r="AQ1164" s="81">
        <v>0</v>
      </c>
      <c r="AR1164" s="81">
        <v>0</v>
      </c>
      <c r="AS1164" s="81">
        <v>0</v>
      </c>
      <c r="AT1164" s="81">
        <v>0</v>
      </c>
      <c r="AU1164" s="81">
        <v>0</v>
      </c>
      <c r="AV1164" s="81">
        <v>0</v>
      </c>
      <c r="AW1164" s="81">
        <v>0</v>
      </c>
      <c r="AX1164" s="81">
        <v>0</v>
      </c>
      <c r="AY1164" s="81">
        <v>0</v>
      </c>
      <c r="AZ1164" s="81">
        <v>0</v>
      </c>
      <c r="BA1164" s="81">
        <v>0</v>
      </c>
      <c r="BB1164" s="81">
        <v>0</v>
      </c>
      <c r="BC1164" s="81">
        <v>0</v>
      </c>
      <c r="BD1164" s="81">
        <v>0</v>
      </c>
      <c r="BE1164" s="81">
        <v>0</v>
      </c>
      <c r="BF1164" s="81">
        <v>0</v>
      </c>
      <c r="BG1164" s="44">
        <v>0</v>
      </c>
      <c r="BH1164" s="44">
        <v>0</v>
      </c>
      <c r="BI1164" s="81">
        <v>76</v>
      </c>
      <c r="BJ1164" s="81">
        <v>315</v>
      </c>
      <c r="BK1164" s="78">
        <v>456</v>
      </c>
      <c r="BL1164" s="77">
        <v>337</v>
      </c>
      <c r="BM1164" s="77">
        <v>386</v>
      </c>
      <c r="BN1164" s="77">
        <v>515</v>
      </c>
      <c r="BO1164" s="77">
        <v>623</v>
      </c>
      <c r="BP1164" s="71">
        <v>676</v>
      </c>
      <c r="BQ1164" s="44">
        <v>642</v>
      </c>
      <c r="BR1164" s="41">
        <v>484</v>
      </c>
      <c r="BS1164" s="41">
        <v>335</v>
      </c>
      <c r="BT1164" s="107" t="s">
        <v>2221</v>
      </c>
    </row>
    <row r="1165" spans="1:72" x14ac:dyDescent="0.25">
      <c r="S1165" s="40" t="s">
        <v>1592</v>
      </c>
      <c r="T1165" s="117">
        <v>112</v>
      </c>
      <c r="U1165" s="117">
        <v>166</v>
      </c>
      <c r="V1165" s="117">
        <v>28</v>
      </c>
      <c r="W1165" s="117">
        <v>253</v>
      </c>
      <c r="X1165" s="117">
        <v>358</v>
      </c>
      <c r="Y1165" s="117">
        <v>0</v>
      </c>
      <c r="Z1165" s="10">
        <f t="shared" si="235"/>
        <v>559</v>
      </c>
      <c r="AA1165" s="40" t="s">
        <v>1592</v>
      </c>
      <c r="AO1165" s="10" t="s">
        <v>2258</v>
      </c>
      <c r="AP1165" s="69">
        <v>0</v>
      </c>
      <c r="AQ1165" s="69">
        <v>0</v>
      </c>
      <c r="AR1165" s="69">
        <v>0</v>
      </c>
      <c r="AS1165" s="69">
        <v>0</v>
      </c>
      <c r="AT1165" s="69">
        <v>0</v>
      </c>
      <c r="AU1165" s="69">
        <v>0</v>
      </c>
      <c r="AV1165" s="69">
        <v>0</v>
      </c>
      <c r="AW1165" s="69">
        <v>0</v>
      </c>
      <c r="AX1165" s="69">
        <v>0</v>
      </c>
      <c r="AY1165" s="69">
        <v>0</v>
      </c>
      <c r="AZ1165" s="69">
        <v>0</v>
      </c>
      <c r="BA1165" s="69">
        <v>0</v>
      </c>
      <c r="BB1165" s="69">
        <v>0</v>
      </c>
      <c r="BC1165" s="69">
        <v>0</v>
      </c>
      <c r="BD1165" s="69">
        <v>0</v>
      </c>
      <c r="BE1165" s="69">
        <v>0</v>
      </c>
      <c r="BF1165" s="69">
        <v>0</v>
      </c>
      <c r="BG1165" s="69">
        <v>0</v>
      </c>
      <c r="BH1165" s="69">
        <v>0</v>
      </c>
      <c r="BI1165" s="69">
        <v>0</v>
      </c>
      <c r="BJ1165" s="69">
        <v>0</v>
      </c>
      <c r="BK1165" s="69">
        <v>0</v>
      </c>
      <c r="BL1165" s="69">
        <v>0</v>
      </c>
      <c r="BM1165" s="69">
        <v>4</v>
      </c>
      <c r="BN1165" s="69">
        <v>1</v>
      </c>
      <c r="BO1165" s="69">
        <v>40</v>
      </c>
      <c r="BP1165" s="69">
        <v>50</v>
      </c>
      <c r="BQ1165" s="15">
        <v>364</v>
      </c>
      <c r="BR1165" s="15">
        <v>319</v>
      </c>
      <c r="BS1165" s="83">
        <v>559</v>
      </c>
      <c r="BT1165" s="10" t="s">
        <v>2258</v>
      </c>
    </row>
    <row r="1166" spans="1:72" x14ac:dyDescent="0.25">
      <c r="S1166" s="10" t="s">
        <v>1593</v>
      </c>
      <c r="T1166" s="116">
        <v>0</v>
      </c>
      <c r="U1166" s="116">
        <v>0</v>
      </c>
      <c r="V1166" s="116">
        <v>4</v>
      </c>
      <c r="W1166" s="116">
        <v>41</v>
      </c>
      <c r="X1166" s="116">
        <v>0</v>
      </c>
      <c r="Y1166" s="116">
        <v>0</v>
      </c>
      <c r="Z1166" s="10">
        <f t="shared" si="235"/>
        <v>45</v>
      </c>
      <c r="AA1166" s="10" t="s">
        <v>1593</v>
      </c>
      <c r="AO1166" s="107" t="s">
        <v>2225</v>
      </c>
      <c r="AP1166" s="81">
        <v>0</v>
      </c>
      <c r="AQ1166" s="81">
        <v>0</v>
      </c>
      <c r="AR1166" s="81">
        <v>0</v>
      </c>
      <c r="AS1166" s="81">
        <v>0</v>
      </c>
      <c r="AT1166" s="81">
        <v>0</v>
      </c>
      <c r="AU1166" s="81">
        <v>0</v>
      </c>
      <c r="AV1166" s="81">
        <v>0</v>
      </c>
      <c r="AW1166" s="81">
        <v>0</v>
      </c>
      <c r="AX1166" s="81">
        <v>0</v>
      </c>
      <c r="AY1166" s="81">
        <v>0</v>
      </c>
      <c r="AZ1166" s="81">
        <v>0</v>
      </c>
      <c r="BA1166" s="81">
        <v>0</v>
      </c>
      <c r="BB1166" s="81">
        <v>0</v>
      </c>
      <c r="BC1166" s="81">
        <v>0</v>
      </c>
      <c r="BD1166" s="81">
        <v>0</v>
      </c>
      <c r="BE1166" s="81">
        <v>0</v>
      </c>
      <c r="BF1166" s="81">
        <v>0</v>
      </c>
      <c r="BG1166" s="44">
        <v>0</v>
      </c>
      <c r="BH1166" s="44">
        <v>0</v>
      </c>
      <c r="BI1166" s="44">
        <v>0</v>
      </c>
      <c r="BJ1166" s="44">
        <v>0</v>
      </c>
      <c r="BK1166" s="44">
        <v>0</v>
      </c>
      <c r="BL1166" s="44">
        <v>0</v>
      </c>
      <c r="BM1166" s="44">
        <v>0</v>
      </c>
      <c r="BN1166" s="44">
        <v>0</v>
      </c>
      <c r="BO1166" s="44">
        <v>0</v>
      </c>
      <c r="BP1166" s="44">
        <v>1</v>
      </c>
      <c r="BQ1166" s="44">
        <v>17</v>
      </c>
      <c r="BR1166" s="41">
        <v>191</v>
      </c>
      <c r="BS1166" s="41">
        <v>358</v>
      </c>
      <c r="BT1166" s="107" t="s">
        <v>2225</v>
      </c>
    </row>
    <row r="1167" spans="1:72" x14ac:dyDescent="0.25">
      <c r="T1167" s="6">
        <f>SUM(T1160:T1166)</f>
        <v>117</v>
      </c>
      <c r="U1167" s="6">
        <f t="shared" ref="U1167:Y1167" si="236">SUM(U1160:U1166)</f>
        <v>183</v>
      </c>
      <c r="V1167" s="6">
        <f t="shared" si="236"/>
        <v>35</v>
      </c>
      <c r="W1167" s="6">
        <f t="shared" si="236"/>
        <v>339</v>
      </c>
      <c r="X1167" s="6">
        <f t="shared" si="236"/>
        <v>710</v>
      </c>
      <c r="Y1167" s="6">
        <f t="shared" si="236"/>
        <v>0</v>
      </c>
      <c r="Z1167" s="10">
        <f t="shared" si="235"/>
        <v>674</v>
      </c>
      <c r="AO1167" s="10" t="s">
        <v>2260</v>
      </c>
      <c r="AP1167" s="69">
        <v>0</v>
      </c>
      <c r="AQ1167" s="69">
        <v>0</v>
      </c>
      <c r="AR1167" s="69">
        <v>0</v>
      </c>
      <c r="AS1167" s="69">
        <v>0</v>
      </c>
      <c r="AT1167" s="69">
        <v>0</v>
      </c>
      <c r="AU1167" s="69">
        <v>0</v>
      </c>
      <c r="AV1167" s="69">
        <v>0</v>
      </c>
      <c r="AW1167" s="69">
        <v>0</v>
      </c>
      <c r="AX1167" s="69">
        <v>0</v>
      </c>
      <c r="AY1167" s="69">
        <v>0</v>
      </c>
      <c r="AZ1167" s="69">
        <v>0</v>
      </c>
      <c r="BA1167" s="69">
        <v>0</v>
      </c>
      <c r="BB1167" s="69">
        <v>0</v>
      </c>
      <c r="BC1167" s="69">
        <v>0</v>
      </c>
      <c r="BD1167" s="69">
        <v>0</v>
      </c>
      <c r="BE1167" s="69">
        <v>0</v>
      </c>
      <c r="BF1167" s="69">
        <v>0</v>
      </c>
      <c r="BG1167" s="69">
        <v>0</v>
      </c>
      <c r="BH1167" s="69">
        <v>0</v>
      </c>
      <c r="BI1167" s="69">
        <v>0</v>
      </c>
      <c r="BJ1167" s="69">
        <v>0</v>
      </c>
      <c r="BK1167" s="69">
        <v>0</v>
      </c>
      <c r="BL1167" s="69">
        <v>0</v>
      </c>
      <c r="BM1167" s="69">
        <v>0</v>
      </c>
      <c r="BN1167" s="69">
        <v>0</v>
      </c>
      <c r="BO1167" s="69">
        <v>0</v>
      </c>
      <c r="BP1167" s="69">
        <v>0</v>
      </c>
      <c r="BQ1167" s="15">
        <v>0</v>
      </c>
      <c r="BR1167" s="15">
        <v>0</v>
      </c>
      <c r="BS1167" s="15">
        <v>45</v>
      </c>
      <c r="BT1167" s="10" t="s">
        <v>2260</v>
      </c>
    </row>
    <row r="1168" spans="1:72" x14ac:dyDescent="0.25">
      <c r="AO1168" s="107" t="s">
        <v>2230</v>
      </c>
      <c r="AP1168" s="81">
        <v>0</v>
      </c>
      <c r="AQ1168" s="81">
        <v>0</v>
      </c>
      <c r="AR1168" s="81">
        <v>0</v>
      </c>
      <c r="AS1168" s="81">
        <v>0</v>
      </c>
      <c r="AT1168" s="81">
        <v>0</v>
      </c>
      <c r="AU1168" s="81">
        <v>0</v>
      </c>
      <c r="AV1168" s="81">
        <v>0</v>
      </c>
      <c r="AW1168" s="81">
        <v>0</v>
      </c>
      <c r="AX1168" s="81">
        <v>0</v>
      </c>
      <c r="AY1168" s="81">
        <v>0</v>
      </c>
      <c r="AZ1168" s="81">
        <v>0</v>
      </c>
      <c r="BA1168" s="81">
        <v>0</v>
      </c>
      <c r="BB1168" s="81">
        <v>0</v>
      </c>
      <c r="BC1168" s="81">
        <v>0</v>
      </c>
      <c r="BD1168" s="81">
        <v>0</v>
      </c>
      <c r="BE1168" s="81">
        <v>0</v>
      </c>
      <c r="BF1168" s="81">
        <v>0</v>
      </c>
      <c r="BG1168" s="44">
        <v>0</v>
      </c>
      <c r="BH1168" s="44">
        <v>0</v>
      </c>
      <c r="BI1168" s="44">
        <v>0</v>
      </c>
      <c r="BJ1168" s="44">
        <v>0</v>
      </c>
      <c r="BK1168" s="44">
        <v>0</v>
      </c>
      <c r="BL1168" s="44">
        <v>0</v>
      </c>
      <c r="BM1168" s="44">
        <v>0</v>
      </c>
      <c r="BN1168" s="44">
        <v>0</v>
      </c>
      <c r="BO1168" s="44">
        <v>0</v>
      </c>
      <c r="BP1168" s="44">
        <v>0</v>
      </c>
      <c r="BQ1168" s="44">
        <v>0</v>
      </c>
      <c r="BR1168" s="41">
        <v>0</v>
      </c>
      <c r="BS1168" s="41">
        <v>0</v>
      </c>
      <c r="BT1168" s="107" t="s">
        <v>2230</v>
      </c>
    </row>
    <row r="1170" spans="1:42" x14ac:dyDescent="0.25">
      <c r="T1170" s="118"/>
      <c r="U1170" s="118"/>
      <c r="V1170" s="118"/>
      <c r="W1170" s="118"/>
      <c r="X1170" s="118"/>
    </row>
    <row r="1171" spans="1:42" x14ac:dyDescent="0.25">
      <c r="T1171" s="8"/>
      <c r="U1171" s="8"/>
      <c r="V1171" s="8"/>
      <c r="W1171" s="8"/>
      <c r="X1171" s="8"/>
    </row>
    <row r="1172" spans="1:42" x14ac:dyDescent="0.25">
      <c r="T1172" s="8"/>
      <c r="U1172" s="8"/>
      <c r="V1172" s="8"/>
      <c r="W1172" s="8"/>
      <c r="X1172" s="8"/>
    </row>
    <row r="1173" spans="1:42" x14ac:dyDescent="0.25">
      <c r="T1173" s="8"/>
      <c r="U1173" s="8"/>
      <c r="V1173" s="8"/>
      <c r="W1173" s="8"/>
      <c r="X1173" s="8"/>
    </row>
    <row r="1174" spans="1:42" x14ac:dyDescent="0.25">
      <c r="T1174" s="8"/>
      <c r="U1174" s="8"/>
      <c r="V1174" s="8"/>
      <c r="W1174" s="8"/>
      <c r="X1174" s="8"/>
    </row>
    <row r="1183" spans="1:42" ht="42" customHeight="1" x14ac:dyDescent="0.25">
      <c r="A1183" s="27" t="s">
        <v>2228</v>
      </c>
      <c r="B1183" s="27" t="s">
        <v>1600</v>
      </c>
      <c r="C1183" s="27" t="s">
        <v>1576</v>
      </c>
      <c r="D1183" s="27" t="s">
        <v>2147</v>
      </c>
      <c r="E1183" s="27" t="s">
        <v>2148</v>
      </c>
      <c r="F1183" s="27" t="s">
        <v>2149</v>
      </c>
      <c r="G1183" s="27" t="s">
        <v>2150</v>
      </c>
      <c r="H1183" s="27" t="s">
        <v>2151</v>
      </c>
      <c r="I1183" s="27" t="s">
        <v>2152</v>
      </c>
      <c r="J1183" s="29" t="s">
        <v>2153</v>
      </c>
      <c r="K1183" s="13" t="s">
        <v>2154</v>
      </c>
      <c r="M1183" s="12" t="s">
        <v>2336</v>
      </c>
      <c r="S1183" s="6" t="s">
        <v>2228</v>
      </c>
      <c r="AL1183" s="12" t="s">
        <v>2181</v>
      </c>
      <c r="AM1183" s="55" t="s">
        <v>2228</v>
      </c>
      <c r="AN1183" s="12"/>
      <c r="AO1183" s="12"/>
      <c r="AP1183" s="12"/>
    </row>
    <row r="1184" spans="1:42" x14ac:dyDescent="0.25">
      <c r="A1184" s="93" t="s">
        <v>1673</v>
      </c>
      <c r="B1184" s="93" t="s">
        <v>1305</v>
      </c>
      <c r="C1184" s="50">
        <v>1</v>
      </c>
      <c r="D1184" s="45">
        <v>1</v>
      </c>
      <c r="E1184" s="45">
        <v>0</v>
      </c>
      <c r="F1184" s="45">
        <v>0</v>
      </c>
      <c r="G1184" s="45">
        <v>0</v>
      </c>
      <c r="H1184" s="45">
        <v>1</v>
      </c>
      <c r="I1184" s="45">
        <v>0</v>
      </c>
      <c r="J1184" s="45">
        <v>0</v>
      </c>
      <c r="K1184" s="92">
        <f t="shared" ref="K1184:K1204" si="237">SUM(E1184:J1184)</f>
        <v>1</v>
      </c>
      <c r="S1184" s="10" t="s">
        <v>2156</v>
      </c>
      <c r="T1184" s="10" t="s">
        <v>70</v>
      </c>
      <c r="U1184" s="10" t="s">
        <v>85</v>
      </c>
      <c r="V1184" s="10" t="s">
        <v>73</v>
      </c>
      <c r="W1184" s="10" t="s">
        <v>79</v>
      </c>
      <c r="X1184" s="10" t="s">
        <v>82</v>
      </c>
      <c r="Y1184" s="10" t="s">
        <v>63</v>
      </c>
      <c r="AL1184" s="6" t="s">
        <v>2305</v>
      </c>
      <c r="AM1184" s="12"/>
      <c r="AN1184" s="12"/>
      <c r="AO1184" s="12"/>
      <c r="AP1184" s="12"/>
    </row>
    <row r="1185" spans="1:68" x14ac:dyDescent="0.25">
      <c r="A1185" s="93" t="s">
        <v>1673</v>
      </c>
      <c r="B1185" s="93" t="s">
        <v>458</v>
      </c>
      <c r="C1185" s="50">
        <v>1</v>
      </c>
      <c r="D1185" s="45">
        <v>1</v>
      </c>
      <c r="E1185" s="45">
        <v>0</v>
      </c>
      <c r="F1185" s="45">
        <v>0</v>
      </c>
      <c r="G1185" s="45">
        <v>0</v>
      </c>
      <c r="H1185" s="45">
        <v>1</v>
      </c>
      <c r="I1185" s="45">
        <v>0</v>
      </c>
      <c r="J1185" s="45">
        <v>0</v>
      </c>
      <c r="K1185" s="92">
        <f t="shared" si="237"/>
        <v>1</v>
      </c>
      <c r="M1185" s="6">
        <v>2</v>
      </c>
      <c r="S1185" s="10" t="s">
        <v>1587</v>
      </c>
      <c r="T1185" s="15">
        <v>0</v>
      </c>
      <c r="U1185" s="15">
        <v>0</v>
      </c>
      <c r="V1185" s="15">
        <v>0</v>
      </c>
      <c r="W1185" s="15">
        <v>2</v>
      </c>
      <c r="X1185" s="15">
        <v>0</v>
      </c>
      <c r="Y1185" s="10">
        <f t="shared" ref="Y1185:Y1191" si="238">SUM(T1185:X1185)</f>
        <v>2</v>
      </c>
      <c r="AL1185" s="6" t="s">
        <v>2307</v>
      </c>
      <c r="AM1185" s="12"/>
      <c r="AN1185" s="12"/>
      <c r="AO1185" s="12"/>
      <c r="AP1185" s="12"/>
      <c r="BI1185" s="6" t="s">
        <v>2308</v>
      </c>
    </row>
    <row r="1186" spans="1:68" x14ac:dyDescent="0.25">
      <c r="A1186" s="97" t="s">
        <v>1674</v>
      </c>
      <c r="B1186" s="97" t="s">
        <v>654</v>
      </c>
      <c r="C1186" s="119">
        <v>2</v>
      </c>
      <c r="D1186" s="46">
        <v>2</v>
      </c>
      <c r="E1186" s="46">
        <v>0</v>
      </c>
      <c r="F1186" s="46">
        <v>0</v>
      </c>
      <c r="G1186" s="46">
        <v>0</v>
      </c>
      <c r="H1186" s="46">
        <v>2</v>
      </c>
      <c r="I1186" s="46">
        <v>0</v>
      </c>
      <c r="J1186" s="46">
        <v>0</v>
      </c>
      <c r="K1186" s="120">
        <f t="shared" si="237"/>
        <v>2</v>
      </c>
      <c r="S1186" s="40" t="s">
        <v>1588</v>
      </c>
      <c r="T1186" s="41">
        <v>0</v>
      </c>
      <c r="U1186" s="41">
        <v>0</v>
      </c>
      <c r="V1186" s="41">
        <v>0</v>
      </c>
      <c r="W1186" s="41">
        <v>3</v>
      </c>
      <c r="X1186" s="41">
        <v>0</v>
      </c>
      <c r="Y1186" s="10">
        <f t="shared" si="238"/>
        <v>3</v>
      </c>
      <c r="AM1186" s="12"/>
      <c r="AN1186" s="12"/>
      <c r="AO1186" s="12"/>
      <c r="AP1186" s="12"/>
    </row>
    <row r="1187" spans="1:68" ht="22.8" x14ac:dyDescent="0.25">
      <c r="A1187" s="97" t="s">
        <v>1674</v>
      </c>
      <c r="B1187" s="91" t="s">
        <v>479</v>
      </c>
      <c r="C1187" s="49">
        <v>1</v>
      </c>
      <c r="D1187" s="46">
        <v>1</v>
      </c>
      <c r="E1187" s="46">
        <v>0</v>
      </c>
      <c r="F1187" s="46">
        <v>0</v>
      </c>
      <c r="G1187" s="46">
        <v>0</v>
      </c>
      <c r="H1187" s="46">
        <v>1</v>
      </c>
      <c r="I1187" s="46">
        <v>0</v>
      </c>
      <c r="J1187" s="46">
        <v>0</v>
      </c>
      <c r="K1187" s="108">
        <f t="shared" si="237"/>
        <v>1</v>
      </c>
      <c r="M1187" s="6">
        <v>3</v>
      </c>
      <c r="S1187" s="10" t="s">
        <v>1589</v>
      </c>
      <c r="T1187" s="15">
        <v>0</v>
      </c>
      <c r="U1187" s="15">
        <v>0</v>
      </c>
      <c r="V1187" s="15">
        <v>0</v>
      </c>
      <c r="W1187" s="15">
        <v>6</v>
      </c>
      <c r="X1187" s="15">
        <v>0</v>
      </c>
      <c r="Y1187" s="10">
        <f t="shared" si="238"/>
        <v>6</v>
      </c>
      <c r="AL1187" s="6" t="s">
        <v>5</v>
      </c>
      <c r="AM1187" s="6" t="s">
        <v>2311</v>
      </c>
      <c r="AN1187" s="6" t="s">
        <v>2312</v>
      </c>
      <c r="AO1187" s="6" t="s">
        <v>2313</v>
      </c>
      <c r="AP1187" s="6" t="s">
        <v>2211</v>
      </c>
      <c r="AQ1187" s="6" t="s">
        <v>2206</v>
      </c>
      <c r="AR1187" s="6" t="s">
        <v>2314</v>
      </c>
      <c r="AS1187" s="6" t="s">
        <v>2315</v>
      </c>
      <c r="AT1187" s="55" t="s">
        <v>2316</v>
      </c>
      <c r="AU1187" s="55" t="s">
        <v>2214</v>
      </c>
      <c r="AV1187" s="6" t="s">
        <v>2215</v>
      </c>
      <c r="AW1187" s="6" t="s">
        <v>2210</v>
      </c>
      <c r="AX1187" s="6" t="s">
        <v>2317</v>
      </c>
      <c r="AY1187" s="6" t="s">
        <v>2318</v>
      </c>
      <c r="AZ1187" s="6" t="s">
        <v>2319</v>
      </c>
      <c r="BA1187" s="6" t="s">
        <v>2213</v>
      </c>
      <c r="BB1187" s="6" t="s">
        <v>2255</v>
      </c>
      <c r="BC1187" s="6" t="s">
        <v>2219</v>
      </c>
      <c r="BD1187" s="6" t="s">
        <v>2320</v>
      </c>
      <c r="BE1187" s="6" t="s">
        <v>2321</v>
      </c>
      <c r="BF1187" s="6" t="s">
        <v>2218</v>
      </c>
      <c r="BG1187" s="6" t="s">
        <v>2322</v>
      </c>
      <c r="BH1187" s="6" t="s">
        <v>2323</v>
      </c>
      <c r="BI1187" s="6" t="s">
        <v>2223</v>
      </c>
      <c r="BJ1187" s="6" t="s">
        <v>2257</v>
      </c>
      <c r="BK1187" s="6" t="s">
        <v>2224</v>
      </c>
      <c r="BL1187" s="6" t="s">
        <v>2324</v>
      </c>
      <c r="BM1187" s="6" t="s">
        <v>2222</v>
      </c>
      <c r="BN1187" s="6" t="s">
        <v>2227</v>
      </c>
      <c r="BO1187" s="6" t="s">
        <v>2228</v>
      </c>
    </row>
    <row r="1188" spans="1:68" x14ac:dyDescent="0.25">
      <c r="A1188" s="93" t="s">
        <v>314</v>
      </c>
      <c r="B1188" s="93" t="s">
        <v>479</v>
      </c>
      <c r="C1188" s="50">
        <v>3</v>
      </c>
      <c r="D1188" s="45">
        <v>3</v>
      </c>
      <c r="E1188" s="45">
        <v>0</v>
      </c>
      <c r="F1188" s="45">
        <v>0</v>
      </c>
      <c r="G1188" s="45">
        <v>0</v>
      </c>
      <c r="H1188" s="45">
        <v>3</v>
      </c>
      <c r="I1188" s="45">
        <v>0</v>
      </c>
      <c r="J1188" s="45">
        <v>0</v>
      </c>
      <c r="K1188" s="92">
        <f t="shared" si="237"/>
        <v>3</v>
      </c>
      <c r="S1188" s="40" t="s">
        <v>1590</v>
      </c>
      <c r="T1188" s="41">
        <v>1</v>
      </c>
      <c r="U1188" s="41">
        <v>2</v>
      </c>
      <c r="V1188" s="41">
        <v>0</v>
      </c>
      <c r="W1188" s="41">
        <v>17</v>
      </c>
      <c r="X1188" s="41">
        <v>23</v>
      </c>
      <c r="Y1188" s="10">
        <f t="shared" si="238"/>
        <v>43</v>
      </c>
      <c r="AL1188" s="6" t="s">
        <v>2196</v>
      </c>
      <c r="AM1188" s="12">
        <v>0</v>
      </c>
      <c r="AN1188" s="12">
        <v>0</v>
      </c>
      <c r="AO1188" s="12">
        <v>0</v>
      </c>
      <c r="AP1188" s="12">
        <v>0</v>
      </c>
      <c r="AQ1188" s="12">
        <v>0</v>
      </c>
      <c r="AR1188" s="12">
        <v>0</v>
      </c>
      <c r="AS1188" s="12">
        <v>0</v>
      </c>
      <c r="AT1188" s="55">
        <v>0</v>
      </c>
      <c r="AU1188" s="55">
        <v>0</v>
      </c>
      <c r="AV1188" s="12">
        <v>0</v>
      </c>
      <c r="AW1188" s="12">
        <v>0</v>
      </c>
      <c r="AX1188" s="12">
        <v>0</v>
      </c>
      <c r="AY1188" s="12">
        <v>0</v>
      </c>
      <c r="AZ1188" s="12">
        <v>0</v>
      </c>
      <c r="BA1188" s="12">
        <v>0</v>
      </c>
      <c r="BB1188" s="12">
        <v>0</v>
      </c>
      <c r="BC1188" s="12">
        <v>0</v>
      </c>
      <c r="BD1188" s="12">
        <v>0</v>
      </c>
      <c r="BE1188" s="12">
        <v>0</v>
      </c>
      <c r="BF1188" s="12">
        <v>0</v>
      </c>
      <c r="BG1188" s="12">
        <v>0</v>
      </c>
      <c r="BH1188" s="12">
        <v>0</v>
      </c>
      <c r="BI1188" s="12">
        <v>0</v>
      </c>
      <c r="BJ1188" s="12">
        <v>0</v>
      </c>
      <c r="BK1188" s="12">
        <v>0</v>
      </c>
      <c r="BL1188" s="12">
        <v>0</v>
      </c>
      <c r="BM1188" s="12">
        <v>0</v>
      </c>
      <c r="BN1188" s="6">
        <v>0</v>
      </c>
      <c r="BO1188" s="6">
        <v>0</v>
      </c>
      <c r="BP1188" s="6" t="s">
        <v>2196</v>
      </c>
    </row>
    <row r="1189" spans="1:68" x14ac:dyDescent="0.25">
      <c r="A1189" s="93" t="s">
        <v>314</v>
      </c>
      <c r="B1189" s="93" t="s">
        <v>1305</v>
      </c>
      <c r="C1189" s="50">
        <v>1</v>
      </c>
      <c r="D1189" s="45">
        <v>1</v>
      </c>
      <c r="E1189" s="45">
        <v>0</v>
      </c>
      <c r="F1189" s="45">
        <v>0</v>
      </c>
      <c r="G1189" s="45">
        <v>0</v>
      </c>
      <c r="H1189" s="45">
        <v>1</v>
      </c>
      <c r="I1189" s="45">
        <v>0</v>
      </c>
      <c r="J1189" s="45">
        <v>0</v>
      </c>
      <c r="K1189" s="92">
        <f t="shared" si="237"/>
        <v>1</v>
      </c>
      <c r="S1189" s="10" t="s">
        <v>1591</v>
      </c>
      <c r="T1189" s="15">
        <v>2</v>
      </c>
      <c r="U1189" s="15">
        <v>19</v>
      </c>
      <c r="V1189" s="15">
        <v>2</v>
      </c>
      <c r="W1189" s="15">
        <v>47</v>
      </c>
      <c r="X1189" s="15">
        <v>484</v>
      </c>
      <c r="Y1189" s="10">
        <f t="shared" si="238"/>
        <v>554</v>
      </c>
      <c r="AL1189" s="6" t="s">
        <v>2197</v>
      </c>
      <c r="AM1189" s="12">
        <v>0</v>
      </c>
      <c r="AN1189" s="12">
        <v>0</v>
      </c>
      <c r="AO1189" s="12">
        <v>0</v>
      </c>
      <c r="AP1189" s="12">
        <v>0</v>
      </c>
      <c r="AQ1189" s="12">
        <v>0</v>
      </c>
      <c r="AR1189" s="12">
        <v>0</v>
      </c>
      <c r="AS1189" s="12">
        <v>0</v>
      </c>
      <c r="AT1189" s="55">
        <v>0</v>
      </c>
      <c r="AU1189" s="55">
        <v>0</v>
      </c>
      <c r="AV1189" s="12">
        <v>0</v>
      </c>
      <c r="AW1189" s="12">
        <v>0</v>
      </c>
      <c r="AX1189" s="12">
        <v>0</v>
      </c>
      <c r="AY1189" s="12">
        <v>0</v>
      </c>
      <c r="AZ1189" s="12">
        <v>0</v>
      </c>
      <c r="BA1189" s="12">
        <v>0</v>
      </c>
      <c r="BB1189" s="12">
        <v>0</v>
      </c>
      <c r="BC1189" s="12">
        <v>0</v>
      </c>
      <c r="BD1189" s="12">
        <v>0</v>
      </c>
      <c r="BE1189" s="12">
        <v>0</v>
      </c>
      <c r="BF1189" s="12">
        <v>0</v>
      </c>
      <c r="BG1189" s="12">
        <v>0</v>
      </c>
      <c r="BH1189" s="12">
        <v>0</v>
      </c>
      <c r="BI1189" s="12">
        <v>0</v>
      </c>
      <c r="BJ1189" s="12">
        <v>0</v>
      </c>
      <c r="BK1189" s="12">
        <v>0</v>
      </c>
      <c r="BL1189" s="12">
        <v>0</v>
      </c>
      <c r="BM1189" s="12">
        <v>0</v>
      </c>
      <c r="BN1189" s="6">
        <v>0</v>
      </c>
      <c r="BO1189" s="6">
        <v>0</v>
      </c>
      <c r="BP1189" s="6" t="s">
        <v>2197</v>
      </c>
    </row>
    <row r="1190" spans="1:68" x14ac:dyDescent="0.25">
      <c r="A1190" s="93" t="s">
        <v>314</v>
      </c>
      <c r="B1190" s="93" t="s">
        <v>458</v>
      </c>
      <c r="C1190" s="50">
        <v>2</v>
      </c>
      <c r="D1190" s="45">
        <v>2</v>
      </c>
      <c r="E1190" s="45">
        <v>0</v>
      </c>
      <c r="F1190" s="45">
        <v>0</v>
      </c>
      <c r="G1190" s="45">
        <v>0</v>
      </c>
      <c r="H1190" s="45">
        <v>2</v>
      </c>
      <c r="I1190" s="45">
        <v>0</v>
      </c>
      <c r="J1190" s="45">
        <v>0</v>
      </c>
      <c r="K1190" s="92">
        <f t="shared" si="237"/>
        <v>2</v>
      </c>
      <c r="M1190" s="6">
        <v>6</v>
      </c>
      <c r="S1190" s="40" t="s">
        <v>1592</v>
      </c>
      <c r="T1190" s="41">
        <v>69</v>
      </c>
      <c r="U1190" s="41">
        <v>129</v>
      </c>
      <c r="V1190" s="41">
        <v>39</v>
      </c>
      <c r="W1190" s="41">
        <v>135</v>
      </c>
      <c r="X1190" s="41">
        <v>191</v>
      </c>
      <c r="Y1190" s="10">
        <f t="shared" si="238"/>
        <v>563</v>
      </c>
      <c r="AL1190" s="6" t="s">
        <v>2198</v>
      </c>
      <c r="AM1190" s="12">
        <v>0</v>
      </c>
      <c r="AN1190" s="12">
        <v>0</v>
      </c>
      <c r="AO1190" s="12">
        <v>0</v>
      </c>
      <c r="AP1190" s="12">
        <v>0</v>
      </c>
      <c r="AQ1190" s="12">
        <v>0</v>
      </c>
      <c r="AR1190" s="12">
        <v>0</v>
      </c>
      <c r="AS1190" s="12">
        <v>0</v>
      </c>
      <c r="AT1190" s="55">
        <v>0</v>
      </c>
      <c r="AU1190" s="55">
        <v>0</v>
      </c>
      <c r="AV1190" s="12">
        <v>0</v>
      </c>
      <c r="AW1190" s="12">
        <v>0</v>
      </c>
      <c r="AX1190" s="12">
        <v>1</v>
      </c>
      <c r="AY1190" s="12">
        <v>0</v>
      </c>
      <c r="AZ1190" s="12">
        <v>0</v>
      </c>
      <c r="BA1190" s="12">
        <v>0</v>
      </c>
      <c r="BB1190" s="12">
        <v>0</v>
      </c>
      <c r="BC1190" s="12">
        <v>0</v>
      </c>
      <c r="BD1190" s="12">
        <v>0</v>
      </c>
      <c r="BE1190" s="12">
        <v>0</v>
      </c>
      <c r="BF1190" s="12">
        <v>0</v>
      </c>
      <c r="BG1190" s="12">
        <v>0</v>
      </c>
      <c r="BH1190" s="12">
        <v>0</v>
      </c>
      <c r="BI1190" s="12">
        <v>0</v>
      </c>
      <c r="BJ1190" s="12">
        <v>0</v>
      </c>
      <c r="BK1190" s="12">
        <v>0</v>
      </c>
      <c r="BL1190" s="12">
        <v>0</v>
      </c>
      <c r="BM1190" s="12">
        <v>0</v>
      </c>
      <c r="BN1190" s="6">
        <v>0</v>
      </c>
      <c r="BO1190" s="6">
        <v>0</v>
      </c>
      <c r="BP1190" s="6" t="s">
        <v>2198</v>
      </c>
    </row>
    <row r="1191" spans="1:68" x14ac:dyDescent="0.25">
      <c r="A1191" s="97" t="s">
        <v>1269</v>
      </c>
      <c r="B1191" s="97" t="s">
        <v>654</v>
      </c>
      <c r="C1191" s="103">
        <v>2</v>
      </c>
      <c r="D1191" s="46">
        <v>2</v>
      </c>
      <c r="E1191" s="46">
        <v>0</v>
      </c>
      <c r="F1191" s="46">
        <v>0</v>
      </c>
      <c r="G1191" s="46">
        <v>0</v>
      </c>
      <c r="H1191" s="46">
        <v>2</v>
      </c>
      <c r="I1191" s="46">
        <v>0</v>
      </c>
      <c r="J1191" s="46">
        <v>0</v>
      </c>
      <c r="K1191" s="120">
        <f t="shared" si="237"/>
        <v>2</v>
      </c>
      <c r="T1191" s="6">
        <f>SUM(T1185:T1190)</f>
        <v>72</v>
      </c>
      <c r="U1191" s="6">
        <f>SUM(U1185:U1190)</f>
        <v>150</v>
      </c>
      <c r="V1191" s="6">
        <f>SUM(V1185:V1190)</f>
        <v>41</v>
      </c>
      <c r="W1191" s="6">
        <f>SUM(W1185:W1190)</f>
        <v>210</v>
      </c>
      <c r="X1191" s="6">
        <f>SUM(X1185:X1190)</f>
        <v>698</v>
      </c>
      <c r="Y1191" s="10">
        <f t="shared" si="238"/>
        <v>1171</v>
      </c>
      <c r="AL1191" s="6" t="s">
        <v>2199</v>
      </c>
      <c r="AM1191" s="12">
        <v>0</v>
      </c>
      <c r="AN1191" s="12">
        <v>0</v>
      </c>
      <c r="AO1191" s="12">
        <v>0</v>
      </c>
      <c r="AP1191" s="12">
        <v>0</v>
      </c>
      <c r="AQ1191" s="12">
        <v>0</v>
      </c>
      <c r="AR1191" s="12">
        <v>0</v>
      </c>
      <c r="AS1191" s="12">
        <v>0</v>
      </c>
      <c r="AT1191" s="55">
        <v>0</v>
      </c>
      <c r="AU1191" s="55">
        <v>0</v>
      </c>
      <c r="AV1191" s="12">
        <v>0</v>
      </c>
      <c r="AW1191" s="12">
        <v>0</v>
      </c>
      <c r="AX1191" s="12">
        <v>1</v>
      </c>
      <c r="AY1191" s="12">
        <v>0</v>
      </c>
      <c r="AZ1191" s="12">
        <v>0</v>
      </c>
      <c r="BA1191" s="12">
        <v>0</v>
      </c>
      <c r="BB1191" s="12">
        <v>0</v>
      </c>
      <c r="BC1191" s="12">
        <v>0</v>
      </c>
      <c r="BD1191" s="12">
        <v>0</v>
      </c>
      <c r="BE1191" s="12">
        <v>0</v>
      </c>
      <c r="BF1191" s="12">
        <v>0</v>
      </c>
      <c r="BG1191" s="12">
        <v>0</v>
      </c>
      <c r="BH1191" s="12">
        <v>0</v>
      </c>
      <c r="BI1191" s="12">
        <v>0</v>
      </c>
      <c r="BJ1191" s="12">
        <v>0</v>
      </c>
      <c r="BK1191" s="12">
        <v>0</v>
      </c>
      <c r="BL1191" s="12">
        <v>0</v>
      </c>
      <c r="BM1191" s="12">
        <v>0</v>
      </c>
      <c r="BN1191" s="6">
        <v>0</v>
      </c>
      <c r="BO1191" s="6">
        <v>0</v>
      </c>
      <c r="BP1191" s="6" t="s">
        <v>2199</v>
      </c>
    </row>
    <row r="1192" spans="1:68" x14ac:dyDescent="0.25">
      <c r="A1192" s="97" t="s">
        <v>1269</v>
      </c>
      <c r="B1192" s="97" t="s">
        <v>479</v>
      </c>
      <c r="C1192" s="103">
        <v>10</v>
      </c>
      <c r="D1192" s="46">
        <v>10</v>
      </c>
      <c r="E1192" s="46">
        <v>0</v>
      </c>
      <c r="F1192" s="46">
        <v>0</v>
      </c>
      <c r="G1192" s="46">
        <v>0</v>
      </c>
      <c r="H1192" s="46">
        <v>4</v>
      </c>
      <c r="I1192" s="46">
        <v>6</v>
      </c>
      <c r="J1192" s="46">
        <v>0</v>
      </c>
      <c r="K1192" s="120">
        <f t="shared" si="237"/>
        <v>10</v>
      </c>
      <c r="AL1192" s="6" t="s">
        <v>2205</v>
      </c>
      <c r="AM1192" s="12">
        <v>364</v>
      </c>
      <c r="AN1192" s="12">
        <v>349</v>
      </c>
      <c r="AO1192" s="12">
        <v>510</v>
      </c>
      <c r="AP1192" s="12">
        <v>535</v>
      </c>
      <c r="AQ1192" s="12">
        <v>579</v>
      </c>
      <c r="AR1192" s="12">
        <v>91</v>
      </c>
      <c r="AS1192" s="12">
        <v>181</v>
      </c>
      <c r="AT1192" s="55">
        <v>166</v>
      </c>
      <c r="AU1192" s="55">
        <v>123</v>
      </c>
      <c r="AV1192" s="12">
        <v>6</v>
      </c>
      <c r="AW1192" s="12">
        <v>0</v>
      </c>
      <c r="AX1192" s="12">
        <v>1</v>
      </c>
      <c r="AY1192" s="12">
        <v>0</v>
      </c>
      <c r="AZ1192" s="12">
        <v>0</v>
      </c>
      <c r="BA1192" s="12">
        <v>0</v>
      </c>
      <c r="BB1192" s="12">
        <v>0</v>
      </c>
      <c r="BC1192" s="12">
        <v>0</v>
      </c>
      <c r="BD1192" s="12">
        <v>0</v>
      </c>
      <c r="BE1192" s="12">
        <v>0</v>
      </c>
      <c r="BF1192" s="12">
        <v>0</v>
      </c>
      <c r="BG1192" s="12">
        <v>0</v>
      </c>
      <c r="BH1192" s="12">
        <v>0</v>
      </c>
      <c r="BI1192" s="12">
        <v>0</v>
      </c>
      <c r="BJ1192" s="12">
        <v>0</v>
      </c>
      <c r="BK1192" s="12">
        <v>0</v>
      </c>
      <c r="BL1192" s="12">
        <v>1</v>
      </c>
      <c r="BM1192" s="12">
        <v>0</v>
      </c>
      <c r="BN1192" s="6">
        <v>0</v>
      </c>
      <c r="BO1192" s="6">
        <v>0</v>
      </c>
      <c r="BP1192" s="6" t="s">
        <v>2205</v>
      </c>
    </row>
    <row r="1193" spans="1:68" x14ac:dyDescent="0.25">
      <c r="A1193" s="97" t="s">
        <v>1269</v>
      </c>
      <c r="B1193" s="97" t="s">
        <v>1305</v>
      </c>
      <c r="C1193" s="103">
        <v>1</v>
      </c>
      <c r="D1193" s="46">
        <v>1</v>
      </c>
      <c r="E1193" s="46">
        <v>0</v>
      </c>
      <c r="F1193" s="46">
        <v>0</v>
      </c>
      <c r="G1193" s="46">
        <v>0</v>
      </c>
      <c r="H1193" s="46">
        <v>1</v>
      </c>
      <c r="I1193" s="46">
        <v>0</v>
      </c>
      <c r="J1193" s="46">
        <v>0</v>
      </c>
      <c r="K1193" s="120">
        <f t="shared" si="237"/>
        <v>1</v>
      </c>
      <c r="AL1193" s="6" t="s">
        <v>2209</v>
      </c>
      <c r="AM1193" s="12">
        <v>0</v>
      </c>
      <c r="AN1193" s="12">
        <v>0</v>
      </c>
      <c r="AO1193" s="12">
        <v>0</v>
      </c>
      <c r="AP1193" s="12">
        <v>0</v>
      </c>
      <c r="AQ1193" s="12">
        <v>0</v>
      </c>
      <c r="AR1193" s="12">
        <v>415</v>
      </c>
      <c r="AS1193" s="12">
        <v>435</v>
      </c>
      <c r="AT1193" s="55">
        <v>345</v>
      </c>
      <c r="AU1193" s="55">
        <v>433</v>
      </c>
      <c r="AV1193" s="12">
        <v>457</v>
      </c>
      <c r="AW1193" s="12">
        <v>568</v>
      </c>
      <c r="AX1193" s="12">
        <v>453</v>
      </c>
      <c r="AY1193" s="12">
        <v>391</v>
      </c>
      <c r="AZ1193" s="12">
        <v>236</v>
      </c>
      <c r="BA1193" s="12">
        <v>35</v>
      </c>
      <c r="BB1193" s="12">
        <v>44</v>
      </c>
      <c r="BC1193" s="12">
        <v>12</v>
      </c>
      <c r="BD1193" s="121">
        <v>15</v>
      </c>
      <c r="BE1193" s="121">
        <v>11</v>
      </c>
      <c r="BF1193" s="121">
        <v>1</v>
      </c>
      <c r="BG1193" s="12">
        <v>0</v>
      </c>
      <c r="BH1193" s="87">
        <v>0</v>
      </c>
      <c r="BI1193" s="12">
        <v>0</v>
      </c>
      <c r="BJ1193" s="12">
        <v>0</v>
      </c>
      <c r="BK1193" s="12">
        <v>0</v>
      </c>
      <c r="BL1193" s="12">
        <v>1</v>
      </c>
      <c r="BM1193" s="12">
        <v>0</v>
      </c>
      <c r="BN1193" s="6">
        <v>0</v>
      </c>
      <c r="BO1193" s="6">
        <v>0</v>
      </c>
      <c r="BP1193" s="6" t="s">
        <v>2209</v>
      </c>
    </row>
    <row r="1194" spans="1:68" x14ac:dyDescent="0.25">
      <c r="A1194" s="97" t="s">
        <v>1269</v>
      </c>
      <c r="B1194" s="97" t="s">
        <v>458</v>
      </c>
      <c r="C1194" s="103">
        <v>31</v>
      </c>
      <c r="D1194" s="46">
        <v>30</v>
      </c>
      <c r="E1194" s="46">
        <v>1</v>
      </c>
      <c r="F1194" s="46">
        <v>2</v>
      </c>
      <c r="G1194" s="46">
        <v>0</v>
      </c>
      <c r="H1194" s="46">
        <v>10</v>
      </c>
      <c r="I1194" s="46">
        <v>17</v>
      </c>
      <c r="J1194" s="46">
        <v>0</v>
      </c>
      <c r="K1194" s="120">
        <f t="shared" si="237"/>
        <v>30</v>
      </c>
      <c r="M1194" s="6">
        <f>SUM(K1191:K1194)</f>
        <v>43</v>
      </c>
      <c r="S1194" s="10" t="s">
        <v>2158</v>
      </c>
      <c r="T1194" s="10" t="s">
        <v>70</v>
      </c>
      <c r="U1194" s="10" t="s">
        <v>85</v>
      </c>
      <c r="V1194" s="10" t="s">
        <v>73</v>
      </c>
      <c r="W1194" s="10" t="s">
        <v>79</v>
      </c>
      <c r="X1194" s="10" t="s">
        <v>82</v>
      </c>
      <c r="Y1194" s="10" t="s">
        <v>63</v>
      </c>
      <c r="AL1194" s="6" t="s">
        <v>2245</v>
      </c>
      <c r="AM1194" s="12">
        <v>3</v>
      </c>
      <c r="AN1194" s="12">
        <v>0</v>
      </c>
      <c r="AO1194" s="12">
        <v>1</v>
      </c>
      <c r="AP1194" s="12">
        <v>1</v>
      </c>
      <c r="AQ1194" s="12">
        <v>1</v>
      </c>
      <c r="AR1194" s="12">
        <v>0</v>
      </c>
      <c r="AS1194" s="12">
        <v>0</v>
      </c>
      <c r="AT1194" s="55">
        <v>0</v>
      </c>
      <c r="AU1194" s="55">
        <v>0</v>
      </c>
      <c r="AV1194" s="12">
        <v>1</v>
      </c>
      <c r="AW1194" s="12">
        <v>2</v>
      </c>
      <c r="AX1194" s="12">
        <v>1</v>
      </c>
      <c r="AY1194" s="12">
        <v>1</v>
      </c>
      <c r="AZ1194" s="12">
        <v>0</v>
      </c>
      <c r="BA1194" s="12">
        <v>0</v>
      </c>
      <c r="BB1194" s="12">
        <v>1</v>
      </c>
      <c r="BC1194" s="12">
        <v>0</v>
      </c>
      <c r="BD1194" s="12">
        <v>0</v>
      </c>
      <c r="BE1194" s="12">
        <v>0</v>
      </c>
      <c r="BF1194" s="12">
        <v>1</v>
      </c>
      <c r="BG1194" s="12">
        <v>1</v>
      </c>
      <c r="BH1194" s="12">
        <v>0</v>
      </c>
      <c r="BI1194" s="12">
        <v>0</v>
      </c>
      <c r="BJ1194" s="12">
        <v>0</v>
      </c>
      <c r="BK1194" s="12">
        <v>0</v>
      </c>
      <c r="BL1194" s="12">
        <v>0</v>
      </c>
      <c r="BM1194" s="12">
        <v>0</v>
      </c>
      <c r="BN1194" s="6">
        <v>0</v>
      </c>
      <c r="BO1194" s="6">
        <v>0</v>
      </c>
      <c r="BP1194" s="6" t="s">
        <v>2245</v>
      </c>
    </row>
    <row r="1195" spans="1:68" x14ac:dyDescent="0.25">
      <c r="A1195" s="93" t="s">
        <v>1270</v>
      </c>
      <c r="B1195" s="93" t="s">
        <v>654</v>
      </c>
      <c r="C1195" s="94">
        <v>15</v>
      </c>
      <c r="D1195" s="45">
        <v>14</v>
      </c>
      <c r="E1195" s="45">
        <v>1</v>
      </c>
      <c r="F1195" s="45">
        <v>2</v>
      </c>
      <c r="G1195" s="45">
        <v>0</v>
      </c>
      <c r="H1195" s="45">
        <v>11</v>
      </c>
      <c r="I1195" s="45">
        <v>0</v>
      </c>
      <c r="J1195" s="45">
        <v>0</v>
      </c>
      <c r="K1195" s="92">
        <f t="shared" si="237"/>
        <v>14</v>
      </c>
      <c r="S1195" s="10" t="s">
        <v>1587</v>
      </c>
      <c r="T1195" s="15">
        <v>0</v>
      </c>
      <c r="U1195" s="15">
        <v>0</v>
      </c>
      <c r="V1195" s="15">
        <v>0</v>
      </c>
      <c r="W1195" s="15">
        <v>0</v>
      </c>
      <c r="X1195" s="15">
        <v>0</v>
      </c>
      <c r="Y1195" s="10">
        <f t="shared" ref="Y1195:Y1201" si="239">SUM(T1195:X1195)</f>
        <v>0</v>
      </c>
      <c r="AL1195" s="6" t="s">
        <v>2246</v>
      </c>
      <c r="AM1195" s="12">
        <v>3</v>
      </c>
      <c r="AN1195" s="12">
        <v>3</v>
      </c>
      <c r="AO1195" s="12">
        <v>1</v>
      </c>
      <c r="AP1195" s="12">
        <v>1</v>
      </c>
      <c r="AQ1195" s="12">
        <v>1</v>
      </c>
      <c r="AR1195" s="12">
        <v>0</v>
      </c>
      <c r="AS1195" s="12">
        <v>0</v>
      </c>
      <c r="AT1195" s="55">
        <v>0</v>
      </c>
      <c r="AU1195" s="55">
        <v>1</v>
      </c>
      <c r="AV1195" s="12">
        <v>1</v>
      </c>
      <c r="AW1195" s="12">
        <v>0</v>
      </c>
      <c r="AX1195" s="12">
        <v>0</v>
      </c>
      <c r="AY1195" s="12">
        <v>1</v>
      </c>
      <c r="AZ1195" s="12">
        <v>0</v>
      </c>
      <c r="BA1195" s="12">
        <v>0</v>
      </c>
      <c r="BB1195" s="12">
        <v>1</v>
      </c>
      <c r="BC1195" s="12">
        <v>0</v>
      </c>
      <c r="BD1195" s="12">
        <v>0</v>
      </c>
      <c r="BE1195" s="12">
        <v>0</v>
      </c>
      <c r="BF1195" s="12">
        <v>0</v>
      </c>
      <c r="BG1195" s="12">
        <v>1</v>
      </c>
      <c r="BH1195" s="12">
        <v>0</v>
      </c>
      <c r="BI1195" s="12">
        <v>0</v>
      </c>
      <c r="BJ1195" s="12">
        <v>0</v>
      </c>
      <c r="BK1195" s="12">
        <v>0</v>
      </c>
      <c r="BL1195" s="12">
        <v>0</v>
      </c>
      <c r="BM1195" s="12">
        <v>0</v>
      </c>
      <c r="BN1195" s="6">
        <v>0</v>
      </c>
      <c r="BO1195" s="6">
        <v>0</v>
      </c>
      <c r="BP1195" s="6" t="s">
        <v>2246</v>
      </c>
    </row>
    <row r="1196" spans="1:68" x14ac:dyDescent="0.25">
      <c r="A1196" s="93" t="s">
        <v>1270</v>
      </c>
      <c r="B1196" s="93" t="s">
        <v>479</v>
      </c>
      <c r="C1196" s="50">
        <v>32</v>
      </c>
      <c r="D1196" s="45">
        <v>32</v>
      </c>
      <c r="E1196" s="45">
        <v>0</v>
      </c>
      <c r="F1196" s="45">
        <v>0</v>
      </c>
      <c r="G1196" s="45">
        <v>0</v>
      </c>
      <c r="H1196" s="45">
        <v>4</v>
      </c>
      <c r="I1196" s="45">
        <v>28</v>
      </c>
      <c r="J1196" s="45">
        <v>0</v>
      </c>
      <c r="K1196" s="92">
        <f t="shared" si="237"/>
        <v>32</v>
      </c>
      <c r="S1196" s="40" t="s">
        <v>1588</v>
      </c>
      <c r="T1196" s="41">
        <v>0</v>
      </c>
      <c r="U1196" s="41">
        <v>0</v>
      </c>
      <c r="V1196" s="41">
        <v>0</v>
      </c>
      <c r="W1196" s="44">
        <v>2</v>
      </c>
      <c r="X1196" s="41">
        <v>0</v>
      </c>
      <c r="Y1196" s="10">
        <f t="shared" si="239"/>
        <v>2</v>
      </c>
      <c r="AL1196" s="6" t="s">
        <v>2247</v>
      </c>
      <c r="AM1196" s="12">
        <v>10</v>
      </c>
      <c r="AN1196" s="12">
        <v>3</v>
      </c>
      <c r="AO1196" s="12">
        <v>5</v>
      </c>
      <c r="AP1196" s="12">
        <v>3</v>
      </c>
      <c r="AQ1196" s="12">
        <v>2</v>
      </c>
      <c r="AR1196" s="12">
        <v>0</v>
      </c>
      <c r="AS1196" s="12">
        <v>0</v>
      </c>
      <c r="AT1196" s="55">
        <v>0</v>
      </c>
      <c r="AU1196" s="55">
        <v>1</v>
      </c>
      <c r="AV1196" s="12">
        <v>1</v>
      </c>
      <c r="AW1196" s="12">
        <v>0</v>
      </c>
      <c r="AX1196" s="12">
        <v>0</v>
      </c>
      <c r="AY1196" s="12">
        <v>1</v>
      </c>
      <c r="AZ1196" s="12">
        <v>0</v>
      </c>
      <c r="BA1196" s="12">
        <v>0</v>
      </c>
      <c r="BB1196" s="12">
        <v>1</v>
      </c>
      <c r="BC1196" s="12">
        <v>0</v>
      </c>
      <c r="BD1196" s="12">
        <v>0</v>
      </c>
      <c r="BE1196" s="12">
        <v>0</v>
      </c>
      <c r="BF1196" s="12">
        <v>0</v>
      </c>
      <c r="BG1196" s="12">
        <v>1</v>
      </c>
      <c r="BH1196" s="12">
        <v>0</v>
      </c>
      <c r="BI1196" s="12">
        <v>0</v>
      </c>
      <c r="BJ1196" s="12">
        <v>0</v>
      </c>
      <c r="BK1196" s="12">
        <v>0</v>
      </c>
      <c r="BL1196" s="12">
        <v>0</v>
      </c>
      <c r="BM1196" s="12">
        <v>0</v>
      </c>
      <c r="BN1196" s="6">
        <v>0</v>
      </c>
      <c r="BO1196" s="6">
        <v>0</v>
      </c>
      <c r="BP1196" s="6" t="s">
        <v>2247</v>
      </c>
    </row>
    <row r="1197" spans="1:68" x14ac:dyDescent="0.25">
      <c r="A1197" s="93" t="s">
        <v>1270</v>
      </c>
      <c r="B1197" s="93" t="s">
        <v>650</v>
      </c>
      <c r="C1197" s="50">
        <v>4</v>
      </c>
      <c r="D1197" s="45">
        <v>3</v>
      </c>
      <c r="E1197" s="45">
        <v>0</v>
      </c>
      <c r="F1197" s="45">
        <v>3</v>
      </c>
      <c r="G1197" s="45">
        <v>0</v>
      </c>
      <c r="H1197" s="45">
        <v>0</v>
      </c>
      <c r="I1197" s="45">
        <v>0</v>
      </c>
      <c r="J1197" s="45">
        <v>0</v>
      </c>
      <c r="K1197" s="92">
        <f t="shared" si="237"/>
        <v>3</v>
      </c>
      <c r="S1197" s="10" t="s">
        <v>1589</v>
      </c>
      <c r="T1197" s="15">
        <v>0</v>
      </c>
      <c r="U1197" s="15">
        <v>0</v>
      </c>
      <c r="V1197" s="15">
        <v>0</v>
      </c>
      <c r="W1197" s="15">
        <v>0</v>
      </c>
      <c r="X1197" s="15">
        <v>0</v>
      </c>
      <c r="Y1197" s="10">
        <f t="shared" si="239"/>
        <v>0</v>
      </c>
      <c r="AL1197" s="6" t="s">
        <v>2248</v>
      </c>
      <c r="AM1197" s="12">
        <v>51</v>
      </c>
      <c r="AN1197" s="12">
        <v>46</v>
      </c>
      <c r="AO1197" s="12">
        <v>37</v>
      </c>
      <c r="AP1197" s="12">
        <v>28</v>
      </c>
      <c r="AQ1197" s="12">
        <v>23</v>
      </c>
      <c r="AR1197" s="12">
        <v>12</v>
      </c>
      <c r="AS1197" s="12">
        <v>18</v>
      </c>
      <c r="AT1197" s="55">
        <v>8</v>
      </c>
      <c r="AU1197" s="55">
        <v>10</v>
      </c>
      <c r="AV1197" s="12">
        <v>4</v>
      </c>
      <c r="AW1197" s="12">
        <v>1</v>
      </c>
      <c r="AX1197" s="12">
        <v>5</v>
      </c>
      <c r="AY1197" s="12">
        <v>3</v>
      </c>
      <c r="AZ1197" s="12">
        <v>0</v>
      </c>
      <c r="BA1197" s="12">
        <v>0</v>
      </c>
      <c r="BB1197" s="12">
        <v>2</v>
      </c>
      <c r="BC1197" s="12">
        <v>0</v>
      </c>
      <c r="BD1197" s="12">
        <v>0</v>
      </c>
      <c r="BE1197" s="12">
        <v>0</v>
      </c>
      <c r="BF1197" s="12">
        <v>4</v>
      </c>
      <c r="BG1197" s="12">
        <v>1</v>
      </c>
      <c r="BH1197" s="12">
        <v>1</v>
      </c>
      <c r="BI1197" s="12">
        <v>0</v>
      </c>
      <c r="BJ1197" s="12">
        <v>0</v>
      </c>
      <c r="BK1197" s="12">
        <v>0</v>
      </c>
      <c r="BL1197" s="12">
        <v>0</v>
      </c>
      <c r="BM1197" s="12">
        <v>0</v>
      </c>
      <c r="BN1197" s="6">
        <v>0</v>
      </c>
      <c r="BO1197" s="6">
        <v>0</v>
      </c>
      <c r="BP1197" s="6" t="s">
        <v>2248</v>
      </c>
    </row>
    <row r="1198" spans="1:68" x14ac:dyDescent="0.25">
      <c r="A1198" s="93" t="s">
        <v>1270</v>
      </c>
      <c r="B1198" s="93" t="s">
        <v>458</v>
      </c>
      <c r="C1198" s="50">
        <v>505</v>
      </c>
      <c r="D1198" s="45">
        <v>505</v>
      </c>
      <c r="E1198" s="45">
        <v>1</v>
      </c>
      <c r="F1198" s="45">
        <v>14</v>
      </c>
      <c r="G1198" s="45">
        <v>2</v>
      </c>
      <c r="H1198" s="45">
        <v>32</v>
      </c>
      <c r="I1198" s="45">
        <v>456</v>
      </c>
      <c r="J1198" s="45">
        <v>0</v>
      </c>
      <c r="K1198" s="92">
        <f t="shared" si="237"/>
        <v>505</v>
      </c>
      <c r="M1198" s="6">
        <f>SUM(K1195:K1198)</f>
        <v>554</v>
      </c>
      <c r="S1198" s="40" t="s">
        <v>1590</v>
      </c>
      <c r="T1198" s="41">
        <v>0</v>
      </c>
      <c r="U1198" s="41">
        <v>0</v>
      </c>
      <c r="V1198" s="41">
        <v>0</v>
      </c>
      <c r="W1198" s="44">
        <v>2</v>
      </c>
      <c r="X1198" s="41">
        <v>0</v>
      </c>
      <c r="Y1198" s="10">
        <f t="shared" si="239"/>
        <v>2</v>
      </c>
      <c r="AL1198" s="6" t="s">
        <v>2326</v>
      </c>
      <c r="AM1198" s="12">
        <v>713</v>
      </c>
      <c r="AN1198" s="12">
        <v>352</v>
      </c>
      <c r="AO1198" s="12">
        <v>266</v>
      </c>
      <c r="AP1198" s="12">
        <v>249</v>
      </c>
      <c r="AQ1198" s="12">
        <v>156</v>
      </c>
      <c r="AR1198" s="12">
        <v>84</v>
      </c>
      <c r="AS1198" s="12">
        <v>62</v>
      </c>
      <c r="AT1198" s="55">
        <v>82</v>
      </c>
      <c r="AU1198" s="55">
        <v>42</v>
      </c>
      <c r="AV1198" s="12">
        <v>52</v>
      </c>
      <c r="AW1198" s="12">
        <v>37</v>
      </c>
      <c r="AX1198" s="12">
        <v>17</v>
      </c>
      <c r="AY1198" s="12">
        <v>19</v>
      </c>
      <c r="AZ1198" s="12">
        <v>37</v>
      </c>
      <c r="BA1198" s="12">
        <v>13</v>
      </c>
      <c r="BB1198" s="12">
        <v>19</v>
      </c>
      <c r="BC1198" s="12">
        <v>16</v>
      </c>
      <c r="BD1198" s="121">
        <v>11</v>
      </c>
      <c r="BE1198" s="12">
        <v>3</v>
      </c>
      <c r="BF1198" s="12">
        <v>6</v>
      </c>
      <c r="BG1198" s="12">
        <v>2</v>
      </c>
      <c r="BH1198" s="12">
        <v>3</v>
      </c>
      <c r="BI1198" s="12">
        <v>5</v>
      </c>
      <c r="BJ1198" s="12">
        <v>3</v>
      </c>
      <c r="BK1198" s="12">
        <v>0</v>
      </c>
      <c r="BL1198" s="12">
        <v>0</v>
      </c>
      <c r="BM1198" s="12">
        <v>0</v>
      </c>
      <c r="BN1198" s="6">
        <v>1</v>
      </c>
      <c r="BO1198" s="6">
        <v>2</v>
      </c>
      <c r="BP1198" s="6" t="s">
        <v>2326</v>
      </c>
    </row>
    <row r="1199" spans="1:68" x14ac:dyDescent="0.25">
      <c r="A1199" s="91" t="s">
        <v>1271</v>
      </c>
      <c r="B1199" s="91" t="s">
        <v>654</v>
      </c>
      <c r="C1199" s="49">
        <v>54</v>
      </c>
      <c r="D1199" s="49">
        <v>53</v>
      </c>
      <c r="E1199" s="49">
        <v>2</v>
      </c>
      <c r="F1199" s="49">
        <v>16</v>
      </c>
      <c r="G1199" s="49">
        <v>2</v>
      </c>
      <c r="H1199" s="49">
        <v>33</v>
      </c>
      <c r="I1199" s="49">
        <v>0</v>
      </c>
      <c r="J1199" s="49">
        <v>0</v>
      </c>
      <c r="K1199" s="120">
        <f t="shared" si="237"/>
        <v>53</v>
      </c>
      <c r="S1199" s="10" t="s">
        <v>1591</v>
      </c>
      <c r="T1199" s="15">
        <v>1</v>
      </c>
      <c r="U1199" s="15">
        <v>2</v>
      </c>
      <c r="V1199" s="15">
        <v>0</v>
      </c>
      <c r="W1199" s="15">
        <v>11</v>
      </c>
      <c r="X1199" s="15">
        <v>0</v>
      </c>
      <c r="Y1199" s="10">
        <f t="shared" si="239"/>
        <v>14</v>
      </c>
      <c r="AL1199" s="6" t="s">
        <v>2327</v>
      </c>
      <c r="AM1199" s="12">
        <v>1</v>
      </c>
      <c r="AN1199" s="12">
        <v>28</v>
      </c>
      <c r="AO1199" s="12">
        <v>72</v>
      </c>
      <c r="AP1199" s="12">
        <v>273</v>
      </c>
      <c r="AQ1199" s="12">
        <v>355</v>
      </c>
      <c r="AR1199" s="12">
        <v>161</v>
      </c>
      <c r="AS1199" s="12">
        <v>145</v>
      </c>
      <c r="AT1199" s="55">
        <v>92</v>
      </c>
      <c r="AU1199" s="55">
        <v>72</v>
      </c>
      <c r="AV1199" s="12">
        <v>60</v>
      </c>
      <c r="AW1199" s="12">
        <v>43</v>
      </c>
      <c r="AX1199" s="12">
        <v>40</v>
      </c>
      <c r="AY1199" s="12">
        <v>31</v>
      </c>
      <c r="AZ1199" s="12">
        <v>39</v>
      </c>
      <c r="BA1199" s="12">
        <v>28</v>
      </c>
      <c r="BB1199" s="12">
        <v>32</v>
      </c>
      <c r="BC1199" s="12">
        <v>17</v>
      </c>
      <c r="BD1199" s="121">
        <v>29</v>
      </c>
      <c r="BE1199" s="12">
        <v>10</v>
      </c>
      <c r="BF1199" s="12">
        <v>15</v>
      </c>
      <c r="BG1199" s="12">
        <v>6</v>
      </c>
      <c r="BH1199" s="12">
        <v>14</v>
      </c>
      <c r="BI1199" s="12">
        <v>7</v>
      </c>
      <c r="BJ1199" s="12">
        <v>4</v>
      </c>
      <c r="BK1199" s="12">
        <v>1</v>
      </c>
      <c r="BL1199" s="12">
        <v>0</v>
      </c>
      <c r="BM1199" s="12">
        <v>0</v>
      </c>
      <c r="BN1199" s="6">
        <v>5</v>
      </c>
      <c r="BO1199" s="6">
        <v>1</v>
      </c>
      <c r="BP1199" s="6" t="s">
        <v>2327</v>
      </c>
    </row>
    <row r="1200" spans="1:68" x14ac:dyDescent="0.25">
      <c r="A1200" s="91" t="s">
        <v>1271</v>
      </c>
      <c r="B1200" s="91" t="s">
        <v>479</v>
      </c>
      <c r="C1200" s="49">
        <v>108</v>
      </c>
      <c r="D1200" s="49">
        <v>89</v>
      </c>
      <c r="E1200" s="49">
        <v>5</v>
      </c>
      <c r="F1200" s="49">
        <v>22</v>
      </c>
      <c r="G1200" s="49">
        <v>9</v>
      </c>
      <c r="H1200" s="49">
        <v>53</v>
      </c>
      <c r="I1200" s="49">
        <v>0</v>
      </c>
      <c r="J1200" s="49">
        <v>0</v>
      </c>
      <c r="K1200" s="120">
        <f t="shared" si="237"/>
        <v>89</v>
      </c>
      <c r="S1200" s="40" t="s">
        <v>1592</v>
      </c>
      <c r="T1200" s="41">
        <v>2</v>
      </c>
      <c r="U1200" s="41">
        <v>16</v>
      </c>
      <c r="V1200" s="41">
        <v>2</v>
      </c>
      <c r="W1200" s="41">
        <v>33</v>
      </c>
      <c r="X1200" s="41">
        <v>0</v>
      </c>
      <c r="Y1200" s="10">
        <f t="shared" si="239"/>
        <v>53</v>
      </c>
    </row>
    <row r="1201" spans="1:68" x14ac:dyDescent="0.25">
      <c r="A1201" s="91" t="s">
        <v>1271</v>
      </c>
      <c r="B1201" s="91" t="s">
        <v>650</v>
      </c>
      <c r="C1201" s="49">
        <v>12</v>
      </c>
      <c r="D1201" s="49">
        <v>12</v>
      </c>
      <c r="E1201" s="49">
        <v>0</v>
      </c>
      <c r="F1201" s="49">
        <v>10</v>
      </c>
      <c r="G1201" s="49">
        <v>2</v>
      </c>
      <c r="H1201" s="49">
        <v>0</v>
      </c>
      <c r="I1201" s="49">
        <v>0</v>
      </c>
      <c r="J1201" s="49">
        <v>0</v>
      </c>
      <c r="K1201" s="120">
        <f t="shared" si="237"/>
        <v>12</v>
      </c>
      <c r="T1201" s="6">
        <f>SUM(T1195:T1200)</f>
        <v>3</v>
      </c>
      <c r="U1201" s="6">
        <f>SUM(U1195:U1200)</f>
        <v>18</v>
      </c>
      <c r="V1201" s="6">
        <f>SUM(V1195:V1200)</f>
        <v>2</v>
      </c>
      <c r="W1201" s="6">
        <f>SUM(W1195:W1200)</f>
        <v>48</v>
      </c>
      <c r="X1201" s="6">
        <f>SUM(X1195:X1200)</f>
        <v>0</v>
      </c>
      <c r="Y1201" s="10">
        <f t="shared" si="239"/>
        <v>71</v>
      </c>
    </row>
    <row r="1202" spans="1:68" x14ac:dyDescent="0.25">
      <c r="A1202" s="91" t="s">
        <v>1271</v>
      </c>
      <c r="B1202" s="91" t="s">
        <v>1305</v>
      </c>
      <c r="C1202" s="49">
        <v>16</v>
      </c>
      <c r="D1202" s="49">
        <v>16</v>
      </c>
      <c r="E1202" s="49">
        <v>0</v>
      </c>
      <c r="F1202" s="49">
        <v>3</v>
      </c>
      <c r="G1202" s="49">
        <v>12</v>
      </c>
      <c r="H1202" s="49">
        <v>1</v>
      </c>
      <c r="I1202" s="49">
        <v>0</v>
      </c>
      <c r="J1202" s="49">
        <v>0</v>
      </c>
      <c r="K1202" s="120">
        <f t="shared" si="237"/>
        <v>16</v>
      </c>
      <c r="AP1202" s="6" t="s">
        <v>1579</v>
      </c>
      <c r="AU1202" s="6" t="s">
        <v>1581</v>
      </c>
      <c r="BA1202" s="6" t="s">
        <v>1580</v>
      </c>
      <c r="BI1202" s="6" t="s">
        <v>1582</v>
      </c>
      <c r="BN1202" s="6" t="s">
        <v>1583</v>
      </c>
    </row>
    <row r="1203" spans="1:68" ht="22.8" x14ac:dyDescent="0.25">
      <c r="A1203" s="91" t="s">
        <v>1271</v>
      </c>
      <c r="B1203" s="91" t="s">
        <v>458</v>
      </c>
      <c r="C1203" s="49">
        <v>399</v>
      </c>
      <c r="D1203" s="49">
        <v>393</v>
      </c>
      <c r="E1203" s="49">
        <v>62</v>
      </c>
      <c r="F1203" s="49">
        <v>78</v>
      </c>
      <c r="G1203" s="49">
        <v>14</v>
      </c>
      <c r="H1203" s="49">
        <v>48</v>
      </c>
      <c r="I1203" s="49">
        <v>191</v>
      </c>
      <c r="J1203" s="49">
        <v>0</v>
      </c>
      <c r="K1203" s="120">
        <f t="shared" si="237"/>
        <v>393</v>
      </c>
      <c r="M1203" s="6">
        <f>SUM(K1199:K1203)</f>
        <v>563</v>
      </c>
      <c r="AL1203" s="6" t="s">
        <v>5</v>
      </c>
      <c r="AM1203" s="6" t="s">
        <v>2208</v>
      </c>
      <c r="AN1203" s="6" t="s">
        <v>2312</v>
      </c>
      <c r="AO1203" s="6" t="s">
        <v>2313</v>
      </c>
      <c r="AP1203" s="6" t="s">
        <v>2211</v>
      </c>
      <c r="AQ1203" s="6" t="s">
        <v>2206</v>
      </c>
      <c r="AR1203" s="6" t="s">
        <v>2314</v>
      </c>
      <c r="AS1203" s="6" t="s">
        <v>2315</v>
      </c>
      <c r="AT1203" s="55" t="s">
        <v>2316</v>
      </c>
      <c r="AU1203" s="55" t="s">
        <v>2214</v>
      </c>
      <c r="AV1203" s="6" t="s">
        <v>2215</v>
      </c>
      <c r="AW1203" s="6" t="s">
        <v>2210</v>
      </c>
      <c r="AX1203" s="6" t="s">
        <v>2317</v>
      </c>
      <c r="AY1203" s="6" t="s">
        <v>2318</v>
      </c>
      <c r="AZ1203" s="6" t="s">
        <v>2319</v>
      </c>
      <c r="BA1203" s="6" t="s">
        <v>2213</v>
      </c>
      <c r="BB1203" s="6" t="s">
        <v>2255</v>
      </c>
      <c r="BC1203" s="6" t="s">
        <v>2219</v>
      </c>
      <c r="BD1203" s="6" t="s">
        <v>2320</v>
      </c>
      <c r="BE1203" s="6" t="s">
        <v>2321</v>
      </c>
      <c r="BF1203" s="6" t="s">
        <v>2218</v>
      </c>
      <c r="BG1203" s="6" t="s">
        <v>2322</v>
      </c>
      <c r="BH1203" s="6" t="s">
        <v>2323</v>
      </c>
      <c r="BI1203" s="6" t="s">
        <v>2330</v>
      </c>
      <c r="BJ1203" s="6" t="s">
        <v>2257</v>
      </c>
      <c r="BK1203" s="6" t="s">
        <v>2224</v>
      </c>
      <c r="BL1203" s="6" t="s">
        <v>2324</v>
      </c>
      <c r="BM1203" s="6" t="s">
        <v>2222</v>
      </c>
      <c r="BN1203" s="6" t="s">
        <v>2227</v>
      </c>
      <c r="BO1203" s="6" t="s">
        <v>2228</v>
      </c>
    </row>
    <row r="1204" spans="1:68" x14ac:dyDescent="0.25">
      <c r="A1204" s="31" t="s">
        <v>2159</v>
      </c>
      <c r="B1204" s="94"/>
      <c r="C1204" s="94">
        <f t="shared" ref="C1204:J1204" si="240">SUM(C1184:C1203)</f>
        <v>1200</v>
      </c>
      <c r="D1204" s="94">
        <f t="shared" si="240"/>
        <v>1171</v>
      </c>
      <c r="E1204" s="94">
        <f t="shared" si="240"/>
        <v>72</v>
      </c>
      <c r="F1204" s="94">
        <f t="shared" si="240"/>
        <v>150</v>
      </c>
      <c r="G1204" s="94">
        <f t="shared" si="240"/>
        <v>41</v>
      </c>
      <c r="H1204" s="94">
        <f t="shared" si="240"/>
        <v>210</v>
      </c>
      <c r="I1204" s="94">
        <f t="shared" si="240"/>
        <v>698</v>
      </c>
      <c r="J1204" s="94">
        <f t="shared" si="240"/>
        <v>0</v>
      </c>
      <c r="K1204" s="92">
        <f t="shared" si="237"/>
        <v>1171</v>
      </c>
      <c r="M1204" s="6">
        <f>SUM(M1184:M1203)</f>
        <v>1171</v>
      </c>
      <c r="S1204" s="10" t="s">
        <v>2161</v>
      </c>
      <c r="T1204" s="10" t="s">
        <v>70</v>
      </c>
      <c r="U1204" s="10" t="s">
        <v>85</v>
      </c>
      <c r="V1204" s="10" t="s">
        <v>73</v>
      </c>
      <c r="W1204" s="10" t="s">
        <v>79</v>
      </c>
      <c r="X1204" s="10" t="s">
        <v>82</v>
      </c>
      <c r="Y1204" s="10" t="s">
        <v>2162</v>
      </c>
      <c r="AL1204" s="6" t="s">
        <v>2328</v>
      </c>
      <c r="AM1204" s="12">
        <v>0</v>
      </c>
      <c r="AN1204" s="12">
        <v>0</v>
      </c>
      <c r="AO1204" s="12">
        <v>0</v>
      </c>
      <c r="AP1204" s="12">
        <v>0</v>
      </c>
      <c r="AQ1204" s="12">
        <v>2</v>
      </c>
      <c r="AR1204" s="12">
        <v>15</v>
      </c>
      <c r="AS1204" s="12">
        <v>39</v>
      </c>
      <c r="AT1204" s="55">
        <v>174</v>
      </c>
      <c r="AU1204" s="55">
        <v>257</v>
      </c>
      <c r="AV1204" s="12">
        <v>409</v>
      </c>
      <c r="AW1204" s="12">
        <v>233</v>
      </c>
      <c r="AX1204" s="12">
        <v>203</v>
      </c>
      <c r="AY1204" s="12">
        <v>114</v>
      </c>
      <c r="AZ1204" s="12">
        <v>154</v>
      </c>
      <c r="BA1204" s="12">
        <v>112</v>
      </c>
      <c r="BB1204" s="12">
        <v>124</v>
      </c>
      <c r="BC1204" s="12">
        <v>60</v>
      </c>
      <c r="BD1204" s="121">
        <v>87</v>
      </c>
      <c r="BE1204" s="12">
        <v>39</v>
      </c>
      <c r="BF1204" s="12">
        <v>57</v>
      </c>
      <c r="BG1204" s="12">
        <v>29</v>
      </c>
      <c r="BH1204" s="12">
        <v>50</v>
      </c>
      <c r="BI1204" s="12">
        <v>34</v>
      </c>
      <c r="BJ1204" s="12">
        <v>35</v>
      </c>
      <c r="BK1204" s="12">
        <v>18</v>
      </c>
      <c r="BL1204" s="12">
        <v>21</v>
      </c>
      <c r="BM1204" s="12">
        <v>18</v>
      </c>
      <c r="BN1204" s="6">
        <v>25</v>
      </c>
      <c r="BO1204" s="6">
        <v>6</v>
      </c>
      <c r="BP1204" s="6" t="s">
        <v>2328</v>
      </c>
    </row>
    <row r="1205" spans="1:68" x14ac:dyDescent="0.25">
      <c r="S1205" s="10" t="s">
        <v>1587</v>
      </c>
      <c r="T1205" s="116">
        <v>0</v>
      </c>
      <c r="U1205" s="116">
        <v>0</v>
      </c>
      <c r="V1205" s="116">
        <v>0</v>
      </c>
      <c r="W1205" s="116">
        <v>2</v>
      </c>
      <c r="X1205" s="116">
        <v>0</v>
      </c>
      <c r="Y1205" s="10">
        <f>SUM(T1205:W1205)</f>
        <v>2</v>
      </c>
      <c r="Z1205" s="10" t="s">
        <v>1587</v>
      </c>
      <c r="AL1205" s="122" t="s">
        <v>2212</v>
      </c>
      <c r="AM1205" s="123">
        <v>0</v>
      </c>
      <c r="AN1205" s="123">
        <v>0</v>
      </c>
      <c r="AO1205" s="123">
        <v>0</v>
      </c>
      <c r="AP1205" s="123">
        <v>0</v>
      </c>
      <c r="AQ1205" s="123">
        <v>0</v>
      </c>
      <c r="AR1205" s="123">
        <v>0</v>
      </c>
      <c r="AS1205" s="123">
        <v>0</v>
      </c>
      <c r="AT1205" s="123">
        <v>0</v>
      </c>
      <c r="AU1205" s="123">
        <v>0</v>
      </c>
      <c r="AV1205" s="123">
        <v>2</v>
      </c>
      <c r="AW1205" s="123">
        <v>10</v>
      </c>
      <c r="AX1205" s="123">
        <v>51</v>
      </c>
      <c r="AY1205" s="123">
        <v>115</v>
      </c>
      <c r="AZ1205" s="123">
        <v>428</v>
      </c>
      <c r="BA1205" s="123">
        <v>525</v>
      </c>
      <c r="BB1205" s="123">
        <v>467</v>
      </c>
      <c r="BC1205" s="123">
        <v>379</v>
      </c>
      <c r="BD1205" s="124">
        <v>320</v>
      </c>
      <c r="BE1205" s="124">
        <v>115</v>
      </c>
      <c r="BF1205" s="123">
        <v>91</v>
      </c>
      <c r="BG1205" s="123">
        <v>54</v>
      </c>
      <c r="BH1205" s="125">
        <v>62</v>
      </c>
      <c r="BI1205" s="126">
        <v>37</v>
      </c>
      <c r="BJ1205" s="126">
        <v>45</v>
      </c>
      <c r="BK1205" s="126">
        <v>34</v>
      </c>
      <c r="BL1205" s="126">
        <v>33</v>
      </c>
      <c r="BM1205" s="126">
        <v>0</v>
      </c>
      <c r="BN1205" s="122">
        <v>7</v>
      </c>
      <c r="BO1205" s="127">
        <v>0</v>
      </c>
      <c r="BP1205" s="122" t="s">
        <v>2212</v>
      </c>
    </row>
    <row r="1206" spans="1:68" x14ac:dyDescent="0.25">
      <c r="S1206" s="40" t="s">
        <v>1588</v>
      </c>
      <c r="T1206" s="44">
        <v>0</v>
      </c>
      <c r="U1206" s="44">
        <v>0</v>
      </c>
      <c r="V1206" s="44">
        <v>0</v>
      </c>
      <c r="W1206" s="44">
        <v>1</v>
      </c>
      <c r="X1206" s="44">
        <v>0</v>
      </c>
      <c r="Y1206" s="10">
        <f t="shared" ref="Y1206:Y1211" si="241">SUM(T1206:W1206)</f>
        <v>1</v>
      </c>
      <c r="Z1206" s="40" t="s">
        <v>1588</v>
      </c>
      <c r="AL1206" s="6" t="s">
        <v>2337</v>
      </c>
      <c r="AM1206" s="12">
        <v>0</v>
      </c>
      <c r="AN1206" s="12">
        <v>0</v>
      </c>
      <c r="AO1206" s="12">
        <v>0</v>
      </c>
      <c r="AP1206" s="12">
        <v>0</v>
      </c>
      <c r="AQ1206" s="12">
        <v>0</v>
      </c>
      <c r="AR1206" s="12">
        <v>0</v>
      </c>
      <c r="AS1206" s="12">
        <v>0</v>
      </c>
      <c r="AT1206" s="12">
        <v>0</v>
      </c>
      <c r="AU1206" s="12">
        <v>0</v>
      </c>
      <c r="AV1206" s="12">
        <v>1</v>
      </c>
      <c r="AW1206" s="12">
        <v>7</v>
      </c>
      <c r="AX1206" s="12">
        <v>40</v>
      </c>
      <c r="AY1206" s="12">
        <v>42</v>
      </c>
      <c r="AZ1206" s="12">
        <v>161</v>
      </c>
      <c r="BA1206" s="12">
        <v>182</v>
      </c>
      <c r="BB1206" s="12">
        <v>349</v>
      </c>
      <c r="BC1206" s="12">
        <v>202</v>
      </c>
      <c r="BD1206" s="121">
        <v>211</v>
      </c>
      <c r="BE1206" s="12">
        <v>120</v>
      </c>
      <c r="BF1206" s="12">
        <v>162</v>
      </c>
      <c r="BG1206" s="12">
        <v>71</v>
      </c>
      <c r="BH1206" s="12">
        <v>109</v>
      </c>
      <c r="BI1206" s="12">
        <v>69</v>
      </c>
      <c r="BJ1206" s="12">
        <v>64</v>
      </c>
      <c r="BK1206" s="12">
        <v>30</v>
      </c>
      <c r="BL1206" s="12">
        <v>38</v>
      </c>
      <c r="BM1206" s="12">
        <v>21</v>
      </c>
      <c r="BN1206" s="6">
        <v>59</v>
      </c>
      <c r="BO1206" s="6">
        <v>18</v>
      </c>
      <c r="BP1206" s="6" t="s">
        <v>2337</v>
      </c>
    </row>
    <row r="1207" spans="1:68" x14ac:dyDescent="0.25">
      <c r="S1207" s="10" t="s">
        <v>1589</v>
      </c>
      <c r="T1207" s="15">
        <v>0</v>
      </c>
      <c r="U1207" s="15">
        <v>0</v>
      </c>
      <c r="V1207" s="15">
        <v>0</v>
      </c>
      <c r="W1207" s="15">
        <v>6</v>
      </c>
      <c r="X1207" s="15">
        <v>0</v>
      </c>
      <c r="Y1207" s="10">
        <f t="shared" si="241"/>
        <v>6</v>
      </c>
      <c r="Z1207" s="10" t="s">
        <v>1589</v>
      </c>
      <c r="AL1207" s="122" t="s">
        <v>2217</v>
      </c>
      <c r="AM1207" s="123">
        <v>0</v>
      </c>
      <c r="AN1207" s="123">
        <v>0</v>
      </c>
      <c r="AO1207" s="123">
        <v>0</v>
      </c>
      <c r="AP1207" s="123">
        <v>0</v>
      </c>
      <c r="AQ1207" s="123">
        <v>0</v>
      </c>
      <c r="AR1207" s="123">
        <v>0</v>
      </c>
      <c r="AS1207" s="123">
        <v>0</v>
      </c>
      <c r="AT1207" s="123">
        <v>0</v>
      </c>
      <c r="AU1207" s="123">
        <v>0</v>
      </c>
      <c r="AV1207" s="123">
        <v>0</v>
      </c>
      <c r="AW1207" s="123">
        <v>0</v>
      </c>
      <c r="AX1207" s="123">
        <v>13</v>
      </c>
      <c r="AY1207" s="123">
        <v>33</v>
      </c>
      <c r="AZ1207" s="123">
        <v>51</v>
      </c>
      <c r="BA1207" s="123">
        <v>28</v>
      </c>
      <c r="BB1207" s="123">
        <v>181</v>
      </c>
      <c r="BC1207" s="123">
        <v>177</v>
      </c>
      <c r="BD1207" s="124">
        <v>386</v>
      </c>
      <c r="BE1207" s="124">
        <v>395</v>
      </c>
      <c r="BF1207" s="123">
        <v>522</v>
      </c>
      <c r="BG1207" s="123">
        <v>271</v>
      </c>
      <c r="BH1207" s="125">
        <v>333</v>
      </c>
      <c r="BI1207" s="126">
        <v>316</v>
      </c>
      <c r="BJ1207" s="126">
        <v>325</v>
      </c>
      <c r="BK1207" s="126">
        <v>83</v>
      </c>
      <c r="BL1207" s="126">
        <v>73</v>
      </c>
      <c r="BM1207" s="126">
        <v>14</v>
      </c>
      <c r="BN1207" s="122">
        <v>43</v>
      </c>
      <c r="BO1207" s="127">
        <v>23</v>
      </c>
      <c r="BP1207" s="122" t="s">
        <v>2217</v>
      </c>
    </row>
    <row r="1208" spans="1:68" x14ac:dyDescent="0.25">
      <c r="S1208" s="40" t="s">
        <v>1590</v>
      </c>
      <c r="T1208" s="44">
        <v>1</v>
      </c>
      <c r="U1208" s="44">
        <v>2</v>
      </c>
      <c r="V1208" s="44">
        <v>0</v>
      </c>
      <c r="W1208" s="44">
        <v>15</v>
      </c>
      <c r="X1208" s="44">
        <v>23</v>
      </c>
      <c r="Y1208" s="10">
        <f t="shared" si="241"/>
        <v>18</v>
      </c>
      <c r="Z1208" s="40" t="s">
        <v>1590</v>
      </c>
      <c r="AL1208" s="6" t="s">
        <v>2338</v>
      </c>
      <c r="AM1208" s="12">
        <v>0</v>
      </c>
      <c r="AN1208" s="12">
        <v>0</v>
      </c>
      <c r="AO1208" s="12">
        <v>0</v>
      </c>
      <c r="AP1208" s="12">
        <v>0</v>
      </c>
      <c r="AQ1208" s="12">
        <v>0</v>
      </c>
      <c r="AR1208" s="12">
        <v>0</v>
      </c>
      <c r="AS1208" s="12">
        <v>0</v>
      </c>
      <c r="AT1208" s="12">
        <v>0</v>
      </c>
      <c r="AU1208" s="12">
        <v>0</v>
      </c>
      <c r="AV1208" s="12">
        <v>0</v>
      </c>
      <c r="AW1208" s="12">
        <v>0</v>
      </c>
      <c r="AX1208" s="12">
        <v>0</v>
      </c>
      <c r="AY1208" s="12">
        <v>0</v>
      </c>
      <c r="AZ1208" s="12">
        <v>0</v>
      </c>
      <c r="BA1208" s="12">
        <v>0</v>
      </c>
      <c r="BB1208" s="12">
        <v>0</v>
      </c>
      <c r="BC1208" s="12">
        <v>0</v>
      </c>
      <c r="BD1208" s="121">
        <v>61</v>
      </c>
      <c r="BE1208" s="12">
        <v>57</v>
      </c>
      <c r="BF1208" s="12">
        <v>152</v>
      </c>
      <c r="BG1208" s="12">
        <v>72</v>
      </c>
      <c r="BH1208" s="12">
        <v>204</v>
      </c>
      <c r="BI1208" s="12">
        <v>229</v>
      </c>
      <c r="BJ1208" s="12">
        <v>320</v>
      </c>
      <c r="BK1208" s="12">
        <v>186</v>
      </c>
      <c r="BL1208" s="12">
        <v>291</v>
      </c>
      <c r="BM1208" s="12">
        <v>114</v>
      </c>
      <c r="BN1208" s="6">
        <v>126</v>
      </c>
      <c r="BO1208" s="6">
        <v>56</v>
      </c>
      <c r="BP1208" s="6" t="s">
        <v>2338</v>
      </c>
    </row>
    <row r="1209" spans="1:68" x14ac:dyDescent="0.25">
      <c r="S1209" s="10" t="s">
        <v>1591</v>
      </c>
      <c r="T1209" s="116">
        <v>1</v>
      </c>
      <c r="U1209" s="116">
        <v>17</v>
      </c>
      <c r="V1209" s="116">
        <v>2</v>
      </c>
      <c r="W1209" s="116">
        <v>36</v>
      </c>
      <c r="X1209" s="116">
        <v>484</v>
      </c>
      <c r="Y1209" s="10">
        <f t="shared" si="241"/>
        <v>56</v>
      </c>
      <c r="Z1209" s="10" t="s">
        <v>1591</v>
      </c>
      <c r="AL1209" s="122" t="s">
        <v>2221</v>
      </c>
      <c r="AM1209" s="123">
        <v>0</v>
      </c>
      <c r="AN1209" s="123">
        <v>0</v>
      </c>
      <c r="AO1209" s="123">
        <v>0</v>
      </c>
      <c r="AP1209" s="123">
        <v>0</v>
      </c>
      <c r="AQ1209" s="123">
        <v>0</v>
      </c>
      <c r="AR1209" s="123">
        <v>0</v>
      </c>
      <c r="AS1209" s="123">
        <v>0</v>
      </c>
      <c r="AT1209" s="123">
        <v>0</v>
      </c>
      <c r="AU1209" s="123">
        <v>0</v>
      </c>
      <c r="AV1209" s="123">
        <v>0</v>
      </c>
      <c r="AW1209" s="123">
        <v>0</v>
      </c>
      <c r="AX1209" s="123">
        <v>0</v>
      </c>
      <c r="AY1209" s="123">
        <v>0</v>
      </c>
      <c r="AZ1209" s="123">
        <v>0</v>
      </c>
      <c r="BA1209" s="123">
        <v>0</v>
      </c>
      <c r="BB1209" s="123">
        <v>0</v>
      </c>
      <c r="BC1209" s="123">
        <v>0</v>
      </c>
      <c r="BD1209" s="124">
        <v>0</v>
      </c>
      <c r="BE1209" s="124">
        <v>0</v>
      </c>
      <c r="BF1209" s="123">
        <v>76</v>
      </c>
      <c r="BG1209" s="123">
        <v>315</v>
      </c>
      <c r="BH1209" s="125">
        <v>456</v>
      </c>
      <c r="BI1209" s="126">
        <v>337</v>
      </c>
      <c r="BJ1209" s="126">
        <v>386</v>
      </c>
      <c r="BK1209" s="126">
        <v>515</v>
      </c>
      <c r="BL1209" s="126">
        <v>623</v>
      </c>
      <c r="BM1209" s="126">
        <v>676</v>
      </c>
      <c r="BN1209" s="122">
        <v>642</v>
      </c>
      <c r="BO1209" s="127">
        <v>484</v>
      </c>
      <c r="BP1209" s="122" t="s">
        <v>2221</v>
      </c>
    </row>
    <row r="1210" spans="1:68" x14ac:dyDescent="0.25">
      <c r="S1210" s="40" t="s">
        <v>1592</v>
      </c>
      <c r="T1210" s="117">
        <v>67</v>
      </c>
      <c r="U1210" s="117">
        <v>113</v>
      </c>
      <c r="V1210" s="117">
        <v>37</v>
      </c>
      <c r="W1210" s="117">
        <v>102</v>
      </c>
      <c r="X1210" s="117">
        <v>191</v>
      </c>
      <c r="Y1210" s="10">
        <f t="shared" si="241"/>
        <v>319</v>
      </c>
      <c r="Z1210" s="40" t="s">
        <v>1592</v>
      </c>
      <c r="AL1210" s="6" t="s">
        <v>2339</v>
      </c>
      <c r="AM1210" s="12">
        <v>0</v>
      </c>
      <c r="AN1210" s="12">
        <v>0</v>
      </c>
      <c r="AO1210" s="12">
        <v>0</v>
      </c>
      <c r="AP1210" s="12">
        <v>0</v>
      </c>
      <c r="AQ1210" s="12">
        <v>0</v>
      </c>
      <c r="AR1210" s="12">
        <v>0</v>
      </c>
      <c r="AS1210" s="12">
        <v>0</v>
      </c>
      <c r="AT1210" s="12">
        <v>0</v>
      </c>
      <c r="AU1210" s="12">
        <v>0</v>
      </c>
      <c r="AV1210" s="12">
        <v>0</v>
      </c>
      <c r="AW1210" s="12">
        <v>0</v>
      </c>
      <c r="AX1210" s="12">
        <v>0</v>
      </c>
      <c r="AY1210" s="12">
        <v>0</v>
      </c>
      <c r="AZ1210" s="12">
        <v>0</v>
      </c>
      <c r="BA1210" s="12">
        <v>0</v>
      </c>
      <c r="BB1210" s="12">
        <v>0</v>
      </c>
      <c r="BC1210" s="12">
        <v>0</v>
      </c>
      <c r="BD1210" s="12">
        <v>0</v>
      </c>
      <c r="BE1210" s="12">
        <v>0</v>
      </c>
      <c r="BF1210" s="12">
        <v>0</v>
      </c>
      <c r="BG1210" s="12">
        <v>0</v>
      </c>
      <c r="BH1210" s="12">
        <v>0</v>
      </c>
      <c r="BI1210" s="12">
        <v>0</v>
      </c>
      <c r="BJ1210" s="12">
        <v>4</v>
      </c>
      <c r="BK1210" s="12">
        <v>1</v>
      </c>
      <c r="BL1210" s="12">
        <v>40</v>
      </c>
      <c r="BM1210" s="12">
        <v>50</v>
      </c>
      <c r="BN1210" s="6">
        <v>364</v>
      </c>
      <c r="BO1210" s="6">
        <v>319</v>
      </c>
      <c r="BP1210" s="6" t="s">
        <v>2339</v>
      </c>
    </row>
    <row r="1211" spans="1:68" x14ac:dyDescent="0.25">
      <c r="T1211" s="6">
        <f>SUM(T1205:T1210)</f>
        <v>69</v>
      </c>
      <c r="U1211" s="6">
        <f>SUM(U1205:U1210)</f>
        <v>132</v>
      </c>
      <c r="V1211" s="6">
        <f>SUM(V1205:V1210)</f>
        <v>39</v>
      </c>
      <c r="W1211" s="6">
        <f>SUM(W1205:W1210)</f>
        <v>162</v>
      </c>
      <c r="X1211" s="6">
        <f>SUM(X1205:X1210)</f>
        <v>698</v>
      </c>
      <c r="Y1211" s="10">
        <f t="shared" si="241"/>
        <v>402</v>
      </c>
      <c r="AL1211" s="122" t="s">
        <v>2225</v>
      </c>
      <c r="AM1211" s="123">
        <v>0</v>
      </c>
      <c r="AN1211" s="123">
        <v>0</v>
      </c>
      <c r="AO1211" s="123">
        <v>0</v>
      </c>
      <c r="AP1211" s="123">
        <v>0</v>
      </c>
      <c r="AQ1211" s="123">
        <v>0</v>
      </c>
      <c r="AR1211" s="123">
        <v>0</v>
      </c>
      <c r="AS1211" s="123">
        <v>0</v>
      </c>
      <c r="AT1211" s="123">
        <v>0</v>
      </c>
      <c r="AU1211" s="123">
        <v>0</v>
      </c>
      <c r="AV1211" s="123">
        <v>0</v>
      </c>
      <c r="AW1211" s="123">
        <v>0</v>
      </c>
      <c r="AX1211" s="123">
        <v>0</v>
      </c>
      <c r="AY1211" s="123">
        <v>0</v>
      </c>
      <c r="AZ1211" s="123">
        <v>0</v>
      </c>
      <c r="BA1211" s="123">
        <v>0</v>
      </c>
      <c r="BB1211" s="123">
        <v>0</v>
      </c>
      <c r="BC1211" s="123">
        <v>0</v>
      </c>
      <c r="BD1211" s="124">
        <v>0</v>
      </c>
      <c r="BE1211" s="124">
        <v>0</v>
      </c>
      <c r="BF1211" s="124">
        <v>0</v>
      </c>
      <c r="BG1211" s="124">
        <v>0</v>
      </c>
      <c r="BH1211" s="124">
        <v>0</v>
      </c>
      <c r="BI1211" s="124">
        <v>0</v>
      </c>
      <c r="BJ1211" s="124">
        <v>0</v>
      </c>
      <c r="BK1211" s="124">
        <v>0</v>
      </c>
      <c r="BL1211" s="124">
        <v>0</v>
      </c>
      <c r="BM1211" s="124">
        <v>1</v>
      </c>
      <c r="BN1211" s="122">
        <v>17</v>
      </c>
      <c r="BO1211" s="127">
        <v>191</v>
      </c>
      <c r="BP1211" s="122" t="s">
        <v>2225</v>
      </c>
    </row>
    <row r="1215" spans="1:68" x14ac:dyDescent="0.25">
      <c r="T1215" s="118"/>
      <c r="U1215" s="118"/>
      <c r="V1215" s="118"/>
      <c r="W1215" s="118"/>
      <c r="X1215" s="118"/>
    </row>
    <row r="1216" spans="1:68" x14ac:dyDescent="0.25">
      <c r="T1216" s="8"/>
      <c r="U1216" s="8"/>
      <c r="V1216" s="8"/>
      <c r="W1216" s="8"/>
      <c r="X1216" s="8"/>
    </row>
    <row r="1217" spans="1:66" x14ac:dyDescent="0.25">
      <c r="T1217" s="8"/>
      <c r="U1217" s="8"/>
      <c r="V1217" s="8"/>
      <c r="W1217" s="8"/>
      <c r="X1217" s="8"/>
    </row>
    <row r="1218" spans="1:66" x14ac:dyDescent="0.25">
      <c r="T1218" s="8"/>
      <c r="U1218" s="8"/>
      <c r="V1218" s="8"/>
      <c r="W1218" s="8"/>
      <c r="X1218" s="8"/>
    </row>
    <row r="1219" spans="1:66" x14ac:dyDescent="0.25">
      <c r="T1219" s="8"/>
      <c r="U1219" s="8"/>
      <c r="V1219" s="8"/>
      <c r="W1219" s="8"/>
      <c r="X1219" s="8"/>
    </row>
    <row r="1220" spans="1:66" x14ac:dyDescent="0.25">
      <c r="T1220" s="8"/>
      <c r="U1220" s="8"/>
      <c r="V1220" s="8"/>
      <c r="W1220" s="8"/>
      <c r="X1220" s="8"/>
    </row>
    <row r="1221" spans="1:66" x14ac:dyDescent="0.25">
      <c r="T1221" s="8"/>
      <c r="U1221" s="8"/>
      <c r="V1221" s="8"/>
      <c r="W1221" s="8"/>
      <c r="X1221" s="8"/>
    </row>
    <row r="1222" spans="1:66" x14ac:dyDescent="0.25">
      <c r="T1222" s="8"/>
      <c r="U1222" s="8"/>
      <c r="V1222" s="8"/>
      <c r="W1222" s="8"/>
      <c r="X1222" s="8"/>
    </row>
    <row r="1223" spans="1:66" x14ac:dyDescent="0.25">
      <c r="T1223" s="118"/>
      <c r="U1223" s="118"/>
      <c r="V1223" s="118"/>
      <c r="W1223" s="118"/>
      <c r="X1223" s="118"/>
    </row>
    <row r="1224" spans="1:66" x14ac:dyDescent="0.25">
      <c r="T1224" s="118"/>
      <c r="U1224" s="118"/>
      <c r="V1224" s="118"/>
      <c r="W1224" s="118"/>
      <c r="X1224" s="118"/>
    </row>
    <row r="1228" spans="1:66" ht="39.6" x14ac:dyDescent="0.3">
      <c r="A1228" s="27" t="s">
        <v>2227</v>
      </c>
      <c r="B1228" s="27" t="s">
        <v>1600</v>
      </c>
      <c r="C1228" s="27" t="s">
        <v>1576</v>
      </c>
      <c r="D1228" s="27" t="s">
        <v>2147</v>
      </c>
      <c r="E1228" s="27" t="s">
        <v>2148</v>
      </c>
      <c r="F1228" s="27" t="s">
        <v>2149</v>
      </c>
      <c r="G1228" s="27" t="s">
        <v>2150</v>
      </c>
      <c r="H1228" s="27" t="s">
        <v>2151</v>
      </c>
      <c r="I1228" s="27" t="s">
        <v>2152</v>
      </c>
      <c r="J1228" s="29" t="s">
        <v>2153</v>
      </c>
      <c r="K1228" s="13" t="s">
        <v>2154</v>
      </c>
      <c r="M1228" s="12" t="s">
        <v>2340</v>
      </c>
      <c r="N1228" s="128"/>
      <c r="O1228" s="128"/>
      <c r="P1228" s="129"/>
      <c r="Q1228" s="130"/>
      <c r="S1228" s="6" t="s">
        <v>2227</v>
      </c>
      <c r="AL1228" s="12" t="s">
        <v>2181</v>
      </c>
      <c r="AM1228" s="55" t="s">
        <v>2227</v>
      </c>
      <c r="AN1228" s="12"/>
      <c r="AO1228" s="12"/>
      <c r="AP1228" s="12"/>
    </row>
    <row r="1229" spans="1:66" ht="14.4" x14ac:dyDescent="0.3">
      <c r="A1229" s="131" t="s">
        <v>1673</v>
      </c>
      <c r="B1229" s="131" t="s">
        <v>479</v>
      </c>
      <c r="C1229" s="50">
        <v>1</v>
      </c>
      <c r="D1229" s="50">
        <v>1</v>
      </c>
      <c r="E1229" s="94">
        <v>0</v>
      </c>
      <c r="F1229" s="94">
        <v>0</v>
      </c>
      <c r="G1229" s="94">
        <v>0</v>
      </c>
      <c r="H1229" s="94">
        <v>1</v>
      </c>
      <c r="I1229" s="94">
        <v>0</v>
      </c>
      <c r="J1229" s="94">
        <v>0</v>
      </c>
      <c r="K1229" s="132">
        <f t="shared" ref="K1229:K1250" si="242">SUM(E1229:J1229)</f>
        <v>1</v>
      </c>
      <c r="M1229" s="8">
        <v>1</v>
      </c>
      <c r="N1229" s="128"/>
      <c r="O1229" s="128"/>
      <c r="P1229" s="129"/>
      <c r="Q1229" s="130"/>
      <c r="S1229" s="10" t="s">
        <v>2156</v>
      </c>
      <c r="T1229" s="10" t="s">
        <v>70</v>
      </c>
      <c r="U1229" s="10" t="s">
        <v>85</v>
      </c>
      <c r="V1229" s="10" t="s">
        <v>73</v>
      </c>
      <c r="W1229" s="10" t="s">
        <v>79</v>
      </c>
      <c r="X1229" s="10" t="s">
        <v>82</v>
      </c>
      <c r="Y1229" s="10" t="s">
        <v>63</v>
      </c>
      <c r="AL1229" s="6" t="s">
        <v>2305</v>
      </c>
      <c r="AM1229" s="12"/>
      <c r="AN1229" s="12"/>
      <c r="AO1229" s="12"/>
      <c r="AP1229" s="12"/>
    </row>
    <row r="1230" spans="1:66" ht="14.4" x14ac:dyDescent="0.3">
      <c r="A1230" s="133" t="s">
        <v>1674</v>
      </c>
      <c r="B1230" s="133" t="s">
        <v>479</v>
      </c>
      <c r="C1230" s="119">
        <v>3</v>
      </c>
      <c r="D1230" s="49">
        <v>3</v>
      </c>
      <c r="E1230" s="134">
        <v>0</v>
      </c>
      <c r="F1230" s="103">
        <v>0</v>
      </c>
      <c r="G1230" s="103">
        <v>0</v>
      </c>
      <c r="H1230" s="103">
        <v>3</v>
      </c>
      <c r="I1230" s="103">
        <v>0</v>
      </c>
      <c r="J1230" s="103">
        <v>0</v>
      </c>
      <c r="K1230" s="135">
        <f t="shared" si="242"/>
        <v>3</v>
      </c>
      <c r="M1230" s="114"/>
      <c r="N1230" s="128"/>
      <c r="O1230" s="128"/>
      <c r="P1230" s="129"/>
      <c r="Q1230" s="130"/>
      <c r="S1230" s="10" t="s">
        <v>1587</v>
      </c>
      <c r="T1230" s="15">
        <v>0</v>
      </c>
      <c r="U1230" s="15">
        <v>0</v>
      </c>
      <c r="V1230" s="15">
        <v>0</v>
      </c>
      <c r="W1230" s="15">
        <v>1</v>
      </c>
      <c r="X1230" s="15">
        <v>0</v>
      </c>
      <c r="Y1230" s="10">
        <f t="shared" ref="Y1230:Y1236" si="243">SUM(T1230:X1230)</f>
        <v>1</v>
      </c>
      <c r="AL1230" s="6" t="s">
        <v>2307</v>
      </c>
      <c r="AM1230" s="12"/>
      <c r="AN1230" s="12"/>
      <c r="AO1230" s="12"/>
      <c r="AP1230" s="12"/>
      <c r="BI1230" s="6" t="s">
        <v>2308</v>
      </c>
    </row>
    <row r="1231" spans="1:66" ht="14.4" x14ac:dyDescent="0.3">
      <c r="A1231" s="133" t="s">
        <v>1674</v>
      </c>
      <c r="B1231" s="136" t="s">
        <v>458</v>
      </c>
      <c r="C1231" s="49">
        <v>2</v>
      </c>
      <c r="D1231" s="49">
        <v>2</v>
      </c>
      <c r="E1231" s="134">
        <v>0</v>
      </c>
      <c r="F1231" s="134">
        <v>0</v>
      </c>
      <c r="G1231" s="134">
        <v>0</v>
      </c>
      <c r="H1231" s="134">
        <v>2</v>
      </c>
      <c r="I1231" s="134">
        <v>0</v>
      </c>
      <c r="J1231" s="134">
        <v>0</v>
      </c>
      <c r="K1231" s="137">
        <f t="shared" si="242"/>
        <v>2</v>
      </c>
      <c r="M1231" s="8">
        <v>5</v>
      </c>
      <c r="N1231" s="128"/>
      <c r="O1231" s="128"/>
      <c r="P1231" s="129"/>
      <c r="Q1231" s="130"/>
      <c r="S1231" s="40" t="s">
        <v>1588</v>
      </c>
      <c r="T1231" s="41">
        <v>0</v>
      </c>
      <c r="U1231" s="41">
        <v>0</v>
      </c>
      <c r="V1231" s="41">
        <v>0</v>
      </c>
      <c r="W1231" s="41">
        <v>5</v>
      </c>
      <c r="X1231" s="41">
        <v>0</v>
      </c>
      <c r="Y1231" s="10">
        <f t="shared" si="243"/>
        <v>5</v>
      </c>
      <c r="AM1231" s="12"/>
      <c r="AN1231" s="12"/>
      <c r="AO1231" s="12"/>
      <c r="AP1231" s="12"/>
    </row>
    <row r="1232" spans="1:66" ht="22.8" x14ac:dyDescent="0.3">
      <c r="A1232" s="131" t="s">
        <v>314</v>
      </c>
      <c r="B1232" s="131" t="s">
        <v>654</v>
      </c>
      <c r="C1232" s="50">
        <v>2</v>
      </c>
      <c r="D1232" s="50">
        <v>2</v>
      </c>
      <c r="E1232" s="94">
        <v>0</v>
      </c>
      <c r="F1232" s="94">
        <v>0</v>
      </c>
      <c r="G1232" s="94">
        <v>0</v>
      </c>
      <c r="H1232" s="94">
        <v>2</v>
      </c>
      <c r="I1232" s="94">
        <v>0</v>
      </c>
      <c r="J1232" s="94">
        <v>0</v>
      </c>
      <c r="K1232" s="132">
        <f t="shared" si="242"/>
        <v>2</v>
      </c>
      <c r="M1232" s="8"/>
      <c r="N1232" s="128"/>
      <c r="O1232" s="128"/>
      <c r="P1232" s="129"/>
      <c r="Q1232" s="130"/>
      <c r="S1232" s="10" t="s">
        <v>1589</v>
      </c>
      <c r="T1232" s="15">
        <v>0</v>
      </c>
      <c r="U1232" s="15">
        <v>6</v>
      </c>
      <c r="V1232" s="15">
        <v>0</v>
      </c>
      <c r="W1232" s="15">
        <v>21</v>
      </c>
      <c r="X1232" s="15">
        <v>7</v>
      </c>
      <c r="Y1232" s="10">
        <f t="shared" si="243"/>
        <v>34</v>
      </c>
      <c r="AL1232" s="6" t="s">
        <v>5</v>
      </c>
      <c r="AM1232" s="6" t="s">
        <v>2311</v>
      </c>
      <c r="AN1232" s="6" t="s">
        <v>2312</v>
      </c>
      <c r="AO1232" s="6" t="s">
        <v>2313</v>
      </c>
      <c r="AP1232" s="6" t="s">
        <v>2211</v>
      </c>
      <c r="AQ1232" s="6" t="s">
        <v>2206</v>
      </c>
      <c r="AR1232" s="6" t="s">
        <v>2314</v>
      </c>
      <c r="AS1232" s="6" t="s">
        <v>2315</v>
      </c>
      <c r="AT1232" s="55" t="s">
        <v>2316</v>
      </c>
      <c r="AU1232" s="55" t="s">
        <v>2214</v>
      </c>
      <c r="AV1232" s="6" t="s">
        <v>2215</v>
      </c>
      <c r="AW1232" s="6" t="s">
        <v>2210</v>
      </c>
      <c r="AX1232" s="6" t="s">
        <v>2317</v>
      </c>
      <c r="AY1232" s="6" t="s">
        <v>2318</v>
      </c>
      <c r="AZ1232" s="6" t="s">
        <v>2319</v>
      </c>
      <c r="BA1232" s="6" t="s">
        <v>2213</v>
      </c>
      <c r="BB1232" s="6" t="s">
        <v>2255</v>
      </c>
      <c r="BC1232" s="6" t="s">
        <v>2219</v>
      </c>
      <c r="BD1232" s="6" t="s">
        <v>2320</v>
      </c>
      <c r="BE1232" s="6" t="s">
        <v>2321</v>
      </c>
      <c r="BF1232" s="6" t="s">
        <v>2218</v>
      </c>
      <c r="BG1232" s="6" t="s">
        <v>2322</v>
      </c>
      <c r="BH1232" s="6" t="s">
        <v>2323</v>
      </c>
      <c r="BI1232" s="6" t="s">
        <v>2223</v>
      </c>
      <c r="BJ1232" s="6" t="s">
        <v>2257</v>
      </c>
      <c r="BK1232" s="6" t="s">
        <v>2224</v>
      </c>
      <c r="BL1232" s="6" t="s">
        <v>2324</v>
      </c>
      <c r="BM1232" s="6" t="s">
        <v>2222</v>
      </c>
      <c r="BN1232" s="6" t="s">
        <v>2227</v>
      </c>
    </row>
    <row r="1233" spans="1:67" ht="14.4" x14ac:dyDescent="0.3">
      <c r="A1233" s="131" t="s">
        <v>314</v>
      </c>
      <c r="B1233" s="131" t="s">
        <v>479</v>
      </c>
      <c r="C1233" s="50">
        <v>8</v>
      </c>
      <c r="D1233" s="50">
        <v>8</v>
      </c>
      <c r="E1233" s="94">
        <v>0</v>
      </c>
      <c r="F1233" s="94">
        <v>0</v>
      </c>
      <c r="G1233" s="94">
        <v>0</v>
      </c>
      <c r="H1233" s="94">
        <v>8</v>
      </c>
      <c r="I1233" s="94">
        <v>0</v>
      </c>
      <c r="J1233" s="94">
        <v>0</v>
      </c>
      <c r="K1233" s="132">
        <f t="shared" si="242"/>
        <v>8</v>
      </c>
      <c r="M1233" s="8"/>
      <c r="N1233" s="128"/>
      <c r="O1233" s="128"/>
      <c r="P1233" s="129"/>
      <c r="Q1233" s="130"/>
      <c r="S1233" s="40" t="s">
        <v>1590</v>
      </c>
      <c r="T1233" s="41">
        <v>0</v>
      </c>
      <c r="U1233" s="41">
        <v>10</v>
      </c>
      <c r="V1233" s="41">
        <v>0</v>
      </c>
      <c r="W1233" s="41">
        <v>65</v>
      </c>
      <c r="X1233" s="41">
        <v>43</v>
      </c>
      <c r="Y1233" s="10">
        <f t="shared" si="243"/>
        <v>118</v>
      </c>
      <c r="AL1233" s="6" t="s">
        <v>2196</v>
      </c>
      <c r="AM1233" s="12">
        <v>0</v>
      </c>
      <c r="AN1233" s="12">
        <v>0</v>
      </c>
      <c r="AO1233" s="12">
        <v>0</v>
      </c>
      <c r="AP1233" s="12">
        <v>0</v>
      </c>
      <c r="AQ1233" s="12">
        <v>0</v>
      </c>
      <c r="AR1233" s="12">
        <v>0</v>
      </c>
      <c r="AS1233" s="12">
        <v>0</v>
      </c>
      <c r="AT1233" s="55">
        <v>0</v>
      </c>
      <c r="AU1233" s="55">
        <v>0</v>
      </c>
      <c r="AV1233" s="12">
        <v>0</v>
      </c>
      <c r="AW1233" s="12">
        <v>0</v>
      </c>
      <c r="AX1233" s="12">
        <v>0</v>
      </c>
      <c r="AY1233" s="12">
        <v>0</v>
      </c>
      <c r="AZ1233" s="12">
        <v>0</v>
      </c>
      <c r="BA1233" s="12">
        <v>0</v>
      </c>
      <c r="BB1233" s="12">
        <v>0</v>
      </c>
      <c r="BC1233" s="12">
        <v>0</v>
      </c>
      <c r="BD1233" s="12">
        <v>0</v>
      </c>
      <c r="BE1233" s="12">
        <v>0</v>
      </c>
      <c r="BF1233" s="12">
        <v>0</v>
      </c>
      <c r="BG1233" s="12">
        <v>0</v>
      </c>
      <c r="BH1233" s="12">
        <v>0</v>
      </c>
      <c r="BI1233" s="12">
        <v>0</v>
      </c>
      <c r="BJ1233" s="12">
        <v>0</v>
      </c>
      <c r="BK1233" s="12">
        <v>0</v>
      </c>
      <c r="BL1233" s="12">
        <v>0</v>
      </c>
      <c r="BM1233" s="12">
        <v>0</v>
      </c>
      <c r="BN1233" s="6">
        <v>0</v>
      </c>
      <c r="BO1233" s="6" t="s">
        <v>2196</v>
      </c>
    </row>
    <row r="1234" spans="1:67" ht="14.4" x14ac:dyDescent="0.3">
      <c r="A1234" s="131" t="s">
        <v>314</v>
      </c>
      <c r="B1234" s="131" t="s">
        <v>650</v>
      </c>
      <c r="C1234" s="50">
        <v>3</v>
      </c>
      <c r="D1234" s="50">
        <v>3</v>
      </c>
      <c r="E1234" s="94">
        <v>0</v>
      </c>
      <c r="F1234" s="94">
        <v>3</v>
      </c>
      <c r="G1234" s="94">
        <v>0</v>
      </c>
      <c r="H1234" s="94">
        <v>0</v>
      </c>
      <c r="I1234" s="94">
        <v>0</v>
      </c>
      <c r="J1234" s="94">
        <v>0</v>
      </c>
      <c r="K1234" s="132">
        <f t="shared" si="242"/>
        <v>3</v>
      </c>
      <c r="M1234" s="8"/>
      <c r="N1234" s="128"/>
      <c r="O1234" s="128"/>
      <c r="P1234" s="129"/>
      <c r="Q1234" s="130"/>
      <c r="S1234" s="10" t="s">
        <v>1591</v>
      </c>
      <c r="T1234" s="15">
        <v>8</v>
      </c>
      <c r="U1234" s="15">
        <v>44</v>
      </c>
      <c r="V1234" s="15">
        <v>2</v>
      </c>
      <c r="W1234" s="15">
        <v>127</v>
      </c>
      <c r="X1234" s="15">
        <v>642</v>
      </c>
      <c r="Y1234" s="10">
        <f t="shared" si="243"/>
        <v>823</v>
      </c>
      <c r="AL1234" s="6" t="s">
        <v>2197</v>
      </c>
      <c r="AM1234" s="12">
        <v>0</v>
      </c>
      <c r="AN1234" s="12">
        <v>0</v>
      </c>
      <c r="AO1234" s="12">
        <v>0</v>
      </c>
      <c r="AP1234" s="12">
        <v>0</v>
      </c>
      <c r="AQ1234" s="12">
        <v>0</v>
      </c>
      <c r="AR1234" s="12">
        <v>0</v>
      </c>
      <c r="AS1234" s="12">
        <v>0</v>
      </c>
      <c r="AT1234" s="55">
        <v>0</v>
      </c>
      <c r="AU1234" s="55">
        <v>0</v>
      </c>
      <c r="AV1234" s="12">
        <v>0</v>
      </c>
      <c r="AW1234" s="12">
        <v>0</v>
      </c>
      <c r="AX1234" s="12">
        <v>0</v>
      </c>
      <c r="AY1234" s="12">
        <v>0</v>
      </c>
      <c r="AZ1234" s="12">
        <v>0</v>
      </c>
      <c r="BA1234" s="12">
        <v>0</v>
      </c>
      <c r="BB1234" s="12">
        <v>0</v>
      </c>
      <c r="BC1234" s="12">
        <v>0</v>
      </c>
      <c r="BD1234" s="12">
        <v>0</v>
      </c>
      <c r="BE1234" s="12">
        <v>0</v>
      </c>
      <c r="BF1234" s="12">
        <v>0</v>
      </c>
      <c r="BG1234" s="12">
        <v>0</v>
      </c>
      <c r="BH1234" s="12">
        <v>0</v>
      </c>
      <c r="BI1234" s="12">
        <v>0</v>
      </c>
      <c r="BJ1234" s="12">
        <v>0</v>
      </c>
      <c r="BK1234" s="12">
        <v>0</v>
      </c>
      <c r="BL1234" s="12">
        <v>0</v>
      </c>
      <c r="BM1234" s="12">
        <v>0</v>
      </c>
      <c r="BN1234" s="6">
        <v>0</v>
      </c>
      <c r="BO1234" s="6" t="s">
        <v>2197</v>
      </c>
    </row>
    <row r="1235" spans="1:67" ht="14.4" x14ac:dyDescent="0.3">
      <c r="A1235" s="131" t="s">
        <v>314</v>
      </c>
      <c r="B1235" s="131" t="s">
        <v>1305</v>
      </c>
      <c r="C1235" s="50">
        <v>1</v>
      </c>
      <c r="D1235" s="50">
        <v>1</v>
      </c>
      <c r="E1235" s="94">
        <v>0</v>
      </c>
      <c r="F1235" s="94">
        <v>0</v>
      </c>
      <c r="G1235" s="94">
        <v>0</v>
      </c>
      <c r="H1235" s="94">
        <v>1</v>
      </c>
      <c r="I1235" s="94">
        <v>0</v>
      </c>
      <c r="J1235" s="94">
        <v>0</v>
      </c>
      <c r="K1235" s="132">
        <f t="shared" si="242"/>
        <v>1</v>
      </c>
      <c r="M1235" s="8"/>
      <c r="N1235" s="128"/>
      <c r="O1235" s="128"/>
      <c r="P1235" s="129"/>
      <c r="Q1235" s="130"/>
      <c r="S1235" s="40" t="s">
        <v>1592</v>
      </c>
      <c r="T1235" s="41">
        <v>27</v>
      </c>
      <c r="U1235" s="41">
        <v>118</v>
      </c>
      <c r="V1235" s="41">
        <v>65</v>
      </c>
      <c r="W1235" s="41">
        <v>249</v>
      </c>
      <c r="X1235" s="41">
        <v>17</v>
      </c>
      <c r="Y1235" s="10">
        <f t="shared" si="243"/>
        <v>476</v>
      </c>
      <c r="AL1235" s="6" t="s">
        <v>2198</v>
      </c>
      <c r="AM1235" s="12">
        <v>0</v>
      </c>
      <c r="AN1235" s="12">
        <v>0</v>
      </c>
      <c r="AO1235" s="12">
        <v>0</v>
      </c>
      <c r="AP1235" s="12">
        <v>0</v>
      </c>
      <c r="AQ1235" s="12">
        <v>0</v>
      </c>
      <c r="AR1235" s="12">
        <v>0</v>
      </c>
      <c r="AS1235" s="12">
        <v>0</v>
      </c>
      <c r="AT1235" s="55">
        <v>0</v>
      </c>
      <c r="AU1235" s="55">
        <v>0</v>
      </c>
      <c r="AV1235" s="12">
        <v>0</v>
      </c>
      <c r="AW1235" s="12">
        <v>0</v>
      </c>
      <c r="AX1235" s="12">
        <v>1</v>
      </c>
      <c r="AY1235" s="12">
        <v>0</v>
      </c>
      <c r="AZ1235" s="12">
        <v>0</v>
      </c>
      <c r="BA1235" s="12">
        <v>0</v>
      </c>
      <c r="BB1235" s="12">
        <v>0</v>
      </c>
      <c r="BC1235" s="12">
        <v>0</v>
      </c>
      <c r="BD1235" s="12">
        <v>0</v>
      </c>
      <c r="BE1235" s="12">
        <v>0</v>
      </c>
      <c r="BF1235" s="12">
        <v>0</v>
      </c>
      <c r="BG1235" s="12">
        <v>0</v>
      </c>
      <c r="BH1235" s="12">
        <v>0</v>
      </c>
      <c r="BI1235" s="12">
        <v>0</v>
      </c>
      <c r="BJ1235" s="12">
        <v>0</v>
      </c>
      <c r="BK1235" s="12">
        <v>0</v>
      </c>
      <c r="BL1235" s="12">
        <v>0</v>
      </c>
      <c r="BM1235" s="12">
        <v>0</v>
      </c>
      <c r="BN1235" s="6">
        <v>0</v>
      </c>
      <c r="BO1235" s="6" t="s">
        <v>2198</v>
      </c>
    </row>
    <row r="1236" spans="1:67" ht="14.4" x14ac:dyDescent="0.3">
      <c r="A1236" s="131" t="s">
        <v>314</v>
      </c>
      <c r="B1236" s="131" t="s">
        <v>458</v>
      </c>
      <c r="C1236" s="50">
        <v>20</v>
      </c>
      <c r="D1236" s="50">
        <v>20</v>
      </c>
      <c r="E1236" s="94">
        <v>0</v>
      </c>
      <c r="F1236" s="94">
        <v>3</v>
      </c>
      <c r="G1236" s="94">
        <v>0</v>
      </c>
      <c r="H1236" s="94">
        <v>10</v>
      </c>
      <c r="I1236" s="94">
        <v>7</v>
      </c>
      <c r="J1236" s="94">
        <v>0</v>
      </c>
      <c r="K1236" s="132">
        <f t="shared" si="242"/>
        <v>20</v>
      </c>
      <c r="M1236" s="114">
        <v>34</v>
      </c>
      <c r="N1236" s="128"/>
      <c r="O1236" s="128"/>
      <c r="P1236" s="129"/>
      <c r="Q1236" s="130"/>
      <c r="T1236" s="6">
        <f>SUM(T1230:T1235)</f>
        <v>35</v>
      </c>
      <c r="U1236" s="6">
        <f>SUM(U1230:U1235)</f>
        <v>178</v>
      </c>
      <c r="V1236" s="6">
        <f>SUM(V1230:V1235)</f>
        <v>67</v>
      </c>
      <c r="W1236" s="6">
        <f>SUM(W1230:W1235)</f>
        <v>468</v>
      </c>
      <c r="X1236" s="6">
        <f>SUM(X1230:X1235)</f>
        <v>709</v>
      </c>
      <c r="Y1236" s="10">
        <f t="shared" si="243"/>
        <v>1457</v>
      </c>
      <c r="AL1236" s="6" t="s">
        <v>2199</v>
      </c>
      <c r="AM1236" s="12">
        <v>0</v>
      </c>
      <c r="AN1236" s="12">
        <v>0</v>
      </c>
      <c r="AO1236" s="12">
        <v>0</v>
      </c>
      <c r="AP1236" s="12">
        <v>0</v>
      </c>
      <c r="AQ1236" s="12">
        <v>0</v>
      </c>
      <c r="AR1236" s="12">
        <v>0</v>
      </c>
      <c r="AS1236" s="12">
        <v>0</v>
      </c>
      <c r="AT1236" s="55">
        <v>0</v>
      </c>
      <c r="AU1236" s="55">
        <v>0</v>
      </c>
      <c r="AV1236" s="12">
        <v>0</v>
      </c>
      <c r="AW1236" s="12">
        <v>0</v>
      </c>
      <c r="AX1236" s="12">
        <v>1</v>
      </c>
      <c r="AY1236" s="12">
        <v>0</v>
      </c>
      <c r="AZ1236" s="12">
        <v>0</v>
      </c>
      <c r="BA1236" s="12">
        <v>0</v>
      </c>
      <c r="BB1236" s="12">
        <v>0</v>
      </c>
      <c r="BC1236" s="12">
        <v>0</v>
      </c>
      <c r="BD1236" s="12">
        <v>0</v>
      </c>
      <c r="BE1236" s="12">
        <v>0</v>
      </c>
      <c r="BF1236" s="12">
        <v>0</v>
      </c>
      <c r="BG1236" s="12">
        <v>0</v>
      </c>
      <c r="BH1236" s="12">
        <v>0</v>
      </c>
      <c r="BI1236" s="12">
        <v>0</v>
      </c>
      <c r="BJ1236" s="12">
        <v>0</v>
      </c>
      <c r="BK1236" s="12">
        <v>0</v>
      </c>
      <c r="BL1236" s="12">
        <v>0</v>
      </c>
      <c r="BM1236" s="12">
        <v>0</v>
      </c>
      <c r="BN1236" s="6">
        <v>0</v>
      </c>
      <c r="BO1236" s="6" t="s">
        <v>2199</v>
      </c>
    </row>
    <row r="1237" spans="1:67" ht="14.4" x14ac:dyDescent="0.3">
      <c r="A1237" s="133" t="s">
        <v>1269</v>
      </c>
      <c r="B1237" s="133" t="s">
        <v>654</v>
      </c>
      <c r="C1237" s="103">
        <v>17</v>
      </c>
      <c r="D1237" s="49">
        <v>16</v>
      </c>
      <c r="E1237" s="134">
        <v>0</v>
      </c>
      <c r="F1237" s="103">
        <v>6</v>
      </c>
      <c r="G1237" s="103">
        <v>0</v>
      </c>
      <c r="H1237" s="103">
        <v>10</v>
      </c>
      <c r="I1237" s="103">
        <v>0</v>
      </c>
      <c r="J1237" s="103">
        <v>0</v>
      </c>
      <c r="K1237" s="135">
        <f t="shared" si="242"/>
        <v>16</v>
      </c>
      <c r="M1237" s="8"/>
      <c r="N1237" s="128"/>
      <c r="O1237" s="128"/>
      <c r="P1237" s="129"/>
      <c r="Q1237" s="130"/>
      <c r="AL1237" s="6" t="s">
        <v>2205</v>
      </c>
      <c r="AM1237" s="12">
        <v>364</v>
      </c>
      <c r="AN1237" s="12">
        <v>349</v>
      </c>
      <c r="AO1237" s="12">
        <v>510</v>
      </c>
      <c r="AP1237" s="12">
        <v>535</v>
      </c>
      <c r="AQ1237" s="12">
        <v>579</v>
      </c>
      <c r="AR1237" s="12">
        <v>91</v>
      </c>
      <c r="AS1237" s="12">
        <v>181</v>
      </c>
      <c r="AT1237" s="55">
        <v>166</v>
      </c>
      <c r="AU1237" s="55">
        <v>123</v>
      </c>
      <c r="AV1237" s="12">
        <v>6</v>
      </c>
      <c r="AW1237" s="12">
        <v>0</v>
      </c>
      <c r="AX1237" s="12">
        <v>1</v>
      </c>
      <c r="AY1237" s="12">
        <v>0</v>
      </c>
      <c r="AZ1237" s="12">
        <v>0</v>
      </c>
      <c r="BA1237" s="12">
        <v>0</v>
      </c>
      <c r="BB1237" s="12">
        <v>0</v>
      </c>
      <c r="BC1237" s="12">
        <v>0</v>
      </c>
      <c r="BD1237" s="12">
        <v>0</v>
      </c>
      <c r="BE1237" s="12">
        <v>0</v>
      </c>
      <c r="BF1237" s="12">
        <v>0</v>
      </c>
      <c r="BG1237" s="12">
        <v>0</v>
      </c>
      <c r="BH1237" s="12">
        <v>0</v>
      </c>
      <c r="BI1237" s="12">
        <v>0</v>
      </c>
      <c r="BJ1237" s="12">
        <v>0</v>
      </c>
      <c r="BK1237" s="12">
        <v>0</v>
      </c>
      <c r="BL1237" s="12">
        <v>1</v>
      </c>
      <c r="BM1237" s="12">
        <v>0</v>
      </c>
      <c r="BN1237" s="6">
        <v>0</v>
      </c>
      <c r="BO1237" s="6" t="s">
        <v>2205</v>
      </c>
    </row>
    <row r="1238" spans="1:67" ht="14.4" x14ac:dyDescent="0.3">
      <c r="A1238" s="133" t="s">
        <v>1269</v>
      </c>
      <c r="B1238" s="133" t="s">
        <v>479</v>
      </c>
      <c r="C1238" s="103">
        <v>19</v>
      </c>
      <c r="D1238" s="49">
        <v>19</v>
      </c>
      <c r="E1238" s="134">
        <v>0</v>
      </c>
      <c r="F1238" s="103">
        <v>0</v>
      </c>
      <c r="G1238" s="103">
        <v>0</v>
      </c>
      <c r="H1238" s="103">
        <v>18</v>
      </c>
      <c r="I1238" s="103">
        <v>1</v>
      </c>
      <c r="J1238" s="103">
        <v>0</v>
      </c>
      <c r="K1238" s="135">
        <f t="shared" si="242"/>
        <v>19</v>
      </c>
      <c r="M1238" s="8"/>
      <c r="N1238" s="128"/>
      <c r="O1238" s="128"/>
      <c r="P1238" s="129"/>
      <c r="Q1238" s="130"/>
      <c r="AL1238" s="6" t="s">
        <v>2209</v>
      </c>
      <c r="AM1238" s="12">
        <v>0</v>
      </c>
      <c r="AN1238" s="12">
        <v>0</v>
      </c>
      <c r="AO1238" s="12">
        <v>0</v>
      </c>
      <c r="AP1238" s="12">
        <v>0</v>
      </c>
      <c r="AQ1238" s="12">
        <v>0</v>
      </c>
      <c r="AR1238" s="12">
        <v>415</v>
      </c>
      <c r="AS1238" s="12">
        <v>435</v>
      </c>
      <c r="AT1238" s="55">
        <v>345</v>
      </c>
      <c r="AU1238" s="55">
        <v>433</v>
      </c>
      <c r="AV1238" s="12">
        <v>457</v>
      </c>
      <c r="AW1238" s="12">
        <v>568</v>
      </c>
      <c r="AX1238" s="12">
        <v>453</v>
      </c>
      <c r="AY1238" s="12">
        <v>391</v>
      </c>
      <c r="AZ1238" s="12">
        <v>236</v>
      </c>
      <c r="BA1238" s="12">
        <v>35</v>
      </c>
      <c r="BB1238" s="12">
        <v>44</v>
      </c>
      <c r="BC1238" s="12">
        <v>12</v>
      </c>
      <c r="BD1238" s="121">
        <v>15</v>
      </c>
      <c r="BE1238" s="121">
        <v>11</v>
      </c>
      <c r="BF1238" s="121">
        <v>1</v>
      </c>
      <c r="BG1238" s="12">
        <v>0</v>
      </c>
      <c r="BH1238" s="87">
        <v>0</v>
      </c>
      <c r="BI1238" s="12">
        <v>0</v>
      </c>
      <c r="BJ1238" s="12">
        <v>0</v>
      </c>
      <c r="BK1238" s="12">
        <v>0</v>
      </c>
      <c r="BL1238" s="12">
        <v>1</v>
      </c>
      <c r="BM1238" s="12">
        <v>0</v>
      </c>
      <c r="BN1238" s="6">
        <v>0</v>
      </c>
      <c r="BO1238" s="6" t="s">
        <v>2209</v>
      </c>
    </row>
    <row r="1239" spans="1:67" ht="14.4" x14ac:dyDescent="0.3">
      <c r="A1239" s="133" t="s">
        <v>1269</v>
      </c>
      <c r="B1239" s="133" t="s">
        <v>458</v>
      </c>
      <c r="C1239" s="103">
        <v>83</v>
      </c>
      <c r="D1239" s="49">
        <v>83</v>
      </c>
      <c r="E1239" s="134">
        <v>0</v>
      </c>
      <c r="F1239" s="103">
        <v>4</v>
      </c>
      <c r="G1239" s="103">
        <v>0</v>
      </c>
      <c r="H1239" s="103">
        <v>37</v>
      </c>
      <c r="I1239" s="103">
        <v>42</v>
      </c>
      <c r="J1239" s="103">
        <v>0</v>
      </c>
      <c r="K1239" s="135">
        <f t="shared" si="242"/>
        <v>83</v>
      </c>
      <c r="M1239" s="8">
        <v>118</v>
      </c>
      <c r="N1239" s="129"/>
      <c r="O1239" s="129"/>
      <c r="P1239" s="129"/>
      <c r="Q1239" s="130"/>
      <c r="S1239" s="10" t="s">
        <v>2158</v>
      </c>
      <c r="T1239" s="10" t="s">
        <v>70</v>
      </c>
      <c r="U1239" s="10" t="s">
        <v>85</v>
      </c>
      <c r="V1239" s="10" t="s">
        <v>73</v>
      </c>
      <c r="W1239" s="10" t="s">
        <v>79</v>
      </c>
      <c r="X1239" s="10" t="s">
        <v>82</v>
      </c>
      <c r="Y1239" s="10" t="s">
        <v>63</v>
      </c>
      <c r="AL1239" s="6" t="s">
        <v>2245</v>
      </c>
      <c r="AM1239" s="12">
        <v>3</v>
      </c>
      <c r="AN1239" s="12">
        <v>0</v>
      </c>
      <c r="AO1239" s="12">
        <v>1</v>
      </c>
      <c r="AP1239" s="12">
        <v>1</v>
      </c>
      <c r="AQ1239" s="12">
        <v>1</v>
      </c>
      <c r="AR1239" s="12">
        <v>0</v>
      </c>
      <c r="AS1239" s="12">
        <v>0</v>
      </c>
      <c r="AT1239" s="55">
        <v>0</v>
      </c>
      <c r="AU1239" s="55">
        <v>0</v>
      </c>
      <c r="AV1239" s="12">
        <v>1</v>
      </c>
      <c r="AW1239" s="12">
        <v>2</v>
      </c>
      <c r="AX1239" s="12">
        <v>1</v>
      </c>
      <c r="AY1239" s="12">
        <v>1</v>
      </c>
      <c r="AZ1239" s="12">
        <v>0</v>
      </c>
      <c r="BA1239" s="12">
        <v>0</v>
      </c>
      <c r="BB1239" s="12">
        <v>1</v>
      </c>
      <c r="BC1239" s="12">
        <v>0</v>
      </c>
      <c r="BD1239" s="12">
        <v>0</v>
      </c>
      <c r="BE1239" s="12">
        <v>0</v>
      </c>
      <c r="BF1239" s="12">
        <v>1</v>
      </c>
      <c r="BG1239" s="12">
        <v>1</v>
      </c>
      <c r="BH1239" s="12">
        <v>0</v>
      </c>
      <c r="BI1239" s="12">
        <v>0</v>
      </c>
      <c r="BJ1239" s="12">
        <v>0</v>
      </c>
      <c r="BK1239" s="12">
        <v>0</v>
      </c>
      <c r="BL1239" s="12">
        <v>0</v>
      </c>
      <c r="BM1239" s="12">
        <v>0</v>
      </c>
      <c r="BN1239" s="6">
        <v>0</v>
      </c>
      <c r="BO1239" s="6" t="s">
        <v>2245</v>
      </c>
    </row>
    <row r="1240" spans="1:67" ht="14.4" x14ac:dyDescent="0.3">
      <c r="A1240" s="131" t="s">
        <v>1270</v>
      </c>
      <c r="B1240" s="131" t="s">
        <v>654</v>
      </c>
      <c r="C1240" s="94">
        <v>56</v>
      </c>
      <c r="D1240" s="50">
        <v>55</v>
      </c>
      <c r="E1240" s="94">
        <v>0</v>
      </c>
      <c r="F1240" s="94">
        <v>10</v>
      </c>
      <c r="G1240" s="94">
        <v>0</v>
      </c>
      <c r="H1240" s="94">
        <v>45</v>
      </c>
      <c r="I1240" s="94">
        <v>0</v>
      </c>
      <c r="J1240" s="94">
        <v>0</v>
      </c>
      <c r="K1240" s="132">
        <f t="shared" si="242"/>
        <v>55</v>
      </c>
      <c r="M1240" s="8"/>
      <c r="N1240" s="129"/>
      <c r="O1240" s="129"/>
      <c r="P1240" s="129"/>
      <c r="Q1240" s="130"/>
      <c r="S1240" s="10" t="s">
        <v>1587</v>
      </c>
      <c r="T1240" s="116">
        <v>0</v>
      </c>
      <c r="U1240" s="116">
        <v>0</v>
      </c>
      <c r="V1240" s="116">
        <v>0</v>
      </c>
      <c r="W1240" s="116">
        <v>0</v>
      </c>
      <c r="X1240" s="116">
        <v>0</v>
      </c>
      <c r="Y1240" s="10">
        <f t="shared" ref="Y1240:Y1246" si="244">SUM(T1240:X1240)</f>
        <v>0</v>
      </c>
      <c r="AL1240" s="6" t="s">
        <v>2246</v>
      </c>
      <c r="AM1240" s="12">
        <v>3</v>
      </c>
      <c r="AN1240" s="12">
        <v>3</v>
      </c>
      <c r="AO1240" s="12">
        <v>1</v>
      </c>
      <c r="AP1240" s="12">
        <v>1</v>
      </c>
      <c r="AQ1240" s="12">
        <v>1</v>
      </c>
      <c r="AR1240" s="12">
        <v>0</v>
      </c>
      <c r="AS1240" s="12">
        <v>0</v>
      </c>
      <c r="AT1240" s="55">
        <v>0</v>
      </c>
      <c r="AU1240" s="55">
        <v>1</v>
      </c>
      <c r="AV1240" s="12">
        <v>1</v>
      </c>
      <c r="AW1240" s="12">
        <v>0</v>
      </c>
      <c r="AX1240" s="12">
        <v>0</v>
      </c>
      <c r="AY1240" s="12">
        <v>1</v>
      </c>
      <c r="AZ1240" s="12">
        <v>0</v>
      </c>
      <c r="BA1240" s="12">
        <v>0</v>
      </c>
      <c r="BB1240" s="12">
        <v>1</v>
      </c>
      <c r="BC1240" s="12">
        <v>0</v>
      </c>
      <c r="BD1240" s="12">
        <v>0</v>
      </c>
      <c r="BE1240" s="12">
        <v>0</v>
      </c>
      <c r="BF1240" s="12">
        <v>0</v>
      </c>
      <c r="BG1240" s="12">
        <v>1</v>
      </c>
      <c r="BH1240" s="12">
        <v>0</v>
      </c>
      <c r="BI1240" s="12">
        <v>0</v>
      </c>
      <c r="BJ1240" s="12">
        <v>0</v>
      </c>
      <c r="BK1240" s="12">
        <v>0</v>
      </c>
      <c r="BL1240" s="12">
        <v>0</v>
      </c>
      <c r="BM1240" s="12">
        <v>0</v>
      </c>
      <c r="BN1240" s="6">
        <v>0</v>
      </c>
      <c r="BO1240" s="6" t="s">
        <v>2246</v>
      </c>
    </row>
    <row r="1241" spans="1:67" ht="14.4" x14ac:dyDescent="0.3">
      <c r="A1241" s="131" t="s">
        <v>1270</v>
      </c>
      <c r="B1241" s="131" t="s">
        <v>479</v>
      </c>
      <c r="C1241" s="50">
        <v>64</v>
      </c>
      <c r="D1241" s="50">
        <v>64</v>
      </c>
      <c r="E1241" s="94">
        <v>0</v>
      </c>
      <c r="F1241" s="50">
        <v>0</v>
      </c>
      <c r="G1241" s="50">
        <v>0</v>
      </c>
      <c r="H1241" s="50">
        <v>21</v>
      </c>
      <c r="I1241" s="50">
        <v>43</v>
      </c>
      <c r="J1241" s="50">
        <v>0</v>
      </c>
      <c r="K1241" s="132">
        <f t="shared" si="242"/>
        <v>64</v>
      </c>
      <c r="M1241" s="8"/>
      <c r="N1241" s="129"/>
      <c r="O1241" s="129"/>
      <c r="P1241" s="129"/>
      <c r="Q1241" s="130"/>
      <c r="S1241" s="40" t="s">
        <v>1588</v>
      </c>
      <c r="T1241" s="44">
        <v>0</v>
      </c>
      <c r="U1241" s="44">
        <v>0</v>
      </c>
      <c r="V1241" s="44">
        <v>0</v>
      </c>
      <c r="W1241" s="44">
        <v>0</v>
      </c>
      <c r="X1241" s="44">
        <v>0</v>
      </c>
      <c r="Y1241" s="10">
        <f t="shared" si="244"/>
        <v>0</v>
      </c>
      <c r="AL1241" s="6" t="s">
        <v>2247</v>
      </c>
      <c r="AM1241" s="12">
        <v>10</v>
      </c>
      <c r="AN1241" s="12">
        <v>3</v>
      </c>
      <c r="AO1241" s="12">
        <v>5</v>
      </c>
      <c r="AP1241" s="12">
        <v>3</v>
      </c>
      <c r="AQ1241" s="12">
        <v>2</v>
      </c>
      <c r="AR1241" s="12">
        <v>0</v>
      </c>
      <c r="AS1241" s="12">
        <v>0</v>
      </c>
      <c r="AT1241" s="55">
        <v>0</v>
      </c>
      <c r="AU1241" s="55">
        <v>1</v>
      </c>
      <c r="AV1241" s="12">
        <v>1</v>
      </c>
      <c r="AW1241" s="12">
        <v>0</v>
      </c>
      <c r="AX1241" s="12">
        <v>0</v>
      </c>
      <c r="AY1241" s="12">
        <v>1</v>
      </c>
      <c r="AZ1241" s="12">
        <v>0</v>
      </c>
      <c r="BA1241" s="12">
        <v>0</v>
      </c>
      <c r="BB1241" s="12">
        <v>1</v>
      </c>
      <c r="BC1241" s="12">
        <v>0</v>
      </c>
      <c r="BD1241" s="12">
        <v>0</v>
      </c>
      <c r="BE1241" s="12">
        <v>0</v>
      </c>
      <c r="BF1241" s="12">
        <v>0</v>
      </c>
      <c r="BG1241" s="12">
        <v>1</v>
      </c>
      <c r="BH1241" s="12">
        <v>0</v>
      </c>
      <c r="BI1241" s="12">
        <v>0</v>
      </c>
      <c r="BJ1241" s="12">
        <v>0</v>
      </c>
      <c r="BK1241" s="12">
        <v>0</v>
      </c>
      <c r="BL1241" s="12">
        <v>0</v>
      </c>
      <c r="BM1241" s="12">
        <v>0</v>
      </c>
      <c r="BN1241" s="6">
        <v>0</v>
      </c>
      <c r="BO1241" s="6" t="s">
        <v>2247</v>
      </c>
    </row>
    <row r="1242" spans="1:67" ht="14.4" x14ac:dyDescent="0.3">
      <c r="A1242" s="131" t="s">
        <v>1270</v>
      </c>
      <c r="B1242" s="131" t="s">
        <v>650</v>
      </c>
      <c r="C1242" s="50">
        <v>5</v>
      </c>
      <c r="D1242" s="50">
        <v>3</v>
      </c>
      <c r="E1242" s="94">
        <v>0</v>
      </c>
      <c r="F1242" s="50">
        <v>3</v>
      </c>
      <c r="G1242" s="50">
        <v>0</v>
      </c>
      <c r="H1242" s="50">
        <v>1</v>
      </c>
      <c r="I1242" s="50">
        <v>0</v>
      </c>
      <c r="J1242" s="50">
        <v>0</v>
      </c>
      <c r="K1242" s="132">
        <f t="shared" si="242"/>
        <v>4</v>
      </c>
      <c r="M1242" s="8"/>
      <c r="N1242" s="129"/>
      <c r="O1242" s="129"/>
      <c r="P1242" s="129"/>
      <c r="Q1242" s="130"/>
      <c r="S1242" s="10" t="s">
        <v>1589</v>
      </c>
      <c r="T1242" s="15">
        <v>0</v>
      </c>
      <c r="U1242" s="15">
        <v>0</v>
      </c>
      <c r="V1242" s="15">
        <v>0</v>
      </c>
      <c r="W1242" s="15">
        <v>2</v>
      </c>
      <c r="X1242" s="15">
        <v>0</v>
      </c>
      <c r="Y1242" s="10">
        <f t="shared" si="244"/>
        <v>2</v>
      </c>
      <c r="AL1242" s="6" t="s">
        <v>2248</v>
      </c>
      <c r="AM1242" s="12">
        <v>51</v>
      </c>
      <c r="AN1242" s="12">
        <v>46</v>
      </c>
      <c r="AO1242" s="12">
        <v>37</v>
      </c>
      <c r="AP1242" s="12">
        <v>28</v>
      </c>
      <c r="AQ1242" s="12">
        <v>23</v>
      </c>
      <c r="AR1242" s="12">
        <v>12</v>
      </c>
      <c r="AS1242" s="12">
        <v>18</v>
      </c>
      <c r="AT1242" s="55">
        <v>8</v>
      </c>
      <c r="AU1242" s="55">
        <v>10</v>
      </c>
      <c r="AV1242" s="12">
        <v>4</v>
      </c>
      <c r="AW1242" s="12">
        <v>1</v>
      </c>
      <c r="AX1242" s="12">
        <v>5</v>
      </c>
      <c r="AY1242" s="12">
        <v>3</v>
      </c>
      <c r="AZ1242" s="12">
        <v>0</v>
      </c>
      <c r="BA1242" s="12">
        <v>0</v>
      </c>
      <c r="BB1242" s="12">
        <v>2</v>
      </c>
      <c r="BC1242" s="12">
        <v>0</v>
      </c>
      <c r="BD1242" s="12">
        <v>0</v>
      </c>
      <c r="BE1242" s="12">
        <v>0</v>
      </c>
      <c r="BF1242" s="12">
        <v>4</v>
      </c>
      <c r="BG1242" s="12">
        <v>1</v>
      </c>
      <c r="BH1242" s="12">
        <v>1</v>
      </c>
      <c r="BI1242" s="12">
        <v>0</v>
      </c>
      <c r="BJ1242" s="12">
        <v>0</v>
      </c>
      <c r="BK1242" s="12">
        <v>0</v>
      </c>
      <c r="BL1242" s="12">
        <v>0</v>
      </c>
      <c r="BM1242" s="12">
        <v>0</v>
      </c>
      <c r="BN1242" s="6">
        <v>0</v>
      </c>
      <c r="BO1242" s="6" t="s">
        <v>2248</v>
      </c>
    </row>
    <row r="1243" spans="1:67" ht="14.4" x14ac:dyDescent="0.3">
      <c r="A1243" s="131" t="s">
        <v>1270</v>
      </c>
      <c r="B1243" s="131" t="s">
        <v>1305</v>
      </c>
      <c r="C1243" s="50">
        <v>1</v>
      </c>
      <c r="D1243" s="50">
        <v>1</v>
      </c>
      <c r="E1243" s="94">
        <v>0</v>
      </c>
      <c r="F1243" s="50">
        <v>0</v>
      </c>
      <c r="G1243" s="50">
        <v>0</v>
      </c>
      <c r="H1243" s="50">
        <v>0</v>
      </c>
      <c r="I1243" s="50">
        <v>0</v>
      </c>
      <c r="J1243" s="50">
        <v>0</v>
      </c>
      <c r="K1243" s="132">
        <f t="shared" si="242"/>
        <v>0</v>
      </c>
      <c r="M1243" s="8"/>
      <c r="N1243" s="129"/>
      <c r="O1243" s="129"/>
      <c r="P1243" s="129"/>
      <c r="Q1243" s="130"/>
      <c r="S1243" s="40" t="s">
        <v>1590</v>
      </c>
      <c r="T1243" s="44">
        <v>0</v>
      </c>
      <c r="U1243" s="44">
        <v>6</v>
      </c>
      <c r="V1243" s="44">
        <v>0</v>
      </c>
      <c r="W1243" s="44">
        <v>10</v>
      </c>
      <c r="X1243" s="44">
        <v>0</v>
      </c>
      <c r="Y1243" s="10">
        <f t="shared" si="244"/>
        <v>16</v>
      </c>
      <c r="AL1243" s="6" t="s">
        <v>2326</v>
      </c>
      <c r="AM1243" s="12">
        <v>713</v>
      </c>
      <c r="AN1243" s="12">
        <v>352</v>
      </c>
      <c r="AO1243" s="12">
        <v>266</v>
      </c>
      <c r="AP1243" s="12">
        <v>249</v>
      </c>
      <c r="AQ1243" s="12">
        <v>156</v>
      </c>
      <c r="AR1243" s="12">
        <v>84</v>
      </c>
      <c r="AS1243" s="12">
        <v>62</v>
      </c>
      <c r="AT1243" s="55">
        <v>82</v>
      </c>
      <c r="AU1243" s="55">
        <v>42</v>
      </c>
      <c r="AV1243" s="12">
        <v>52</v>
      </c>
      <c r="AW1243" s="12">
        <v>37</v>
      </c>
      <c r="AX1243" s="12">
        <v>17</v>
      </c>
      <c r="AY1243" s="12">
        <v>19</v>
      </c>
      <c r="AZ1243" s="12">
        <v>37</v>
      </c>
      <c r="BA1243" s="12">
        <v>13</v>
      </c>
      <c r="BB1243" s="12">
        <v>19</v>
      </c>
      <c r="BC1243" s="12">
        <v>16</v>
      </c>
      <c r="BD1243" s="121">
        <v>11</v>
      </c>
      <c r="BE1243" s="12">
        <v>3</v>
      </c>
      <c r="BF1243" s="12">
        <v>6</v>
      </c>
      <c r="BG1243" s="12">
        <v>2</v>
      </c>
      <c r="BH1243" s="12">
        <v>3</v>
      </c>
      <c r="BI1243" s="12">
        <v>5</v>
      </c>
      <c r="BJ1243" s="12">
        <v>3</v>
      </c>
      <c r="BK1243" s="12">
        <v>0</v>
      </c>
      <c r="BL1243" s="12">
        <v>0</v>
      </c>
      <c r="BM1243" s="12">
        <v>0</v>
      </c>
      <c r="BN1243" s="6">
        <v>1</v>
      </c>
      <c r="BO1243" s="6" t="s">
        <v>2326</v>
      </c>
    </row>
    <row r="1244" spans="1:67" ht="14.4" x14ac:dyDescent="0.3">
      <c r="A1244" s="131" t="s">
        <v>1270</v>
      </c>
      <c r="B1244" s="131" t="s">
        <v>458</v>
      </c>
      <c r="C1244" s="50">
        <v>703</v>
      </c>
      <c r="D1244" s="50">
        <v>700</v>
      </c>
      <c r="E1244" s="50">
        <v>8</v>
      </c>
      <c r="F1244" s="50">
        <v>31</v>
      </c>
      <c r="G1244" s="50">
        <v>2</v>
      </c>
      <c r="H1244" s="50">
        <v>60</v>
      </c>
      <c r="I1244" s="50">
        <v>599</v>
      </c>
      <c r="J1244" s="50">
        <v>0</v>
      </c>
      <c r="K1244" s="132">
        <f t="shared" si="242"/>
        <v>700</v>
      </c>
      <c r="M1244" s="8">
        <f>SUM(K1240:K1244)</f>
        <v>823</v>
      </c>
      <c r="N1244" s="129"/>
      <c r="O1244" s="129"/>
      <c r="P1244" s="129"/>
      <c r="Q1244" s="130"/>
      <c r="S1244" s="10" t="s">
        <v>1591</v>
      </c>
      <c r="T1244" s="116">
        <v>0</v>
      </c>
      <c r="U1244" s="116">
        <v>10</v>
      </c>
      <c r="V1244" s="116">
        <v>0</v>
      </c>
      <c r="W1244" s="116">
        <v>45</v>
      </c>
      <c r="X1244" s="116">
        <v>0</v>
      </c>
      <c r="Y1244" s="10">
        <f t="shared" si="244"/>
        <v>55</v>
      </c>
      <c r="AL1244" s="6" t="s">
        <v>2327</v>
      </c>
      <c r="AM1244" s="12">
        <v>1</v>
      </c>
      <c r="AN1244" s="12">
        <v>28</v>
      </c>
      <c r="AO1244" s="12">
        <v>72</v>
      </c>
      <c r="AP1244" s="12">
        <v>273</v>
      </c>
      <c r="AQ1244" s="12">
        <v>355</v>
      </c>
      <c r="AR1244" s="12">
        <v>161</v>
      </c>
      <c r="AS1244" s="12">
        <v>145</v>
      </c>
      <c r="AT1244" s="55">
        <v>92</v>
      </c>
      <c r="AU1244" s="55">
        <v>72</v>
      </c>
      <c r="AV1244" s="12">
        <v>60</v>
      </c>
      <c r="AW1244" s="12">
        <v>43</v>
      </c>
      <c r="AX1244" s="12">
        <v>40</v>
      </c>
      <c r="AY1244" s="12">
        <v>31</v>
      </c>
      <c r="AZ1244" s="12">
        <v>39</v>
      </c>
      <c r="BA1244" s="12">
        <v>28</v>
      </c>
      <c r="BB1244" s="12">
        <v>32</v>
      </c>
      <c r="BC1244" s="12">
        <v>17</v>
      </c>
      <c r="BD1244" s="121">
        <v>29</v>
      </c>
      <c r="BE1244" s="12">
        <v>10</v>
      </c>
      <c r="BF1244" s="12">
        <v>15</v>
      </c>
      <c r="BG1244" s="12">
        <v>6</v>
      </c>
      <c r="BH1244" s="12">
        <v>14</v>
      </c>
      <c r="BI1244" s="12">
        <v>7</v>
      </c>
      <c r="BJ1244" s="12">
        <v>4</v>
      </c>
      <c r="BK1244" s="12">
        <v>1</v>
      </c>
      <c r="BL1244" s="12">
        <v>0</v>
      </c>
      <c r="BM1244" s="12">
        <v>0</v>
      </c>
      <c r="BN1244" s="6">
        <v>5</v>
      </c>
      <c r="BO1244" s="6" t="s">
        <v>2327</v>
      </c>
    </row>
    <row r="1245" spans="1:67" ht="14.4" x14ac:dyDescent="0.3">
      <c r="A1245" s="136" t="s">
        <v>1271</v>
      </c>
      <c r="B1245" s="136" t="s">
        <v>654</v>
      </c>
      <c r="C1245" s="49">
        <v>95</v>
      </c>
      <c r="D1245" s="49">
        <v>95</v>
      </c>
      <c r="E1245" s="49">
        <v>0</v>
      </c>
      <c r="F1245" s="49">
        <v>7</v>
      </c>
      <c r="G1245" s="49">
        <v>1</v>
      </c>
      <c r="H1245" s="49">
        <v>87</v>
      </c>
      <c r="I1245" s="49">
        <v>0</v>
      </c>
      <c r="J1245" s="49">
        <v>0</v>
      </c>
      <c r="K1245" s="135">
        <f t="shared" si="242"/>
        <v>95</v>
      </c>
      <c r="M1245" s="8"/>
      <c r="N1245" s="129"/>
      <c r="O1245" s="129"/>
      <c r="P1245" s="129"/>
      <c r="Q1245" s="130"/>
      <c r="S1245" s="40" t="s">
        <v>1592</v>
      </c>
      <c r="T1245" s="117">
        <v>0</v>
      </c>
      <c r="U1245" s="117">
        <v>7</v>
      </c>
      <c r="V1245" s="117">
        <v>1</v>
      </c>
      <c r="W1245" s="117">
        <v>87</v>
      </c>
      <c r="X1245" s="117">
        <v>0</v>
      </c>
      <c r="Y1245" s="10">
        <f t="shared" si="244"/>
        <v>95</v>
      </c>
    </row>
    <row r="1246" spans="1:67" ht="14.4" x14ac:dyDescent="0.3">
      <c r="A1246" s="136" t="s">
        <v>1271</v>
      </c>
      <c r="B1246" s="136" t="s">
        <v>479</v>
      </c>
      <c r="C1246" s="49">
        <v>345</v>
      </c>
      <c r="D1246" s="49">
        <v>326</v>
      </c>
      <c r="E1246" s="49">
        <v>25</v>
      </c>
      <c r="F1246" s="49">
        <v>106</v>
      </c>
      <c r="G1246" s="49">
        <v>57</v>
      </c>
      <c r="H1246" s="49">
        <v>138</v>
      </c>
      <c r="I1246" s="49">
        <v>0</v>
      </c>
      <c r="J1246" s="49">
        <v>0</v>
      </c>
      <c r="K1246" s="135">
        <f t="shared" si="242"/>
        <v>326</v>
      </c>
      <c r="N1246" s="129"/>
      <c r="O1246" s="129"/>
      <c r="P1246" s="129"/>
      <c r="Q1246" s="130"/>
      <c r="T1246" s="6">
        <f>SUM(T1240:T1245)</f>
        <v>0</v>
      </c>
      <c r="U1246" s="6">
        <f>SUM(U1240:U1245)</f>
        <v>23</v>
      </c>
      <c r="V1246" s="6">
        <f>SUM(V1240:V1245)</f>
        <v>1</v>
      </c>
      <c r="W1246" s="6">
        <f>SUM(W1240:W1245)</f>
        <v>144</v>
      </c>
      <c r="X1246" s="6">
        <f>SUM(X1240:X1245)</f>
        <v>0</v>
      </c>
      <c r="Y1246" s="10">
        <f t="shared" si="244"/>
        <v>168</v>
      </c>
    </row>
    <row r="1247" spans="1:67" ht="14.4" x14ac:dyDescent="0.3">
      <c r="A1247" s="136" t="s">
        <v>1271</v>
      </c>
      <c r="B1247" s="136" t="s">
        <v>650</v>
      </c>
      <c r="C1247" s="49">
        <v>6</v>
      </c>
      <c r="D1247" s="49">
        <v>6</v>
      </c>
      <c r="E1247" s="49">
        <v>0</v>
      </c>
      <c r="F1247" s="49">
        <v>2</v>
      </c>
      <c r="G1247" s="49">
        <v>4</v>
      </c>
      <c r="H1247" s="49">
        <v>0</v>
      </c>
      <c r="I1247" s="49">
        <v>0</v>
      </c>
      <c r="J1247" s="49">
        <v>0</v>
      </c>
      <c r="K1247" s="135">
        <f t="shared" si="242"/>
        <v>6</v>
      </c>
      <c r="N1247" s="129"/>
      <c r="O1247" s="129"/>
      <c r="P1247" s="129"/>
      <c r="Q1247" s="130"/>
    </row>
    <row r="1248" spans="1:67" ht="22.8" x14ac:dyDescent="0.3">
      <c r="A1248" s="136" t="s">
        <v>1271</v>
      </c>
      <c r="B1248" s="136" t="s">
        <v>1305</v>
      </c>
      <c r="C1248" s="49">
        <v>1</v>
      </c>
      <c r="D1248" s="49">
        <v>1</v>
      </c>
      <c r="E1248" s="49">
        <v>0</v>
      </c>
      <c r="F1248" s="49">
        <v>0</v>
      </c>
      <c r="G1248" s="49">
        <v>0</v>
      </c>
      <c r="H1248" s="49">
        <v>1</v>
      </c>
      <c r="I1248" s="49">
        <v>0</v>
      </c>
      <c r="J1248" s="49">
        <v>0</v>
      </c>
      <c r="K1248" s="135">
        <f t="shared" si="242"/>
        <v>1</v>
      </c>
      <c r="N1248" s="129"/>
      <c r="O1248" s="129"/>
      <c r="P1248" s="129"/>
      <c r="Q1248" s="130"/>
      <c r="AL1248" s="6" t="s">
        <v>5</v>
      </c>
      <c r="AM1248" s="6" t="s">
        <v>2208</v>
      </c>
      <c r="AN1248" s="6" t="s">
        <v>2312</v>
      </c>
      <c r="AO1248" s="6" t="s">
        <v>2313</v>
      </c>
      <c r="AP1248" s="6" t="s">
        <v>2211</v>
      </c>
      <c r="AQ1248" s="6" t="s">
        <v>2206</v>
      </c>
      <c r="AR1248" s="6" t="s">
        <v>2314</v>
      </c>
      <c r="AS1248" s="6" t="s">
        <v>2315</v>
      </c>
      <c r="AT1248" s="55" t="s">
        <v>2316</v>
      </c>
      <c r="AU1248" s="55" t="s">
        <v>2214</v>
      </c>
      <c r="AV1248" s="6" t="s">
        <v>2215</v>
      </c>
      <c r="AW1248" s="6" t="s">
        <v>2210</v>
      </c>
      <c r="AX1248" s="6" t="s">
        <v>2317</v>
      </c>
      <c r="AY1248" s="6" t="s">
        <v>2318</v>
      </c>
      <c r="AZ1248" s="6" t="s">
        <v>2319</v>
      </c>
      <c r="BA1248" s="6" t="s">
        <v>2213</v>
      </c>
      <c r="BB1248" s="6" t="s">
        <v>2255</v>
      </c>
      <c r="BC1248" s="6" t="s">
        <v>2219</v>
      </c>
      <c r="BD1248" s="6" t="s">
        <v>2320</v>
      </c>
      <c r="BE1248" s="6" t="s">
        <v>2321</v>
      </c>
      <c r="BF1248" s="6" t="s">
        <v>2218</v>
      </c>
      <c r="BG1248" s="6" t="s">
        <v>2322</v>
      </c>
      <c r="BH1248" s="6" t="s">
        <v>2323</v>
      </c>
      <c r="BI1248" s="6" t="s">
        <v>2330</v>
      </c>
      <c r="BJ1248" s="6" t="s">
        <v>2257</v>
      </c>
      <c r="BK1248" s="6" t="s">
        <v>2224</v>
      </c>
      <c r="BL1248" s="6" t="s">
        <v>2324</v>
      </c>
      <c r="BM1248" s="6" t="s">
        <v>2222</v>
      </c>
      <c r="BN1248" s="6" t="s">
        <v>2227</v>
      </c>
    </row>
    <row r="1249" spans="1:67" ht="14.4" x14ac:dyDescent="0.3">
      <c r="A1249" s="136" t="s">
        <v>1271</v>
      </c>
      <c r="B1249" s="136" t="s">
        <v>458</v>
      </c>
      <c r="C1249" s="49">
        <v>47</v>
      </c>
      <c r="D1249" s="49">
        <v>47</v>
      </c>
      <c r="E1249" s="49">
        <v>2</v>
      </c>
      <c r="F1249" s="49">
        <v>2</v>
      </c>
      <c r="G1249" s="49">
        <v>3</v>
      </c>
      <c r="H1249" s="49">
        <v>23</v>
      </c>
      <c r="I1249" s="49">
        <v>17</v>
      </c>
      <c r="J1249" s="49">
        <v>0</v>
      </c>
      <c r="K1249" s="135">
        <f t="shared" si="242"/>
        <v>47</v>
      </c>
      <c r="M1249" s="6">
        <f>SUM(K1245:K1249)</f>
        <v>475</v>
      </c>
      <c r="N1249" s="129"/>
      <c r="O1249" s="129"/>
      <c r="P1249" s="129"/>
      <c r="Q1249" s="130"/>
      <c r="S1249" s="10" t="s">
        <v>2161</v>
      </c>
      <c r="T1249" s="10" t="s">
        <v>70</v>
      </c>
      <c r="U1249" s="10" t="s">
        <v>85</v>
      </c>
      <c r="V1249" s="10" t="s">
        <v>73</v>
      </c>
      <c r="W1249" s="10" t="s">
        <v>79</v>
      </c>
      <c r="X1249" s="10" t="s">
        <v>82</v>
      </c>
      <c r="Y1249" s="10" t="s">
        <v>2162</v>
      </c>
      <c r="AL1249" s="6" t="s">
        <v>2328</v>
      </c>
      <c r="AM1249" s="12">
        <v>0</v>
      </c>
      <c r="AN1249" s="12">
        <v>0</v>
      </c>
      <c r="AO1249" s="12">
        <v>0</v>
      </c>
      <c r="AP1249" s="12">
        <v>0</v>
      </c>
      <c r="AQ1249" s="12">
        <v>2</v>
      </c>
      <c r="AR1249" s="12">
        <v>15</v>
      </c>
      <c r="AS1249" s="12">
        <v>39</v>
      </c>
      <c r="AT1249" s="55">
        <v>174</v>
      </c>
      <c r="AU1249" s="55">
        <v>257</v>
      </c>
      <c r="AV1249" s="12">
        <v>409</v>
      </c>
      <c r="AW1249" s="12">
        <v>233</v>
      </c>
      <c r="AX1249" s="12">
        <v>203</v>
      </c>
      <c r="AY1249" s="12">
        <v>114</v>
      </c>
      <c r="AZ1249" s="12">
        <v>154</v>
      </c>
      <c r="BA1249" s="12">
        <v>112</v>
      </c>
      <c r="BB1249" s="12">
        <v>124</v>
      </c>
      <c r="BC1249" s="12">
        <v>60</v>
      </c>
      <c r="BD1249" s="121">
        <v>87</v>
      </c>
      <c r="BE1249" s="12">
        <v>39</v>
      </c>
      <c r="BF1249" s="12">
        <v>57</v>
      </c>
      <c r="BG1249" s="12">
        <v>29</v>
      </c>
      <c r="BH1249" s="12">
        <v>50</v>
      </c>
      <c r="BI1249" s="12">
        <v>34</v>
      </c>
      <c r="BJ1249" s="12">
        <v>35</v>
      </c>
      <c r="BK1249" s="12">
        <v>18</v>
      </c>
      <c r="BL1249" s="12">
        <v>21</v>
      </c>
      <c r="BM1249" s="12">
        <v>18</v>
      </c>
      <c r="BN1249" s="6">
        <v>25</v>
      </c>
      <c r="BO1249" s="6" t="s">
        <v>2328</v>
      </c>
    </row>
    <row r="1250" spans="1:67" ht="14.4" x14ac:dyDescent="0.3">
      <c r="A1250" s="138" t="s">
        <v>2159</v>
      </c>
      <c r="B1250" s="10"/>
      <c r="C1250" s="94">
        <f>SUM(C1229:C1249)</f>
        <v>1482</v>
      </c>
      <c r="D1250" s="94">
        <f>SUM(D1229:D1249)</f>
        <v>1456</v>
      </c>
      <c r="E1250" s="94">
        <f>SUM(E1229:E1249)</f>
        <v>35</v>
      </c>
      <c r="F1250" s="94">
        <f t="shared" ref="F1250:J1250" si="245">SUM(F1229:F1249)</f>
        <v>177</v>
      </c>
      <c r="G1250" s="94">
        <f t="shared" si="245"/>
        <v>67</v>
      </c>
      <c r="H1250" s="94">
        <f t="shared" si="245"/>
        <v>468</v>
      </c>
      <c r="I1250" s="94">
        <f t="shared" si="245"/>
        <v>709</v>
      </c>
      <c r="J1250" s="94">
        <f t="shared" si="245"/>
        <v>0</v>
      </c>
      <c r="K1250" s="132">
        <f t="shared" si="242"/>
        <v>1456</v>
      </c>
      <c r="M1250" s="6">
        <f>SUM(M1229:M1249)</f>
        <v>1456</v>
      </c>
      <c r="N1250" s="129"/>
      <c r="O1250" s="129"/>
      <c r="P1250" s="129"/>
      <c r="Q1250" s="130"/>
      <c r="S1250" s="10" t="s">
        <v>1587</v>
      </c>
      <c r="T1250" s="15">
        <v>0</v>
      </c>
      <c r="U1250" s="15">
        <v>0</v>
      </c>
      <c r="V1250" s="15">
        <v>0</v>
      </c>
      <c r="W1250" s="15">
        <v>1</v>
      </c>
      <c r="X1250" s="15">
        <v>0</v>
      </c>
      <c r="Y1250" s="10">
        <f>SUM(T1250:W1250)</f>
        <v>1</v>
      </c>
      <c r="Z1250" s="10" t="s">
        <v>1587</v>
      </c>
      <c r="AL1250" s="122" t="s">
        <v>2212</v>
      </c>
      <c r="AM1250" s="123">
        <v>0</v>
      </c>
      <c r="AN1250" s="123">
        <v>0</v>
      </c>
      <c r="AO1250" s="123">
        <v>0</v>
      </c>
      <c r="AP1250" s="123">
        <v>0</v>
      </c>
      <c r="AQ1250" s="123">
        <v>0</v>
      </c>
      <c r="AR1250" s="123">
        <v>0</v>
      </c>
      <c r="AS1250" s="123">
        <v>0</v>
      </c>
      <c r="AT1250" s="123">
        <v>0</v>
      </c>
      <c r="AU1250" s="123">
        <v>0</v>
      </c>
      <c r="AV1250" s="123">
        <v>2</v>
      </c>
      <c r="AW1250" s="123">
        <v>10</v>
      </c>
      <c r="AX1250" s="123">
        <v>51</v>
      </c>
      <c r="AY1250" s="123">
        <v>115</v>
      </c>
      <c r="AZ1250" s="123">
        <v>428</v>
      </c>
      <c r="BA1250" s="123">
        <v>525</v>
      </c>
      <c r="BB1250" s="123">
        <v>467</v>
      </c>
      <c r="BC1250" s="123">
        <v>379</v>
      </c>
      <c r="BD1250" s="124">
        <v>320</v>
      </c>
      <c r="BE1250" s="124">
        <v>115</v>
      </c>
      <c r="BF1250" s="123">
        <v>91</v>
      </c>
      <c r="BG1250" s="123">
        <v>54</v>
      </c>
      <c r="BH1250" s="125">
        <v>62</v>
      </c>
      <c r="BI1250" s="126">
        <v>37</v>
      </c>
      <c r="BJ1250" s="126">
        <v>45</v>
      </c>
      <c r="BK1250" s="126">
        <v>34</v>
      </c>
      <c r="BL1250" s="126">
        <v>33</v>
      </c>
      <c r="BM1250" s="126">
        <v>0</v>
      </c>
      <c r="BN1250" s="122">
        <v>7</v>
      </c>
      <c r="BO1250" s="122" t="s">
        <v>2212</v>
      </c>
    </row>
    <row r="1251" spans="1:67" ht="14.4" x14ac:dyDescent="0.3">
      <c r="N1251" s="129"/>
      <c r="O1251" s="129"/>
      <c r="P1251" s="129"/>
      <c r="Q1251" s="130"/>
      <c r="S1251" s="40" t="s">
        <v>1588</v>
      </c>
      <c r="T1251" s="41">
        <v>0</v>
      </c>
      <c r="U1251" s="41">
        <v>0</v>
      </c>
      <c r="V1251" s="41">
        <v>0</v>
      </c>
      <c r="W1251" s="44">
        <v>5</v>
      </c>
      <c r="X1251" s="41">
        <v>0</v>
      </c>
      <c r="Y1251" s="10">
        <f t="shared" ref="Y1251:Y1256" si="246">SUM(T1251:W1251)</f>
        <v>5</v>
      </c>
      <c r="Z1251" s="40" t="s">
        <v>1588</v>
      </c>
      <c r="AL1251" s="6" t="s">
        <v>2337</v>
      </c>
      <c r="AM1251" s="12">
        <v>0</v>
      </c>
      <c r="AN1251" s="12">
        <v>0</v>
      </c>
      <c r="AO1251" s="12">
        <v>0</v>
      </c>
      <c r="AP1251" s="12">
        <v>0</v>
      </c>
      <c r="AQ1251" s="12">
        <v>0</v>
      </c>
      <c r="AR1251" s="12">
        <v>0</v>
      </c>
      <c r="AS1251" s="12">
        <v>0</v>
      </c>
      <c r="AT1251" s="12">
        <v>0</v>
      </c>
      <c r="AU1251" s="12">
        <v>0</v>
      </c>
      <c r="AV1251" s="12">
        <v>1</v>
      </c>
      <c r="AW1251" s="12">
        <v>7</v>
      </c>
      <c r="AX1251" s="12">
        <v>40</v>
      </c>
      <c r="AY1251" s="12">
        <v>42</v>
      </c>
      <c r="AZ1251" s="12">
        <v>161</v>
      </c>
      <c r="BA1251" s="12">
        <v>182</v>
      </c>
      <c r="BB1251" s="12">
        <v>349</v>
      </c>
      <c r="BC1251" s="12">
        <v>202</v>
      </c>
      <c r="BD1251" s="121">
        <v>211</v>
      </c>
      <c r="BE1251" s="12">
        <v>120</v>
      </c>
      <c r="BF1251" s="12">
        <v>162</v>
      </c>
      <c r="BG1251" s="12">
        <v>71</v>
      </c>
      <c r="BH1251" s="12">
        <v>109</v>
      </c>
      <c r="BI1251" s="12">
        <v>69</v>
      </c>
      <c r="BJ1251" s="12">
        <v>64</v>
      </c>
      <c r="BK1251" s="12">
        <v>30</v>
      </c>
      <c r="BL1251" s="12">
        <v>38</v>
      </c>
      <c r="BM1251" s="12">
        <v>21</v>
      </c>
      <c r="BN1251" s="6">
        <v>59</v>
      </c>
      <c r="BO1251" s="6" t="s">
        <v>2337</v>
      </c>
    </row>
    <row r="1252" spans="1:67" ht="14.4" x14ac:dyDescent="0.3">
      <c r="N1252" s="129"/>
      <c r="O1252" s="129"/>
      <c r="P1252" s="129"/>
      <c r="Q1252" s="130"/>
      <c r="S1252" s="10" t="s">
        <v>1589</v>
      </c>
      <c r="T1252" s="15">
        <v>0</v>
      </c>
      <c r="U1252" s="15">
        <v>6</v>
      </c>
      <c r="V1252" s="15">
        <v>0</v>
      </c>
      <c r="W1252" s="15">
        <v>19</v>
      </c>
      <c r="X1252" s="15">
        <v>7</v>
      </c>
      <c r="Y1252" s="10">
        <f t="shared" si="246"/>
        <v>25</v>
      </c>
      <c r="Z1252" s="10" t="s">
        <v>1589</v>
      </c>
      <c r="AL1252" s="122" t="s">
        <v>2217</v>
      </c>
      <c r="AM1252" s="123">
        <v>0</v>
      </c>
      <c r="AN1252" s="123">
        <v>0</v>
      </c>
      <c r="AO1252" s="123">
        <v>0</v>
      </c>
      <c r="AP1252" s="123">
        <v>0</v>
      </c>
      <c r="AQ1252" s="123">
        <v>0</v>
      </c>
      <c r="AR1252" s="123">
        <v>0</v>
      </c>
      <c r="AS1252" s="123">
        <v>0</v>
      </c>
      <c r="AT1252" s="123">
        <v>0</v>
      </c>
      <c r="AU1252" s="123">
        <v>0</v>
      </c>
      <c r="AV1252" s="123">
        <v>0</v>
      </c>
      <c r="AW1252" s="123">
        <v>0</v>
      </c>
      <c r="AX1252" s="123">
        <v>13</v>
      </c>
      <c r="AY1252" s="123">
        <v>33</v>
      </c>
      <c r="AZ1252" s="123">
        <v>51</v>
      </c>
      <c r="BA1252" s="123">
        <v>28</v>
      </c>
      <c r="BB1252" s="123">
        <v>181</v>
      </c>
      <c r="BC1252" s="123">
        <v>177</v>
      </c>
      <c r="BD1252" s="124">
        <v>386</v>
      </c>
      <c r="BE1252" s="124">
        <v>395</v>
      </c>
      <c r="BF1252" s="123">
        <v>522</v>
      </c>
      <c r="BG1252" s="123">
        <v>271</v>
      </c>
      <c r="BH1252" s="125">
        <v>333</v>
      </c>
      <c r="BI1252" s="126">
        <v>316</v>
      </c>
      <c r="BJ1252" s="126">
        <v>325</v>
      </c>
      <c r="BK1252" s="126">
        <v>83</v>
      </c>
      <c r="BL1252" s="126">
        <v>73</v>
      </c>
      <c r="BM1252" s="126">
        <v>14</v>
      </c>
      <c r="BN1252" s="122">
        <v>43</v>
      </c>
      <c r="BO1252" s="122" t="s">
        <v>2217</v>
      </c>
    </row>
    <row r="1253" spans="1:67" ht="14.4" x14ac:dyDescent="0.3">
      <c r="N1253" s="129"/>
      <c r="O1253" s="129"/>
      <c r="P1253" s="129"/>
      <c r="Q1253" s="130"/>
      <c r="S1253" s="40" t="s">
        <v>1590</v>
      </c>
      <c r="T1253" s="41">
        <v>0</v>
      </c>
      <c r="U1253" s="41">
        <v>4</v>
      </c>
      <c r="V1253" s="41">
        <v>0</v>
      </c>
      <c r="W1253" s="44">
        <v>55</v>
      </c>
      <c r="X1253" s="41">
        <v>43</v>
      </c>
      <c r="Y1253" s="10">
        <f t="shared" si="246"/>
        <v>59</v>
      </c>
      <c r="Z1253" s="40" t="s">
        <v>1590</v>
      </c>
      <c r="AL1253" s="6" t="s">
        <v>2338</v>
      </c>
      <c r="AM1253" s="12">
        <v>0</v>
      </c>
      <c r="AN1253" s="12">
        <v>0</v>
      </c>
      <c r="AO1253" s="12">
        <v>0</v>
      </c>
      <c r="AP1253" s="12">
        <v>0</v>
      </c>
      <c r="AQ1253" s="12">
        <v>0</v>
      </c>
      <c r="AR1253" s="12">
        <v>0</v>
      </c>
      <c r="AS1253" s="12">
        <v>0</v>
      </c>
      <c r="AT1253" s="12">
        <v>0</v>
      </c>
      <c r="AU1253" s="12">
        <v>0</v>
      </c>
      <c r="AV1253" s="12">
        <v>0</v>
      </c>
      <c r="AW1253" s="12">
        <v>0</v>
      </c>
      <c r="AX1253" s="12">
        <v>0</v>
      </c>
      <c r="AY1253" s="12">
        <v>0</v>
      </c>
      <c r="AZ1253" s="12">
        <v>0</v>
      </c>
      <c r="BA1253" s="12">
        <v>0</v>
      </c>
      <c r="BB1253" s="12">
        <v>0</v>
      </c>
      <c r="BC1253" s="12">
        <v>0</v>
      </c>
      <c r="BD1253" s="121">
        <v>61</v>
      </c>
      <c r="BE1253" s="12">
        <v>57</v>
      </c>
      <c r="BF1253" s="12">
        <v>152</v>
      </c>
      <c r="BG1253" s="12">
        <v>72</v>
      </c>
      <c r="BH1253" s="12">
        <v>204</v>
      </c>
      <c r="BI1253" s="12">
        <v>229</v>
      </c>
      <c r="BJ1253" s="12">
        <v>320</v>
      </c>
      <c r="BK1253" s="12">
        <v>186</v>
      </c>
      <c r="BL1253" s="12">
        <v>291</v>
      </c>
      <c r="BM1253" s="12">
        <v>114</v>
      </c>
      <c r="BN1253" s="6">
        <v>126</v>
      </c>
      <c r="BO1253" s="6" t="s">
        <v>2338</v>
      </c>
    </row>
    <row r="1254" spans="1:67" ht="14.4" x14ac:dyDescent="0.3">
      <c r="N1254" s="129"/>
      <c r="O1254" s="129"/>
      <c r="P1254" s="129"/>
      <c r="Q1254" s="130"/>
      <c r="S1254" s="10" t="s">
        <v>1591</v>
      </c>
      <c r="T1254" s="15">
        <v>8</v>
      </c>
      <c r="U1254" s="15">
        <v>34</v>
      </c>
      <c r="V1254" s="15">
        <v>2</v>
      </c>
      <c r="W1254" s="15">
        <v>82</v>
      </c>
      <c r="X1254" s="15">
        <v>642</v>
      </c>
      <c r="Y1254" s="10">
        <f t="shared" si="246"/>
        <v>126</v>
      </c>
      <c r="Z1254" s="10" t="s">
        <v>1591</v>
      </c>
      <c r="AL1254" s="122" t="s">
        <v>2221</v>
      </c>
      <c r="AM1254" s="123">
        <v>0</v>
      </c>
      <c r="AN1254" s="123">
        <v>0</v>
      </c>
      <c r="AO1254" s="123">
        <v>0</v>
      </c>
      <c r="AP1254" s="123">
        <v>0</v>
      </c>
      <c r="AQ1254" s="123">
        <v>0</v>
      </c>
      <c r="AR1254" s="123">
        <v>0</v>
      </c>
      <c r="AS1254" s="123">
        <v>0</v>
      </c>
      <c r="AT1254" s="123">
        <v>0</v>
      </c>
      <c r="AU1254" s="123">
        <v>0</v>
      </c>
      <c r="AV1254" s="123">
        <v>0</v>
      </c>
      <c r="AW1254" s="123">
        <v>0</v>
      </c>
      <c r="AX1254" s="123">
        <v>0</v>
      </c>
      <c r="AY1254" s="123">
        <v>0</v>
      </c>
      <c r="AZ1254" s="123">
        <v>0</v>
      </c>
      <c r="BA1254" s="123">
        <v>0</v>
      </c>
      <c r="BB1254" s="123">
        <v>0</v>
      </c>
      <c r="BC1254" s="123">
        <v>0</v>
      </c>
      <c r="BD1254" s="124">
        <v>0</v>
      </c>
      <c r="BE1254" s="124">
        <v>0</v>
      </c>
      <c r="BF1254" s="123">
        <v>76</v>
      </c>
      <c r="BG1254" s="123">
        <v>315</v>
      </c>
      <c r="BH1254" s="125">
        <v>456</v>
      </c>
      <c r="BI1254" s="126">
        <v>337</v>
      </c>
      <c r="BJ1254" s="126">
        <v>386</v>
      </c>
      <c r="BK1254" s="126">
        <v>515</v>
      </c>
      <c r="BL1254" s="126">
        <v>623</v>
      </c>
      <c r="BM1254" s="126">
        <v>676</v>
      </c>
      <c r="BN1254" s="122">
        <v>642</v>
      </c>
      <c r="BO1254" s="122" t="s">
        <v>2221</v>
      </c>
    </row>
    <row r="1255" spans="1:67" ht="14.4" x14ac:dyDescent="0.3">
      <c r="N1255" s="129"/>
      <c r="O1255" s="129"/>
      <c r="P1255" s="129"/>
      <c r="Q1255" s="130"/>
      <c r="S1255" s="40" t="s">
        <v>1592</v>
      </c>
      <c r="T1255" s="41">
        <v>27</v>
      </c>
      <c r="U1255" s="41">
        <v>111</v>
      </c>
      <c r="V1255" s="41">
        <v>64</v>
      </c>
      <c r="W1255" s="41">
        <v>162</v>
      </c>
      <c r="X1255" s="41">
        <v>17</v>
      </c>
      <c r="Y1255" s="10">
        <f t="shared" si="246"/>
        <v>364</v>
      </c>
      <c r="Z1255" s="40" t="s">
        <v>1592</v>
      </c>
      <c r="AL1255" s="6" t="s">
        <v>2339</v>
      </c>
      <c r="AM1255" s="12">
        <v>0</v>
      </c>
      <c r="AN1255" s="12">
        <v>0</v>
      </c>
      <c r="AO1255" s="12">
        <v>0</v>
      </c>
      <c r="AP1255" s="12">
        <v>0</v>
      </c>
      <c r="AQ1255" s="12">
        <v>0</v>
      </c>
      <c r="AR1255" s="12">
        <v>0</v>
      </c>
      <c r="AS1255" s="12">
        <v>0</v>
      </c>
      <c r="AT1255" s="12">
        <v>0</v>
      </c>
      <c r="AU1255" s="12">
        <v>0</v>
      </c>
      <c r="AV1255" s="12">
        <v>0</v>
      </c>
      <c r="AW1255" s="12">
        <v>0</v>
      </c>
      <c r="AX1255" s="12">
        <v>0</v>
      </c>
      <c r="AY1255" s="12">
        <v>0</v>
      </c>
      <c r="AZ1255" s="12">
        <v>0</v>
      </c>
      <c r="BA1255" s="12">
        <v>0</v>
      </c>
      <c r="BB1255" s="12">
        <v>0</v>
      </c>
      <c r="BC1255" s="12">
        <v>0</v>
      </c>
      <c r="BD1255" s="12">
        <v>0</v>
      </c>
      <c r="BE1255" s="12">
        <v>0</v>
      </c>
      <c r="BF1255" s="12">
        <v>0</v>
      </c>
      <c r="BG1255" s="12">
        <v>0</v>
      </c>
      <c r="BH1255" s="12">
        <v>0</v>
      </c>
      <c r="BI1255" s="12">
        <v>0</v>
      </c>
      <c r="BJ1255" s="12">
        <v>4</v>
      </c>
      <c r="BK1255" s="12">
        <v>1</v>
      </c>
      <c r="BL1255" s="12">
        <v>40</v>
      </c>
      <c r="BM1255" s="12">
        <v>50</v>
      </c>
      <c r="BN1255" s="6">
        <v>364</v>
      </c>
      <c r="BO1255" s="6" t="s">
        <v>2339</v>
      </c>
    </row>
    <row r="1256" spans="1:67" ht="14.4" x14ac:dyDescent="0.3">
      <c r="N1256" s="129"/>
      <c r="O1256" s="129"/>
      <c r="P1256" s="129"/>
      <c r="Q1256" s="130"/>
      <c r="T1256" s="6">
        <f>SUM(T1250:T1255)</f>
        <v>35</v>
      </c>
      <c r="U1256" s="6">
        <f>SUM(U1250:U1255)</f>
        <v>155</v>
      </c>
      <c r="V1256" s="6">
        <f>SUM(V1250:V1255)</f>
        <v>66</v>
      </c>
      <c r="W1256" s="6">
        <f>SUM(W1250:W1255)</f>
        <v>324</v>
      </c>
      <c r="X1256" s="6">
        <f>SUM(X1250:X1255)</f>
        <v>709</v>
      </c>
      <c r="Y1256" s="10">
        <f t="shared" si="246"/>
        <v>580</v>
      </c>
      <c r="AL1256" s="122" t="s">
        <v>2225</v>
      </c>
      <c r="AM1256" s="123">
        <v>0</v>
      </c>
      <c r="AN1256" s="123">
        <v>0</v>
      </c>
      <c r="AO1256" s="123">
        <v>0</v>
      </c>
      <c r="AP1256" s="123">
        <v>0</v>
      </c>
      <c r="AQ1256" s="123">
        <v>0</v>
      </c>
      <c r="AR1256" s="123">
        <v>0</v>
      </c>
      <c r="AS1256" s="123">
        <v>0</v>
      </c>
      <c r="AT1256" s="123">
        <v>0</v>
      </c>
      <c r="AU1256" s="123">
        <v>0</v>
      </c>
      <c r="AV1256" s="123">
        <v>0</v>
      </c>
      <c r="AW1256" s="123">
        <v>0</v>
      </c>
      <c r="AX1256" s="123">
        <v>0</v>
      </c>
      <c r="AY1256" s="123">
        <v>0</v>
      </c>
      <c r="AZ1256" s="123">
        <v>0</v>
      </c>
      <c r="BA1256" s="123">
        <v>0</v>
      </c>
      <c r="BB1256" s="123">
        <v>0</v>
      </c>
      <c r="BC1256" s="123">
        <v>0</v>
      </c>
      <c r="BD1256" s="124">
        <v>0</v>
      </c>
      <c r="BE1256" s="124">
        <v>0</v>
      </c>
      <c r="BF1256" s="124">
        <v>0</v>
      </c>
      <c r="BG1256" s="124">
        <v>0</v>
      </c>
      <c r="BH1256" s="124">
        <v>0</v>
      </c>
      <c r="BI1256" s="124">
        <v>0</v>
      </c>
      <c r="BJ1256" s="124">
        <v>0</v>
      </c>
      <c r="BK1256" s="124">
        <v>0</v>
      </c>
      <c r="BL1256" s="124">
        <v>0</v>
      </c>
      <c r="BM1256" s="124">
        <v>1</v>
      </c>
      <c r="BN1256" s="122">
        <v>17</v>
      </c>
      <c r="BO1256" s="122" t="s">
        <v>2225</v>
      </c>
    </row>
    <row r="1257" spans="1:67" ht="14.4" x14ac:dyDescent="0.3">
      <c r="N1257" s="129"/>
      <c r="O1257" s="129"/>
      <c r="P1257" s="129"/>
      <c r="Q1257" s="130"/>
    </row>
    <row r="1258" spans="1:67" ht="14.4" x14ac:dyDescent="0.3">
      <c r="N1258" s="129"/>
      <c r="O1258" s="129"/>
      <c r="P1258" s="129"/>
      <c r="Q1258" s="130"/>
    </row>
    <row r="1259" spans="1:67" ht="14.4" x14ac:dyDescent="0.3">
      <c r="N1259" s="129"/>
      <c r="O1259" s="129"/>
      <c r="P1259" s="129"/>
      <c r="Q1259" s="130"/>
    </row>
    <row r="1260" spans="1:67" ht="14.4" x14ac:dyDescent="0.3">
      <c r="N1260" s="129"/>
      <c r="O1260" s="129"/>
      <c r="P1260" s="129"/>
      <c r="Q1260" s="130"/>
    </row>
    <row r="1261" spans="1:67" ht="14.4" x14ac:dyDescent="0.3">
      <c r="N1261" s="129"/>
      <c r="O1261" s="129"/>
      <c r="P1261" s="129"/>
      <c r="Q1261" s="130"/>
    </row>
    <row r="1262" spans="1:67" ht="14.4" x14ac:dyDescent="0.3">
      <c r="N1262" s="129"/>
      <c r="O1262" s="129"/>
      <c r="P1262" s="129"/>
      <c r="Q1262" s="130"/>
    </row>
    <row r="1263" spans="1:67" ht="14.4" x14ac:dyDescent="0.3">
      <c r="N1263" s="129"/>
      <c r="O1263" s="129"/>
      <c r="P1263" s="129"/>
      <c r="Q1263" s="130"/>
    </row>
    <row r="1264" spans="1:67" ht="14.4" x14ac:dyDescent="0.3">
      <c r="N1264" s="129"/>
      <c r="O1264" s="129"/>
      <c r="P1264" s="129"/>
      <c r="Q1264" s="130"/>
    </row>
    <row r="1265" spans="1:66" ht="14.4" x14ac:dyDescent="0.3">
      <c r="N1265" s="129"/>
      <c r="O1265" s="129"/>
      <c r="P1265" s="129"/>
      <c r="Q1265" s="130"/>
    </row>
    <row r="1266" spans="1:66" ht="14.4" x14ac:dyDescent="0.3">
      <c r="N1266" s="129"/>
      <c r="O1266" s="129"/>
      <c r="P1266" s="129"/>
      <c r="Q1266" s="130"/>
    </row>
    <row r="1267" spans="1:66" ht="14.4" x14ac:dyDescent="0.3">
      <c r="N1267" s="129"/>
      <c r="O1267" s="129"/>
      <c r="P1267" s="129"/>
      <c r="Q1267" s="130"/>
    </row>
    <row r="1268" spans="1:66" ht="14.4" x14ac:dyDescent="0.3">
      <c r="N1268" s="129"/>
      <c r="O1268" s="129"/>
      <c r="P1268" s="129"/>
      <c r="Q1268" s="130"/>
    </row>
    <row r="1269" spans="1:66" ht="14.4" x14ac:dyDescent="0.3">
      <c r="N1269" s="129"/>
      <c r="O1269" s="129"/>
      <c r="P1269" s="129"/>
      <c r="Q1269" s="130"/>
    </row>
    <row r="1270" spans="1:66" ht="14.4" x14ac:dyDescent="0.3">
      <c r="N1270" s="129"/>
      <c r="O1270" s="129"/>
      <c r="P1270" s="129"/>
      <c r="Q1270" s="130"/>
    </row>
    <row r="1271" spans="1:66" ht="46.5" customHeight="1" x14ac:dyDescent="0.25">
      <c r="A1271" s="27" t="s">
        <v>2222</v>
      </c>
      <c r="B1271" s="27" t="s">
        <v>1600</v>
      </c>
      <c r="C1271" s="27" t="s">
        <v>1576</v>
      </c>
      <c r="D1271" s="27" t="s">
        <v>2147</v>
      </c>
      <c r="E1271" s="27" t="s">
        <v>2148</v>
      </c>
      <c r="F1271" s="27" t="s">
        <v>2149</v>
      </c>
      <c r="G1271" s="27" t="s">
        <v>2150</v>
      </c>
      <c r="H1271" s="27" t="s">
        <v>2151</v>
      </c>
      <c r="I1271" s="27" t="s">
        <v>2152</v>
      </c>
      <c r="J1271" s="29" t="s">
        <v>2153</v>
      </c>
      <c r="K1271" s="13" t="s">
        <v>2154</v>
      </c>
      <c r="M1271" s="12" t="s">
        <v>2341</v>
      </c>
      <c r="S1271" s="6" t="s">
        <v>2222</v>
      </c>
      <c r="AL1271" s="12" t="s">
        <v>2181</v>
      </c>
      <c r="AM1271" s="55" t="s">
        <v>2222</v>
      </c>
      <c r="AN1271" s="12"/>
      <c r="AO1271" s="12"/>
      <c r="AP1271" s="12"/>
    </row>
    <row r="1272" spans="1:66" ht="14.4" x14ac:dyDescent="0.3">
      <c r="A1272" s="10" t="s">
        <v>314</v>
      </c>
      <c r="B1272" s="10" t="s">
        <v>479</v>
      </c>
      <c r="C1272" s="50">
        <v>4</v>
      </c>
      <c r="D1272" s="50">
        <v>3</v>
      </c>
      <c r="E1272" s="94">
        <v>0</v>
      </c>
      <c r="F1272" s="94">
        <v>0</v>
      </c>
      <c r="G1272" s="94">
        <v>0</v>
      </c>
      <c r="H1272" s="94">
        <v>3</v>
      </c>
      <c r="I1272" s="94">
        <v>0</v>
      </c>
      <c r="J1272" s="94">
        <v>0</v>
      </c>
      <c r="K1272" s="132">
        <f t="shared" ref="K1272:K1287" si="247">SUM(E1272:J1272)</f>
        <v>3</v>
      </c>
      <c r="M1272" s="8"/>
      <c r="N1272" s="139"/>
      <c r="O1272" s="139"/>
      <c r="P1272" s="139"/>
      <c r="Q1272" s="140"/>
      <c r="S1272" s="10" t="s">
        <v>2156</v>
      </c>
      <c r="T1272" s="10" t="s">
        <v>70</v>
      </c>
      <c r="U1272" s="10" t="s">
        <v>85</v>
      </c>
      <c r="V1272" s="10" t="s">
        <v>73</v>
      </c>
      <c r="W1272" s="10" t="s">
        <v>79</v>
      </c>
      <c r="X1272" s="10" t="s">
        <v>82</v>
      </c>
      <c r="Y1272" s="10" t="s">
        <v>63</v>
      </c>
      <c r="AL1272" s="6" t="s">
        <v>2305</v>
      </c>
      <c r="AM1272" s="12"/>
      <c r="AN1272" s="12"/>
      <c r="AO1272" s="12"/>
      <c r="AP1272" s="12"/>
    </row>
    <row r="1273" spans="1:66" ht="14.4" x14ac:dyDescent="0.3">
      <c r="A1273" s="10" t="s">
        <v>314</v>
      </c>
      <c r="B1273" s="10" t="s">
        <v>650</v>
      </c>
      <c r="C1273" s="50">
        <v>2</v>
      </c>
      <c r="D1273" s="50">
        <v>2</v>
      </c>
      <c r="E1273" s="94">
        <v>0</v>
      </c>
      <c r="F1273" s="94">
        <v>2</v>
      </c>
      <c r="G1273" s="94">
        <v>0</v>
      </c>
      <c r="H1273" s="94">
        <v>0</v>
      </c>
      <c r="I1273" s="94">
        <v>0</v>
      </c>
      <c r="J1273" s="94">
        <v>0</v>
      </c>
      <c r="K1273" s="132">
        <f t="shared" si="247"/>
        <v>2</v>
      </c>
      <c r="M1273" s="114"/>
      <c r="N1273" s="139"/>
      <c r="O1273" s="139"/>
      <c r="P1273" s="139"/>
      <c r="Q1273" s="140"/>
      <c r="S1273" s="10" t="s">
        <v>1587</v>
      </c>
      <c r="T1273" s="15">
        <v>0</v>
      </c>
      <c r="U1273" s="15">
        <v>0</v>
      </c>
      <c r="V1273" s="15">
        <v>0</v>
      </c>
      <c r="W1273" s="15">
        <v>0</v>
      </c>
      <c r="X1273" s="15">
        <v>0</v>
      </c>
      <c r="Y1273" s="10">
        <f t="shared" ref="Y1273:Y1279" si="248">SUM(T1273:X1273)</f>
        <v>0</v>
      </c>
      <c r="AL1273" s="6" t="s">
        <v>2307</v>
      </c>
      <c r="AM1273" s="12"/>
      <c r="AN1273" s="12"/>
      <c r="AO1273" s="12"/>
      <c r="AP1273" s="12"/>
      <c r="BI1273" s="6" t="s">
        <v>2308</v>
      </c>
    </row>
    <row r="1274" spans="1:66" ht="14.4" x14ac:dyDescent="0.3">
      <c r="A1274" s="10" t="s">
        <v>314</v>
      </c>
      <c r="B1274" s="10" t="s">
        <v>458</v>
      </c>
      <c r="C1274" s="50">
        <v>13</v>
      </c>
      <c r="D1274" s="50">
        <v>13</v>
      </c>
      <c r="E1274" s="94">
        <v>1</v>
      </c>
      <c r="F1274" s="94">
        <v>3</v>
      </c>
      <c r="G1274" s="94">
        <v>0</v>
      </c>
      <c r="H1274" s="94">
        <v>9</v>
      </c>
      <c r="I1274" s="94">
        <v>0</v>
      </c>
      <c r="J1274" s="94">
        <v>0</v>
      </c>
      <c r="K1274" s="132">
        <f t="shared" si="247"/>
        <v>13</v>
      </c>
      <c r="M1274" s="8">
        <v>18</v>
      </c>
      <c r="N1274" s="139"/>
      <c r="O1274" s="139"/>
      <c r="P1274" s="139"/>
      <c r="Q1274" s="140"/>
      <c r="S1274" s="40" t="s">
        <v>1588</v>
      </c>
      <c r="T1274" s="41">
        <v>0</v>
      </c>
      <c r="U1274" s="41">
        <v>0</v>
      </c>
      <c r="V1274" s="41">
        <v>0</v>
      </c>
      <c r="W1274" s="41">
        <v>0</v>
      </c>
      <c r="X1274" s="41">
        <v>0</v>
      </c>
      <c r="Y1274" s="10">
        <f t="shared" si="248"/>
        <v>0</v>
      </c>
      <c r="AM1274" s="12"/>
      <c r="AN1274" s="12"/>
      <c r="AO1274" s="12"/>
      <c r="AP1274" s="12"/>
    </row>
    <row r="1275" spans="1:66" ht="22.8" x14ac:dyDescent="0.3">
      <c r="A1275" s="10" t="s">
        <v>1269</v>
      </c>
      <c r="B1275" s="10" t="s">
        <v>654</v>
      </c>
      <c r="C1275" s="49">
        <v>16</v>
      </c>
      <c r="D1275" s="49">
        <v>16</v>
      </c>
      <c r="E1275" s="134">
        <v>1</v>
      </c>
      <c r="F1275" s="134">
        <v>6</v>
      </c>
      <c r="G1275" s="134">
        <v>0</v>
      </c>
      <c r="H1275" s="134">
        <v>8</v>
      </c>
      <c r="I1275" s="134">
        <v>0</v>
      </c>
      <c r="J1275" s="134">
        <v>0</v>
      </c>
      <c r="K1275" s="137">
        <f t="shared" si="247"/>
        <v>15</v>
      </c>
      <c r="M1275" s="8"/>
      <c r="N1275" s="139"/>
      <c r="O1275" s="139"/>
      <c r="P1275" s="139"/>
      <c r="Q1275" s="140"/>
      <c r="S1275" s="10" t="s">
        <v>1589</v>
      </c>
      <c r="T1275" s="15">
        <v>1</v>
      </c>
      <c r="U1275" s="15">
        <v>5</v>
      </c>
      <c r="V1275" s="15">
        <v>0</v>
      </c>
      <c r="W1275" s="15">
        <v>12</v>
      </c>
      <c r="X1275" s="15">
        <v>0</v>
      </c>
      <c r="Y1275" s="10">
        <f t="shared" si="248"/>
        <v>18</v>
      </c>
      <c r="AL1275" s="6" t="s">
        <v>5</v>
      </c>
      <c r="AM1275" s="6" t="s">
        <v>2311</v>
      </c>
      <c r="AN1275" s="6" t="s">
        <v>2312</v>
      </c>
      <c r="AO1275" s="6" t="s">
        <v>2313</v>
      </c>
      <c r="AP1275" s="6" t="s">
        <v>2211</v>
      </c>
      <c r="AQ1275" s="6" t="s">
        <v>2206</v>
      </c>
      <c r="AR1275" s="6" t="s">
        <v>2314</v>
      </c>
      <c r="AS1275" s="6" t="s">
        <v>2315</v>
      </c>
      <c r="AT1275" s="55" t="s">
        <v>2316</v>
      </c>
      <c r="AU1275" s="55" t="s">
        <v>2214</v>
      </c>
      <c r="AV1275" s="6" t="s">
        <v>2215</v>
      </c>
      <c r="AW1275" s="6" t="s">
        <v>2210</v>
      </c>
      <c r="AX1275" s="6" t="s">
        <v>2317</v>
      </c>
      <c r="AY1275" s="6" t="s">
        <v>2318</v>
      </c>
      <c r="AZ1275" s="6" t="s">
        <v>2319</v>
      </c>
      <c r="BA1275" s="6" t="s">
        <v>2213</v>
      </c>
      <c r="BB1275" s="6" t="s">
        <v>2255</v>
      </c>
      <c r="BC1275" s="6" t="s">
        <v>2219</v>
      </c>
      <c r="BD1275" s="6" t="s">
        <v>2320</v>
      </c>
      <c r="BE1275" s="6" t="s">
        <v>2321</v>
      </c>
      <c r="BF1275" s="6" t="s">
        <v>2218</v>
      </c>
      <c r="BG1275" s="6" t="s">
        <v>2322</v>
      </c>
      <c r="BH1275" s="6" t="s">
        <v>2323</v>
      </c>
      <c r="BI1275" s="6" t="s">
        <v>2223</v>
      </c>
      <c r="BJ1275" s="6" t="s">
        <v>2257</v>
      </c>
      <c r="BK1275" s="6" t="s">
        <v>2224</v>
      </c>
      <c r="BL1275" s="6" t="s">
        <v>2324</v>
      </c>
      <c r="BM1275" s="6" t="s">
        <v>2222</v>
      </c>
    </row>
    <row r="1276" spans="1:66" ht="14.4" x14ac:dyDescent="0.3">
      <c r="A1276" s="10" t="s">
        <v>1269</v>
      </c>
      <c r="B1276" s="10" t="s">
        <v>479</v>
      </c>
      <c r="C1276" s="49">
        <v>9</v>
      </c>
      <c r="D1276" s="49">
        <v>8</v>
      </c>
      <c r="E1276" s="134">
        <v>0</v>
      </c>
      <c r="F1276" s="134">
        <v>0</v>
      </c>
      <c r="G1276" s="134">
        <v>0</v>
      </c>
      <c r="H1276" s="134">
        <v>5</v>
      </c>
      <c r="I1276" s="134">
        <v>3</v>
      </c>
      <c r="J1276" s="134">
        <v>0</v>
      </c>
      <c r="K1276" s="137">
        <f t="shared" si="247"/>
        <v>8</v>
      </c>
      <c r="M1276" s="8"/>
      <c r="N1276" s="139"/>
      <c r="O1276" s="139"/>
      <c r="P1276" s="139"/>
      <c r="Q1276" s="140"/>
      <c r="S1276" s="40" t="s">
        <v>1590</v>
      </c>
      <c r="T1276" s="41">
        <v>1</v>
      </c>
      <c r="U1276" s="41">
        <v>9</v>
      </c>
      <c r="V1276" s="41">
        <v>0</v>
      </c>
      <c r="W1276" s="41">
        <v>26</v>
      </c>
      <c r="X1276" s="41">
        <v>14</v>
      </c>
      <c r="Y1276" s="10">
        <f t="shared" si="248"/>
        <v>50</v>
      </c>
      <c r="AL1276" s="6" t="s">
        <v>2196</v>
      </c>
      <c r="AM1276" s="12">
        <v>0</v>
      </c>
      <c r="AN1276" s="12">
        <v>0</v>
      </c>
      <c r="AO1276" s="12">
        <v>0</v>
      </c>
      <c r="AP1276" s="12">
        <v>0</v>
      </c>
      <c r="AQ1276" s="12">
        <v>0</v>
      </c>
      <c r="AR1276" s="12">
        <v>0</v>
      </c>
      <c r="AS1276" s="12">
        <v>0</v>
      </c>
      <c r="AT1276" s="55">
        <v>0</v>
      </c>
      <c r="AU1276" s="55">
        <v>0</v>
      </c>
      <c r="AV1276" s="12">
        <v>0</v>
      </c>
      <c r="AW1276" s="12">
        <v>0</v>
      </c>
      <c r="AX1276" s="12">
        <v>0</v>
      </c>
      <c r="AY1276" s="12">
        <v>0</v>
      </c>
      <c r="AZ1276" s="12">
        <v>0</v>
      </c>
      <c r="BA1276" s="12">
        <v>0</v>
      </c>
      <c r="BB1276" s="12">
        <v>0</v>
      </c>
      <c r="BC1276" s="12">
        <v>0</v>
      </c>
      <c r="BD1276" s="12">
        <v>0</v>
      </c>
      <c r="BE1276" s="12">
        <v>0</v>
      </c>
      <c r="BF1276" s="12">
        <v>0</v>
      </c>
      <c r="BG1276" s="12">
        <v>0</v>
      </c>
      <c r="BH1276" s="12">
        <v>0</v>
      </c>
      <c r="BI1276" s="12">
        <v>0</v>
      </c>
      <c r="BJ1276" s="12">
        <v>0</v>
      </c>
      <c r="BK1276" s="12">
        <v>0</v>
      </c>
      <c r="BL1276" s="12">
        <v>0</v>
      </c>
      <c r="BM1276" s="12">
        <v>0</v>
      </c>
      <c r="BN1276" s="6" t="s">
        <v>2196</v>
      </c>
    </row>
    <row r="1277" spans="1:66" ht="14.4" x14ac:dyDescent="0.3">
      <c r="A1277" s="10" t="s">
        <v>1269</v>
      </c>
      <c r="B1277" s="10" t="s">
        <v>650</v>
      </c>
      <c r="C1277" s="103">
        <v>2</v>
      </c>
      <c r="D1277" s="49">
        <v>2</v>
      </c>
      <c r="E1277" s="103">
        <v>0</v>
      </c>
      <c r="F1277" s="103">
        <v>2</v>
      </c>
      <c r="G1277" s="103">
        <v>0</v>
      </c>
      <c r="H1277" s="103">
        <v>0</v>
      </c>
      <c r="I1277" s="103">
        <v>0</v>
      </c>
      <c r="J1277" s="103">
        <v>0</v>
      </c>
      <c r="K1277" s="135">
        <f t="shared" si="247"/>
        <v>2</v>
      </c>
      <c r="M1277" s="8"/>
      <c r="N1277" s="139"/>
      <c r="O1277" s="139"/>
      <c r="P1277" s="139"/>
      <c r="Q1277" s="140"/>
      <c r="S1277" s="10" t="s">
        <v>1591</v>
      </c>
      <c r="T1277" s="15">
        <v>6</v>
      </c>
      <c r="U1277" s="15">
        <v>38</v>
      </c>
      <c r="V1277" s="15">
        <v>2</v>
      </c>
      <c r="W1277" s="15">
        <v>93</v>
      </c>
      <c r="X1277" s="15">
        <v>676</v>
      </c>
      <c r="Y1277" s="10">
        <f t="shared" si="248"/>
        <v>815</v>
      </c>
      <c r="AL1277" s="6" t="s">
        <v>2197</v>
      </c>
      <c r="AM1277" s="12">
        <v>0</v>
      </c>
      <c r="AN1277" s="12">
        <v>0</v>
      </c>
      <c r="AO1277" s="12">
        <v>0</v>
      </c>
      <c r="AP1277" s="12">
        <v>0</v>
      </c>
      <c r="AQ1277" s="12">
        <v>0</v>
      </c>
      <c r="AR1277" s="12">
        <v>0</v>
      </c>
      <c r="AS1277" s="12">
        <v>0</v>
      </c>
      <c r="AT1277" s="55">
        <v>0</v>
      </c>
      <c r="AU1277" s="55">
        <v>0</v>
      </c>
      <c r="AV1277" s="12">
        <v>0</v>
      </c>
      <c r="AW1277" s="12">
        <v>0</v>
      </c>
      <c r="AX1277" s="12">
        <v>0</v>
      </c>
      <c r="AY1277" s="12">
        <v>0</v>
      </c>
      <c r="AZ1277" s="12">
        <v>0</v>
      </c>
      <c r="BA1277" s="12">
        <v>0</v>
      </c>
      <c r="BB1277" s="12">
        <v>0</v>
      </c>
      <c r="BC1277" s="12">
        <v>0</v>
      </c>
      <c r="BD1277" s="12">
        <v>0</v>
      </c>
      <c r="BE1277" s="12">
        <v>0</v>
      </c>
      <c r="BF1277" s="12">
        <v>0</v>
      </c>
      <c r="BG1277" s="12">
        <v>0</v>
      </c>
      <c r="BH1277" s="12">
        <v>0</v>
      </c>
      <c r="BI1277" s="12">
        <v>0</v>
      </c>
      <c r="BJ1277" s="12">
        <v>0</v>
      </c>
      <c r="BK1277" s="12">
        <v>0</v>
      </c>
      <c r="BL1277" s="12">
        <v>0</v>
      </c>
      <c r="BM1277" s="12">
        <v>0</v>
      </c>
      <c r="BN1277" s="6" t="s">
        <v>2197</v>
      </c>
    </row>
    <row r="1278" spans="1:66" ht="14.4" x14ac:dyDescent="0.3">
      <c r="A1278" s="10" t="s">
        <v>1269</v>
      </c>
      <c r="B1278" s="10" t="s">
        <v>458</v>
      </c>
      <c r="C1278" s="103">
        <v>26</v>
      </c>
      <c r="D1278" s="49">
        <v>25</v>
      </c>
      <c r="E1278" s="103">
        <v>0</v>
      </c>
      <c r="F1278" s="103">
        <v>1</v>
      </c>
      <c r="G1278" s="103">
        <v>0</v>
      </c>
      <c r="H1278" s="103">
        <v>13</v>
      </c>
      <c r="I1278" s="103">
        <v>11</v>
      </c>
      <c r="J1278" s="103">
        <v>0</v>
      </c>
      <c r="K1278" s="135">
        <f t="shared" si="247"/>
        <v>25</v>
      </c>
      <c r="M1278" s="8">
        <v>51</v>
      </c>
      <c r="N1278" s="139"/>
      <c r="O1278" s="139"/>
      <c r="P1278" s="139"/>
      <c r="Q1278" s="140"/>
      <c r="S1278" s="40" t="s">
        <v>1592</v>
      </c>
      <c r="T1278" s="41">
        <v>2</v>
      </c>
      <c r="U1278" s="41">
        <v>4</v>
      </c>
      <c r="V1278" s="41">
        <v>7</v>
      </c>
      <c r="W1278" s="41">
        <v>98</v>
      </c>
      <c r="X1278" s="41">
        <v>1</v>
      </c>
      <c r="Y1278" s="10">
        <f t="shared" si="248"/>
        <v>112</v>
      </c>
      <c r="AL1278" s="6" t="s">
        <v>2198</v>
      </c>
      <c r="AM1278" s="12">
        <v>0</v>
      </c>
      <c r="AN1278" s="12">
        <v>0</v>
      </c>
      <c r="AO1278" s="12">
        <v>0</v>
      </c>
      <c r="AP1278" s="12">
        <v>0</v>
      </c>
      <c r="AQ1278" s="12">
        <v>0</v>
      </c>
      <c r="AR1278" s="12">
        <v>0</v>
      </c>
      <c r="AS1278" s="12">
        <v>0</v>
      </c>
      <c r="AT1278" s="55">
        <v>0</v>
      </c>
      <c r="AU1278" s="55">
        <v>0</v>
      </c>
      <c r="AV1278" s="12">
        <v>0</v>
      </c>
      <c r="AW1278" s="12">
        <v>0</v>
      </c>
      <c r="AX1278" s="12">
        <v>1</v>
      </c>
      <c r="AY1278" s="12">
        <v>0</v>
      </c>
      <c r="AZ1278" s="12">
        <v>0</v>
      </c>
      <c r="BA1278" s="12">
        <v>0</v>
      </c>
      <c r="BB1278" s="12">
        <v>0</v>
      </c>
      <c r="BC1278" s="12">
        <v>0</v>
      </c>
      <c r="BD1278" s="12">
        <v>0</v>
      </c>
      <c r="BE1278" s="12">
        <v>0</v>
      </c>
      <c r="BF1278" s="12">
        <v>0</v>
      </c>
      <c r="BG1278" s="12">
        <v>0</v>
      </c>
      <c r="BH1278" s="12">
        <v>0</v>
      </c>
      <c r="BI1278" s="12">
        <v>0</v>
      </c>
      <c r="BJ1278" s="12">
        <v>0</v>
      </c>
      <c r="BK1278" s="12">
        <v>0</v>
      </c>
      <c r="BL1278" s="12">
        <v>0</v>
      </c>
      <c r="BM1278" s="12">
        <v>0</v>
      </c>
      <c r="BN1278" s="6" t="s">
        <v>2198</v>
      </c>
    </row>
    <row r="1279" spans="1:66" ht="14.4" x14ac:dyDescent="0.3">
      <c r="A1279" s="10" t="s">
        <v>1270</v>
      </c>
      <c r="B1279" s="10" t="s">
        <v>654</v>
      </c>
      <c r="C1279" s="94">
        <v>26</v>
      </c>
      <c r="D1279" s="50">
        <v>25</v>
      </c>
      <c r="E1279" s="94">
        <v>1</v>
      </c>
      <c r="F1279" s="94">
        <v>6</v>
      </c>
      <c r="G1279" s="94">
        <v>0</v>
      </c>
      <c r="H1279" s="94">
        <v>18</v>
      </c>
      <c r="I1279" s="94">
        <v>0</v>
      </c>
      <c r="J1279" s="94">
        <v>0</v>
      </c>
      <c r="K1279" s="132">
        <f t="shared" si="247"/>
        <v>25</v>
      </c>
      <c r="M1279" s="114"/>
      <c r="N1279" s="139"/>
      <c r="O1279" s="139"/>
      <c r="P1279" s="139"/>
      <c r="Q1279" s="140"/>
      <c r="T1279" s="6">
        <f>SUM(T1273:T1278)</f>
        <v>10</v>
      </c>
      <c r="U1279" s="6">
        <f>SUM(U1273:U1278)</f>
        <v>56</v>
      </c>
      <c r="V1279" s="6">
        <f>SUM(V1273:V1278)</f>
        <v>9</v>
      </c>
      <c r="W1279" s="6">
        <f>SUM(W1273:W1278)</f>
        <v>229</v>
      </c>
      <c r="X1279" s="6">
        <f>SUM(X1273:X1278)</f>
        <v>691</v>
      </c>
      <c r="Y1279" s="10">
        <f t="shared" si="248"/>
        <v>995</v>
      </c>
      <c r="AL1279" s="6" t="s">
        <v>2199</v>
      </c>
      <c r="AM1279" s="12">
        <v>0</v>
      </c>
      <c r="AN1279" s="12">
        <v>0</v>
      </c>
      <c r="AO1279" s="12">
        <v>0</v>
      </c>
      <c r="AP1279" s="12">
        <v>0</v>
      </c>
      <c r="AQ1279" s="12">
        <v>0</v>
      </c>
      <c r="AR1279" s="12">
        <v>0</v>
      </c>
      <c r="AS1279" s="12">
        <v>0</v>
      </c>
      <c r="AT1279" s="55">
        <v>0</v>
      </c>
      <c r="AU1279" s="55">
        <v>0</v>
      </c>
      <c r="AV1279" s="12">
        <v>0</v>
      </c>
      <c r="AW1279" s="12">
        <v>0</v>
      </c>
      <c r="AX1279" s="12">
        <v>1</v>
      </c>
      <c r="AY1279" s="12">
        <v>0</v>
      </c>
      <c r="AZ1279" s="12">
        <v>0</v>
      </c>
      <c r="BA1279" s="12">
        <v>0</v>
      </c>
      <c r="BB1279" s="12">
        <v>0</v>
      </c>
      <c r="BC1279" s="12">
        <v>0</v>
      </c>
      <c r="BD1279" s="12">
        <v>0</v>
      </c>
      <c r="BE1279" s="12">
        <v>0</v>
      </c>
      <c r="BF1279" s="12">
        <v>0</v>
      </c>
      <c r="BG1279" s="12">
        <v>0</v>
      </c>
      <c r="BH1279" s="12">
        <v>0</v>
      </c>
      <c r="BI1279" s="12">
        <v>0</v>
      </c>
      <c r="BJ1279" s="12">
        <v>0</v>
      </c>
      <c r="BK1279" s="12">
        <v>0</v>
      </c>
      <c r="BL1279" s="12">
        <v>0</v>
      </c>
      <c r="BM1279" s="12">
        <v>0</v>
      </c>
      <c r="BN1279" s="6" t="s">
        <v>2199</v>
      </c>
    </row>
    <row r="1280" spans="1:66" ht="14.4" x14ac:dyDescent="0.3">
      <c r="A1280" s="10" t="s">
        <v>1270</v>
      </c>
      <c r="B1280" s="10" t="s">
        <v>479</v>
      </c>
      <c r="C1280" s="94">
        <v>124</v>
      </c>
      <c r="D1280" s="50">
        <v>123</v>
      </c>
      <c r="E1280" s="94">
        <v>0</v>
      </c>
      <c r="F1280" s="94">
        <v>0</v>
      </c>
      <c r="G1280" s="94">
        <v>0</v>
      </c>
      <c r="H1280" s="94">
        <v>22</v>
      </c>
      <c r="I1280" s="94">
        <v>101</v>
      </c>
      <c r="J1280" s="94">
        <v>0</v>
      </c>
      <c r="K1280" s="132">
        <f t="shared" si="247"/>
        <v>123</v>
      </c>
      <c r="M1280" s="8"/>
      <c r="N1280" s="139"/>
      <c r="O1280" s="139"/>
      <c r="P1280" s="139"/>
      <c r="Q1280" s="140"/>
      <c r="AL1280" s="6" t="s">
        <v>2205</v>
      </c>
      <c r="AM1280" s="12">
        <v>364</v>
      </c>
      <c r="AN1280" s="12">
        <v>349</v>
      </c>
      <c r="AO1280" s="12">
        <v>510</v>
      </c>
      <c r="AP1280" s="12">
        <v>535</v>
      </c>
      <c r="AQ1280" s="12">
        <v>579</v>
      </c>
      <c r="AR1280" s="12">
        <v>91</v>
      </c>
      <c r="AS1280" s="12">
        <v>181</v>
      </c>
      <c r="AT1280" s="55">
        <v>166</v>
      </c>
      <c r="AU1280" s="55">
        <v>123</v>
      </c>
      <c r="AV1280" s="12">
        <v>6</v>
      </c>
      <c r="AW1280" s="12">
        <v>0</v>
      </c>
      <c r="AX1280" s="12">
        <v>1</v>
      </c>
      <c r="AY1280" s="12">
        <v>0</v>
      </c>
      <c r="AZ1280" s="12">
        <v>0</v>
      </c>
      <c r="BA1280" s="12">
        <v>0</v>
      </c>
      <c r="BB1280" s="12">
        <v>0</v>
      </c>
      <c r="BC1280" s="12">
        <v>0</v>
      </c>
      <c r="BD1280" s="12">
        <v>0</v>
      </c>
      <c r="BE1280" s="12">
        <v>0</v>
      </c>
      <c r="BF1280" s="12">
        <v>0</v>
      </c>
      <c r="BG1280" s="12">
        <v>0</v>
      </c>
      <c r="BH1280" s="12">
        <v>0</v>
      </c>
      <c r="BI1280" s="12">
        <v>0</v>
      </c>
      <c r="BJ1280" s="12">
        <v>0</v>
      </c>
      <c r="BK1280" s="12">
        <v>0</v>
      </c>
      <c r="BL1280" s="12">
        <v>1</v>
      </c>
      <c r="BM1280" s="12">
        <v>0</v>
      </c>
      <c r="BN1280" s="6" t="s">
        <v>2205</v>
      </c>
    </row>
    <row r="1281" spans="1:66" ht="14.4" x14ac:dyDescent="0.3">
      <c r="A1281" s="10" t="s">
        <v>1270</v>
      </c>
      <c r="B1281" s="10" t="s">
        <v>650</v>
      </c>
      <c r="C1281" s="50">
        <v>8</v>
      </c>
      <c r="D1281" s="50">
        <v>6</v>
      </c>
      <c r="E1281" s="50">
        <v>0</v>
      </c>
      <c r="F1281" s="50">
        <v>6</v>
      </c>
      <c r="G1281" s="50">
        <v>0</v>
      </c>
      <c r="H1281" s="50">
        <v>0</v>
      </c>
      <c r="I1281" s="50">
        <v>0</v>
      </c>
      <c r="J1281" s="50">
        <v>0</v>
      </c>
      <c r="K1281" s="132">
        <f t="shared" si="247"/>
        <v>6</v>
      </c>
      <c r="M1281" s="8"/>
      <c r="N1281" s="139"/>
      <c r="O1281" s="139"/>
      <c r="P1281" s="139"/>
      <c r="Q1281" s="140"/>
      <c r="AL1281" s="6" t="s">
        <v>2209</v>
      </c>
      <c r="AM1281" s="12">
        <v>0</v>
      </c>
      <c r="AN1281" s="12">
        <v>0</v>
      </c>
      <c r="AO1281" s="12">
        <v>0</v>
      </c>
      <c r="AP1281" s="12">
        <v>0</v>
      </c>
      <c r="AQ1281" s="12">
        <v>0</v>
      </c>
      <c r="AR1281" s="12">
        <v>415</v>
      </c>
      <c r="AS1281" s="12">
        <v>435</v>
      </c>
      <c r="AT1281" s="55">
        <v>345</v>
      </c>
      <c r="AU1281" s="55">
        <v>433</v>
      </c>
      <c r="AV1281" s="12">
        <v>457</v>
      </c>
      <c r="AW1281" s="12">
        <v>568</v>
      </c>
      <c r="AX1281" s="12">
        <v>453</v>
      </c>
      <c r="AY1281" s="12">
        <v>391</v>
      </c>
      <c r="AZ1281" s="12">
        <v>236</v>
      </c>
      <c r="BA1281" s="12">
        <v>35</v>
      </c>
      <c r="BB1281" s="12">
        <v>44</v>
      </c>
      <c r="BC1281" s="12">
        <v>12</v>
      </c>
      <c r="BD1281" s="121">
        <v>15</v>
      </c>
      <c r="BE1281" s="121">
        <v>11</v>
      </c>
      <c r="BF1281" s="121">
        <v>1</v>
      </c>
      <c r="BG1281" s="12">
        <v>0</v>
      </c>
      <c r="BH1281" s="87">
        <v>0</v>
      </c>
      <c r="BI1281" s="12">
        <v>0</v>
      </c>
      <c r="BJ1281" s="12">
        <v>0</v>
      </c>
      <c r="BK1281" s="12">
        <v>0</v>
      </c>
      <c r="BL1281" s="12">
        <v>1</v>
      </c>
      <c r="BM1281" s="12">
        <v>0</v>
      </c>
      <c r="BN1281" s="6" t="s">
        <v>2209</v>
      </c>
    </row>
    <row r="1282" spans="1:66" ht="14.4" x14ac:dyDescent="0.3">
      <c r="A1282" s="10" t="s">
        <v>1270</v>
      </c>
      <c r="B1282" s="10" t="s">
        <v>1305</v>
      </c>
      <c r="C1282" s="50">
        <v>4</v>
      </c>
      <c r="D1282" s="50">
        <v>4</v>
      </c>
      <c r="E1282" s="50">
        <v>0</v>
      </c>
      <c r="F1282" s="50">
        <v>1</v>
      </c>
      <c r="G1282" s="50">
        <v>0</v>
      </c>
      <c r="H1282" s="50">
        <v>3</v>
      </c>
      <c r="I1282" s="50">
        <v>0</v>
      </c>
      <c r="J1282" s="50">
        <v>0</v>
      </c>
      <c r="K1282" s="132">
        <f t="shared" si="247"/>
        <v>4</v>
      </c>
      <c r="M1282" s="8"/>
      <c r="N1282" s="139"/>
      <c r="O1282" s="139"/>
      <c r="P1282" s="139"/>
      <c r="Q1282" s="140"/>
      <c r="S1282" s="10" t="s">
        <v>2158</v>
      </c>
      <c r="T1282" s="10" t="s">
        <v>70</v>
      </c>
      <c r="U1282" s="10" t="s">
        <v>85</v>
      </c>
      <c r="V1282" s="10" t="s">
        <v>73</v>
      </c>
      <c r="W1282" s="10" t="s">
        <v>79</v>
      </c>
      <c r="X1282" s="10" t="s">
        <v>82</v>
      </c>
      <c r="Y1282" s="10" t="s">
        <v>63</v>
      </c>
      <c r="AL1282" s="6" t="s">
        <v>2245</v>
      </c>
      <c r="AM1282" s="12">
        <v>3</v>
      </c>
      <c r="AN1282" s="12">
        <v>0</v>
      </c>
      <c r="AO1282" s="12">
        <v>1</v>
      </c>
      <c r="AP1282" s="12">
        <v>1</v>
      </c>
      <c r="AQ1282" s="12">
        <v>1</v>
      </c>
      <c r="AR1282" s="12">
        <v>0</v>
      </c>
      <c r="AS1282" s="12">
        <v>0</v>
      </c>
      <c r="AT1282" s="55">
        <v>0</v>
      </c>
      <c r="AU1282" s="55">
        <v>0</v>
      </c>
      <c r="AV1282" s="12">
        <v>1</v>
      </c>
      <c r="AW1282" s="12">
        <v>2</v>
      </c>
      <c r="AX1282" s="12">
        <v>1</v>
      </c>
      <c r="AY1282" s="12">
        <v>1</v>
      </c>
      <c r="AZ1282" s="12">
        <v>0</v>
      </c>
      <c r="BA1282" s="12">
        <v>0</v>
      </c>
      <c r="BB1282" s="12">
        <v>1</v>
      </c>
      <c r="BC1282" s="12">
        <v>0</v>
      </c>
      <c r="BD1282" s="12">
        <v>0</v>
      </c>
      <c r="BE1282" s="12">
        <v>0</v>
      </c>
      <c r="BF1282" s="12">
        <v>1</v>
      </c>
      <c r="BG1282" s="12">
        <v>1</v>
      </c>
      <c r="BH1282" s="12">
        <v>0</v>
      </c>
      <c r="BI1282" s="12">
        <v>0</v>
      </c>
      <c r="BJ1282" s="12">
        <v>0</v>
      </c>
      <c r="BK1282" s="12">
        <v>0</v>
      </c>
      <c r="BL1282" s="12">
        <v>0</v>
      </c>
      <c r="BM1282" s="12">
        <v>0</v>
      </c>
      <c r="BN1282" s="6" t="s">
        <v>2245</v>
      </c>
    </row>
    <row r="1283" spans="1:66" ht="14.4" x14ac:dyDescent="0.3">
      <c r="A1283" s="10" t="s">
        <v>1270</v>
      </c>
      <c r="B1283" s="10" t="s">
        <v>458</v>
      </c>
      <c r="C1283" s="50">
        <v>657</v>
      </c>
      <c r="D1283" s="50">
        <v>656</v>
      </c>
      <c r="E1283" s="50">
        <v>5</v>
      </c>
      <c r="F1283" s="50">
        <v>25</v>
      </c>
      <c r="G1283" s="50">
        <v>2</v>
      </c>
      <c r="H1283" s="50">
        <v>50</v>
      </c>
      <c r="I1283" s="50">
        <v>575</v>
      </c>
      <c r="J1283" s="50">
        <v>0</v>
      </c>
      <c r="K1283" s="132">
        <f t="shared" si="247"/>
        <v>657</v>
      </c>
      <c r="M1283" s="8">
        <v>814</v>
      </c>
      <c r="N1283" s="139"/>
      <c r="O1283" s="139"/>
      <c r="P1283" s="139"/>
      <c r="Q1283" s="140"/>
      <c r="S1283" s="10" t="s">
        <v>1587</v>
      </c>
      <c r="T1283" s="116">
        <v>0</v>
      </c>
      <c r="U1283" s="116">
        <v>0</v>
      </c>
      <c r="V1283" s="116">
        <v>0</v>
      </c>
      <c r="W1283" s="116">
        <v>0</v>
      </c>
      <c r="X1283" s="116">
        <v>0</v>
      </c>
      <c r="Y1283" s="10">
        <f t="shared" ref="Y1283:Y1289" si="249">SUM(T1283:X1283)</f>
        <v>0</v>
      </c>
      <c r="AL1283" s="6" t="s">
        <v>2246</v>
      </c>
      <c r="AM1283" s="12">
        <v>3</v>
      </c>
      <c r="AN1283" s="12">
        <v>3</v>
      </c>
      <c r="AO1283" s="12">
        <v>1</v>
      </c>
      <c r="AP1283" s="12">
        <v>1</v>
      </c>
      <c r="AQ1283" s="12">
        <v>1</v>
      </c>
      <c r="AR1283" s="12">
        <v>0</v>
      </c>
      <c r="AS1283" s="12">
        <v>0</v>
      </c>
      <c r="AT1283" s="55">
        <v>0</v>
      </c>
      <c r="AU1283" s="55">
        <v>1</v>
      </c>
      <c r="AV1283" s="12">
        <v>1</v>
      </c>
      <c r="AW1283" s="12">
        <v>0</v>
      </c>
      <c r="AX1283" s="12">
        <v>0</v>
      </c>
      <c r="AY1283" s="12">
        <v>1</v>
      </c>
      <c r="AZ1283" s="12">
        <v>0</v>
      </c>
      <c r="BA1283" s="12">
        <v>0</v>
      </c>
      <c r="BB1283" s="12">
        <v>1</v>
      </c>
      <c r="BC1283" s="12">
        <v>0</v>
      </c>
      <c r="BD1283" s="12">
        <v>0</v>
      </c>
      <c r="BE1283" s="12">
        <v>0</v>
      </c>
      <c r="BF1283" s="12">
        <v>0</v>
      </c>
      <c r="BG1283" s="12">
        <v>1</v>
      </c>
      <c r="BH1283" s="12">
        <v>0</v>
      </c>
      <c r="BI1283" s="12">
        <v>0</v>
      </c>
      <c r="BJ1283" s="12">
        <v>0</v>
      </c>
      <c r="BK1283" s="12">
        <v>0</v>
      </c>
      <c r="BL1283" s="12">
        <v>0</v>
      </c>
      <c r="BM1283" s="12">
        <v>0</v>
      </c>
      <c r="BN1283" s="6" t="s">
        <v>2246</v>
      </c>
    </row>
    <row r="1284" spans="1:66" ht="14.4" x14ac:dyDescent="0.3">
      <c r="A1284" s="10" t="s">
        <v>1271</v>
      </c>
      <c r="B1284" s="10" t="s">
        <v>654</v>
      </c>
      <c r="C1284" s="49">
        <v>62</v>
      </c>
      <c r="D1284" s="49">
        <v>61</v>
      </c>
      <c r="E1284" s="49">
        <v>0</v>
      </c>
      <c r="F1284" s="49">
        <v>1</v>
      </c>
      <c r="G1284" s="49">
        <v>2</v>
      </c>
      <c r="H1284" s="49">
        <v>58</v>
      </c>
      <c r="I1284" s="49">
        <v>0</v>
      </c>
      <c r="J1284" s="49">
        <v>0</v>
      </c>
      <c r="K1284" s="137">
        <f t="shared" si="247"/>
        <v>61</v>
      </c>
      <c r="M1284" s="8"/>
      <c r="N1284" s="139"/>
      <c r="O1284" s="139"/>
      <c r="P1284" s="139"/>
      <c r="Q1284" s="140"/>
      <c r="S1284" s="40" t="s">
        <v>1588</v>
      </c>
      <c r="T1284" s="44">
        <v>0</v>
      </c>
      <c r="U1284" s="44">
        <v>0</v>
      </c>
      <c r="V1284" s="44">
        <v>0</v>
      </c>
      <c r="W1284" s="44">
        <v>0</v>
      </c>
      <c r="X1284" s="44">
        <v>0</v>
      </c>
      <c r="Y1284" s="10">
        <f t="shared" si="249"/>
        <v>0</v>
      </c>
      <c r="AL1284" s="6" t="s">
        <v>2247</v>
      </c>
      <c r="AM1284" s="12">
        <v>10</v>
      </c>
      <c r="AN1284" s="12">
        <v>3</v>
      </c>
      <c r="AO1284" s="12">
        <v>5</v>
      </c>
      <c r="AP1284" s="12">
        <v>3</v>
      </c>
      <c r="AQ1284" s="12">
        <v>2</v>
      </c>
      <c r="AR1284" s="12">
        <v>0</v>
      </c>
      <c r="AS1284" s="12">
        <v>0</v>
      </c>
      <c r="AT1284" s="55">
        <v>0</v>
      </c>
      <c r="AU1284" s="55">
        <v>1</v>
      </c>
      <c r="AV1284" s="12">
        <v>1</v>
      </c>
      <c r="AW1284" s="12">
        <v>0</v>
      </c>
      <c r="AX1284" s="12">
        <v>0</v>
      </c>
      <c r="AY1284" s="12">
        <v>1</v>
      </c>
      <c r="AZ1284" s="12">
        <v>0</v>
      </c>
      <c r="BA1284" s="12">
        <v>0</v>
      </c>
      <c r="BB1284" s="12">
        <v>1</v>
      </c>
      <c r="BC1284" s="12">
        <v>0</v>
      </c>
      <c r="BD1284" s="12">
        <v>0</v>
      </c>
      <c r="BE1284" s="12">
        <v>0</v>
      </c>
      <c r="BF1284" s="12">
        <v>0</v>
      </c>
      <c r="BG1284" s="12">
        <v>1</v>
      </c>
      <c r="BH1284" s="12">
        <v>0</v>
      </c>
      <c r="BI1284" s="12">
        <v>0</v>
      </c>
      <c r="BJ1284" s="12">
        <v>0</v>
      </c>
      <c r="BK1284" s="12">
        <v>0</v>
      </c>
      <c r="BL1284" s="12">
        <v>0</v>
      </c>
      <c r="BM1284" s="12">
        <v>0</v>
      </c>
      <c r="BN1284" s="6" t="s">
        <v>2247</v>
      </c>
    </row>
    <row r="1285" spans="1:66" ht="14.4" x14ac:dyDescent="0.3">
      <c r="A1285" s="10" t="s">
        <v>1271</v>
      </c>
      <c r="B1285" s="10" t="s">
        <v>479</v>
      </c>
      <c r="C1285" s="49">
        <v>45</v>
      </c>
      <c r="D1285" s="49">
        <v>37</v>
      </c>
      <c r="E1285" s="49">
        <v>2</v>
      </c>
      <c r="F1285" s="49">
        <v>3</v>
      </c>
      <c r="G1285" s="49">
        <v>3</v>
      </c>
      <c r="H1285" s="49">
        <v>29</v>
      </c>
      <c r="I1285" s="49">
        <v>0</v>
      </c>
      <c r="J1285" s="49">
        <v>0</v>
      </c>
      <c r="K1285" s="135">
        <f t="shared" si="247"/>
        <v>37</v>
      </c>
      <c r="M1285" s="8"/>
      <c r="N1285" s="139"/>
      <c r="O1285" s="139"/>
      <c r="P1285" s="139"/>
      <c r="Q1285" s="140"/>
      <c r="S1285" s="10" t="s">
        <v>1589</v>
      </c>
      <c r="T1285" s="15">
        <v>0</v>
      </c>
      <c r="U1285" s="15">
        <v>0</v>
      </c>
      <c r="V1285" s="15">
        <v>0</v>
      </c>
      <c r="W1285" s="15">
        <v>0</v>
      </c>
      <c r="X1285" s="15">
        <v>0</v>
      </c>
      <c r="Y1285" s="10">
        <f t="shared" si="249"/>
        <v>0</v>
      </c>
      <c r="AL1285" s="6" t="s">
        <v>2248</v>
      </c>
      <c r="AM1285" s="12">
        <v>51</v>
      </c>
      <c r="AN1285" s="12">
        <v>46</v>
      </c>
      <c r="AO1285" s="12">
        <v>37</v>
      </c>
      <c r="AP1285" s="12">
        <v>28</v>
      </c>
      <c r="AQ1285" s="12">
        <v>23</v>
      </c>
      <c r="AR1285" s="12">
        <v>12</v>
      </c>
      <c r="AS1285" s="12">
        <v>18</v>
      </c>
      <c r="AT1285" s="55">
        <v>8</v>
      </c>
      <c r="AU1285" s="55">
        <v>10</v>
      </c>
      <c r="AV1285" s="12">
        <v>4</v>
      </c>
      <c r="AW1285" s="12">
        <v>1</v>
      </c>
      <c r="AX1285" s="12">
        <v>5</v>
      </c>
      <c r="AY1285" s="12">
        <v>3</v>
      </c>
      <c r="AZ1285" s="12">
        <v>0</v>
      </c>
      <c r="BA1285" s="12">
        <v>0</v>
      </c>
      <c r="BB1285" s="12">
        <v>2</v>
      </c>
      <c r="BC1285" s="12">
        <v>0</v>
      </c>
      <c r="BD1285" s="12">
        <v>0</v>
      </c>
      <c r="BE1285" s="12">
        <v>0</v>
      </c>
      <c r="BF1285" s="12">
        <v>4</v>
      </c>
      <c r="BG1285" s="12">
        <v>1</v>
      </c>
      <c r="BH1285" s="12">
        <v>1</v>
      </c>
      <c r="BI1285" s="12">
        <v>0</v>
      </c>
      <c r="BJ1285" s="12">
        <v>0</v>
      </c>
      <c r="BK1285" s="12">
        <v>0</v>
      </c>
      <c r="BL1285" s="12">
        <v>0</v>
      </c>
      <c r="BM1285" s="12">
        <v>0</v>
      </c>
      <c r="BN1285" s="6" t="s">
        <v>2248</v>
      </c>
    </row>
    <row r="1286" spans="1:66" ht="14.4" x14ac:dyDescent="0.3">
      <c r="A1286" s="10" t="s">
        <v>1271</v>
      </c>
      <c r="B1286" s="10" t="s">
        <v>458</v>
      </c>
      <c r="C1286" s="49">
        <v>14</v>
      </c>
      <c r="D1286" s="49">
        <v>14</v>
      </c>
      <c r="E1286" s="49">
        <v>0</v>
      </c>
      <c r="F1286" s="49">
        <v>0</v>
      </c>
      <c r="G1286" s="49">
        <v>2</v>
      </c>
      <c r="H1286" s="49">
        <v>11</v>
      </c>
      <c r="I1286" s="49">
        <v>1</v>
      </c>
      <c r="J1286" s="49">
        <v>0</v>
      </c>
      <c r="K1286" s="135">
        <f t="shared" si="247"/>
        <v>14</v>
      </c>
      <c r="M1286" s="8">
        <v>112</v>
      </c>
      <c r="N1286" s="139"/>
      <c r="O1286" s="139"/>
      <c r="P1286" s="139"/>
      <c r="Q1286" s="140"/>
      <c r="S1286" s="40" t="s">
        <v>1590</v>
      </c>
      <c r="T1286" s="44">
        <v>1</v>
      </c>
      <c r="U1286" s="44">
        <v>6</v>
      </c>
      <c r="V1286" s="44">
        <v>0</v>
      </c>
      <c r="W1286" s="44">
        <v>8</v>
      </c>
      <c r="X1286" s="44">
        <v>0</v>
      </c>
      <c r="Y1286" s="10">
        <f t="shared" si="249"/>
        <v>15</v>
      </c>
      <c r="AL1286" s="6" t="s">
        <v>2326</v>
      </c>
      <c r="AM1286" s="12">
        <v>713</v>
      </c>
      <c r="AN1286" s="12">
        <v>352</v>
      </c>
      <c r="AO1286" s="12">
        <v>266</v>
      </c>
      <c r="AP1286" s="12">
        <v>249</v>
      </c>
      <c r="AQ1286" s="12">
        <v>156</v>
      </c>
      <c r="AR1286" s="12">
        <v>84</v>
      </c>
      <c r="AS1286" s="12">
        <v>62</v>
      </c>
      <c r="AT1286" s="55">
        <v>82</v>
      </c>
      <c r="AU1286" s="55">
        <v>42</v>
      </c>
      <c r="AV1286" s="12">
        <v>52</v>
      </c>
      <c r="AW1286" s="12">
        <v>37</v>
      </c>
      <c r="AX1286" s="12">
        <v>17</v>
      </c>
      <c r="AY1286" s="12">
        <v>19</v>
      </c>
      <c r="AZ1286" s="12">
        <v>37</v>
      </c>
      <c r="BA1286" s="12">
        <v>13</v>
      </c>
      <c r="BB1286" s="12">
        <v>19</v>
      </c>
      <c r="BC1286" s="12">
        <v>16</v>
      </c>
      <c r="BD1286" s="121">
        <v>11</v>
      </c>
      <c r="BE1286" s="12">
        <v>3</v>
      </c>
      <c r="BF1286" s="12">
        <v>6</v>
      </c>
      <c r="BG1286" s="12">
        <v>2</v>
      </c>
      <c r="BH1286" s="12">
        <v>3</v>
      </c>
      <c r="BI1286" s="12">
        <v>5</v>
      </c>
      <c r="BJ1286" s="12">
        <v>3</v>
      </c>
      <c r="BK1286" s="12">
        <v>0</v>
      </c>
      <c r="BL1286" s="12">
        <v>0</v>
      </c>
      <c r="BM1286" s="12">
        <v>0</v>
      </c>
      <c r="BN1286" s="6" t="s">
        <v>2326</v>
      </c>
    </row>
    <row r="1287" spans="1:66" ht="14.4" x14ac:dyDescent="0.3">
      <c r="A1287" s="138" t="s">
        <v>2159</v>
      </c>
      <c r="B1287" s="10"/>
      <c r="C1287" s="94">
        <f>SUM(C1272:C1286)</f>
        <v>1012</v>
      </c>
      <c r="D1287" s="94">
        <f>SUM(D1272:D1286)</f>
        <v>995</v>
      </c>
      <c r="E1287" s="94">
        <f>SUM(E1272:E1286)</f>
        <v>10</v>
      </c>
      <c r="F1287" s="94">
        <f>SUM(F1272:F1286)</f>
        <v>56</v>
      </c>
      <c r="G1287" s="94">
        <f>SUM(G1272:G1286)</f>
        <v>9</v>
      </c>
      <c r="H1287" s="94">
        <f t="shared" ref="H1287:I1287" si="250">SUM(H1272:H1286)</f>
        <v>229</v>
      </c>
      <c r="I1287" s="94">
        <f t="shared" si="250"/>
        <v>691</v>
      </c>
      <c r="J1287" s="94">
        <f>SUM(J1272:J1286)</f>
        <v>0</v>
      </c>
      <c r="K1287" s="132">
        <f t="shared" si="247"/>
        <v>995</v>
      </c>
      <c r="M1287" s="8"/>
      <c r="N1287" s="139"/>
      <c r="O1287" s="139"/>
      <c r="P1287" s="139"/>
      <c r="Q1287" s="140"/>
      <c r="S1287" s="10" t="s">
        <v>1591</v>
      </c>
      <c r="T1287" s="116">
        <v>1</v>
      </c>
      <c r="U1287" s="116">
        <v>6</v>
      </c>
      <c r="V1287" s="116">
        <v>0</v>
      </c>
      <c r="W1287" s="116">
        <v>18</v>
      </c>
      <c r="X1287" s="116">
        <v>0</v>
      </c>
      <c r="Y1287" s="10">
        <f t="shared" si="249"/>
        <v>25</v>
      </c>
      <c r="AL1287" s="6" t="s">
        <v>2327</v>
      </c>
      <c r="AM1287" s="12">
        <v>1</v>
      </c>
      <c r="AN1287" s="12">
        <v>28</v>
      </c>
      <c r="AO1287" s="12">
        <v>72</v>
      </c>
      <c r="AP1287" s="12">
        <v>273</v>
      </c>
      <c r="AQ1287" s="12">
        <v>355</v>
      </c>
      <c r="AR1287" s="12">
        <v>161</v>
      </c>
      <c r="AS1287" s="12">
        <v>145</v>
      </c>
      <c r="AT1287" s="55">
        <v>92</v>
      </c>
      <c r="AU1287" s="55">
        <v>72</v>
      </c>
      <c r="AV1287" s="12">
        <v>60</v>
      </c>
      <c r="AW1287" s="12">
        <v>43</v>
      </c>
      <c r="AX1287" s="12">
        <v>40</v>
      </c>
      <c r="AY1287" s="12">
        <v>31</v>
      </c>
      <c r="AZ1287" s="12">
        <v>39</v>
      </c>
      <c r="BA1287" s="12">
        <v>28</v>
      </c>
      <c r="BB1287" s="12">
        <v>32</v>
      </c>
      <c r="BC1287" s="12">
        <v>17</v>
      </c>
      <c r="BD1287" s="121">
        <v>29</v>
      </c>
      <c r="BE1287" s="12">
        <v>10</v>
      </c>
      <c r="BF1287" s="12">
        <v>15</v>
      </c>
      <c r="BG1287" s="12">
        <v>6</v>
      </c>
      <c r="BH1287" s="12">
        <v>14</v>
      </c>
      <c r="BI1287" s="12">
        <v>7</v>
      </c>
      <c r="BJ1287" s="12">
        <v>4</v>
      </c>
      <c r="BK1287" s="12">
        <v>1</v>
      </c>
      <c r="BL1287" s="12">
        <v>0</v>
      </c>
      <c r="BM1287" s="12">
        <v>0</v>
      </c>
      <c r="BN1287" s="6" t="s">
        <v>2327</v>
      </c>
    </row>
    <row r="1288" spans="1:66" ht="14.4" x14ac:dyDescent="0.3">
      <c r="M1288" s="8"/>
      <c r="N1288" s="139"/>
      <c r="O1288" s="139"/>
      <c r="P1288" s="139"/>
      <c r="Q1288" s="140"/>
      <c r="S1288" s="40" t="s">
        <v>1592</v>
      </c>
      <c r="T1288" s="117">
        <v>0</v>
      </c>
      <c r="U1288" s="117">
        <v>1</v>
      </c>
      <c r="V1288" s="117">
        <v>2</v>
      </c>
      <c r="W1288" s="117">
        <v>58</v>
      </c>
      <c r="X1288" s="117">
        <v>0</v>
      </c>
      <c r="Y1288" s="10">
        <f t="shared" si="249"/>
        <v>61</v>
      </c>
    </row>
    <row r="1289" spans="1:66" ht="14.4" x14ac:dyDescent="0.3">
      <c r="M1289" s="8"/>
      <c r="N1289" s="139"/>
      <c r="O1289" s="139"/>
      <c r="P1289" s="139"/>
      <c r="Q1289" s="140"/>
      <c r="T1289" s="6">
        <f>SUM(T1283:T1288)</f>
        <v>2</v>
      </c>
      <c r="U1289" s="6">
        <f>SUM(U1283:U1288)</f>
        <v>13</v>
      </c>
      <c r="V1289" s="6">
        <f>SUM(V1283:V1288)</f>
        <v>2</v>
      </c>
      <c r="W1289" s="6">
        <f>SUM(W1283:W1288)</f>
        <v>84</v>
      </c>
      <c r="X1289" s="6">
        <f>SUM(X1283:X1288)</f>
        <v>0</v>
      </c>
      <c r="Y1289" s="10">
        <f t="shared" si="249"/>
        <v>101</v>
      </c>
    </row>
    <row r="1290" spans="1:66" ht="14.4" x14ac:dyDescent="0.3">
      <c r="N1290" s="139"/>
      <c r="O1290" s="139"/>
      <c r="P1290" s="139"/>
      <c r="Q1290" s="140"/>
    </row>
    <row r="1291" spans="1:66" ht="22.8" x14ac:dyDescent="0.3">
      <c r="N1291" s="139"/>
      <c r="O1291" s="139"/>
      <c r="P1291" s="139"/>
      <c r="Q1291" s="140"/>
      <c r="AL1291" s="6" t="s">
        <v>5</v>
      </c>
      <c r="AM1291" s="6" t="s">
        <v>2208</v>
      </c>
      <c r="AN1291" s="6" t="s">
        <v>2312</v>
      </c>
      <c r="AO1291" s="6" t="s">
        <v>2313</v>
      </c>
      <c r="AP1291" s="6" t="s">
        <v>2211</v>
      </c>
      <c r="AQ1291" s="6" t="s">
        <v>2206</v>
      </c>
      <c r="AR1291" s="6" t="s">
        <v>2314</v>
      </c>
      <c r="AS1291" s="6" t="s">
        <v>2315</v>
      </c>
      <c r="AT1291" s="55" t="s">
        <v>2316</v>
      </c>
      <c r="AU1291" s="55" t="s">
        <v>2214</v>
      </c>
      <c r="AV1291" s="6" t="s">
        <v>2215</v>
      </c>
      <c r="AW1291" s="6" t="s">
        <v>2210</v>
      </c>
      <c r="AX1291" s="6" t="s">
        <v>2317</v>
      </c>
      <c r="AY1291" s="6" t="s">
        <v>2318</v>
      </c>
      <c r="AZ1291" s="6" t="s">
        <v>2319</v>
      </c>
      <c r="BA1291" s="6" t="s">
        <v>2213</v>
      </c>
      <c r="BB1291" s="6" t="s">
        <v>2255</v>
      </c>
      <c r="BC1291" s="6" t="s">
        <v>2219</v>
      </c>
      <c r="BD1291" s="6" t="s">
        <v>2320</v>
      </c>
      <c r="BE1291" s="6" t="s">
        <v>2321</v>
      </c>
      <c r="BF1291" s="6" t="s">
        <v>2218</v>
      </c>
      <c r="BG1291" s="6" t="s">
        <v>2322</v>
      </c>
      <c r="BH1291" s="6" t="s">
        <v>2323</v>
      </c>
      <c r="BI1291" s="6" t="s">
        <v>2330</v>
      </c>
      <c r="BJ1291" s="6" t="s">
        <v>2257</v>
      </c>
      <c r="BK1291" s="6" t="s">
        <v>2224</v>
      </c>
      <c r="BL1291" s="6" t="s">
        <v>2324</v>
      </c>
      <c r="BM1291" s="6" t="s">
        <v>2222</v>
      </c>
    </row>
    <row r="1292" spans="1:66" ht="14.4" x14ac:dyDescent="0.3">
      <c r="N1292" s="139"/>
      <c r="O1292" s="139"/>
      <c r="P1292" s="139"/>
      <c r="Q1292" s="140"/>
      <c r="S1292" s="10" t="s">
        <v>2161</v>
      </c>
      <c r="T1292" s="10" t="s">
        <v>70</v>
      </c>
      <c r="U1292" s="10" t="s">
        <v>85</v>
      </c>
      <c r="V1292" s="10" t="s">
        <v>73</v>
      </c>
      <c r="W1292" s="10" t="s">
        <v>79</v>
      </c>
      <c r="X1292" s="10" t="s">
        <v>82</v>
      </c>
      <c r="Y1292" s="10" t="s">
        <v>2162</v>
      </c>
      <c r="AL1292" s="6" t="s">
        <v>2328</v>
      </c>
      <c r="AM1292" s="12">
        <v>0</v>
      </c>
      <c r="AN1292" s="12">
        <v>0</v>
      </c>
      <c r="AO1292" s="12">
        <v>0</v>
      </c>
      <c r="AP1292" s="12">
        <v>0</v>
      </c>
      <c r="AQ1292" s="12">
        <v>2</v>
      </c>
      <c r="AR1292" s="12">
        <v>15</v>
      </c>
      <c r="AS1292" s="12">
        <v>39</v>
      </c>
      <c r="AT1292" s="55">
        <v>174</v>
      </c>
      <c r="AU1292" s="55">
        <v>257</v>
      </c>
      <c r="AV1292" s="12">
        <v>409</v>
      </c>
      <c r="AW1292" s="12">
        <v>233</v>
      </c>
      <c r="AX1292" s="12">
        <v>203</v>
      </c>
      <c r="AY1292" s="12">
        <v>114</v>
      </c>
      <c r="AZ1292" s="12">
        <v>154</v>
      </c>
      <c r="BA1292" s="12">
        <v>112</v>
      </c>
      <c r="BB1292" s="12">
        <v>124</v>
      </c>
      <c r="BC1292" s="12">
        <v>60</v>
      </c>
      <c r="BD1292" s="121">
        <v>87</v>
      </c>
      <c r="BE1292" s="12">
        <v>39</v>
      </c>
      <c r="BF1292" s="12">
        <v>57</v>
      </c>
      <c r="BG1292" s="12">
        <v>29</v>
      </c>
      <c r="BH1292" s="12">
        <v>50</v>
      </c>
      <c r="BI1292" s="12">
        <v>34</v>
      </c>
      <c r="BJ1292" s="12">
        <v>35</v>
      </c>
      <c r="BK1292" s="12">
        <v>18</v>
      </c>
      <c r="BL1292" s="12">
        <v>21</v>
      </c>
      <c r="BM1292" s="12">
        <v>18</v>
      </c>
      <c r="BN1292" s="6" t="s">
        <v>2328</v>
      </c>
    </row>
    <row r="1293" spans="1:66" ht="14.4" x14ac:dyDescent="0.3">
      <c r="N1293" s="139"/>
      <c r="O1293" s="139"/>
      <c r="P1293" s="139"/>
      <c r="Q1293" s="140"/>
      <c r="S1293" s="10" t="s">
        <v>1587</v>
      </c>
      <c r="T1293" s="15">
        <v>0</v>
      </c>
      <c r="U1293" s="15">
        <v>0</v>
      </c>
      <c r="V1293" s="15">
        <v>0</v>
      </c>
      <c r="W1293" s="15">
        <v>0</v>
      </c>
      <c r="X1293" s="15">
        <v>0</v>
      </c>
      <c r="Y1293" s="10">
        <f>SUM(T1293:W1293)</f>
        <v>0</v>
      </c>
      <c r="Z1293" s="10" t="s">
        <v>1587</v>
      </c>
      <c r="AL1293" s="122" t="s">
        <v>2212</v>
      </c>
      <c r="AM1293" s="123">
        <v>0</v>
      </c>
      <c r="AN1293" s="123">
        <v>0</v>
      </c>
      <c r="AO1293" s="123">
        <v>0</v>
      </c>
      <c r="AP1293" s="123">
        <v>0</v>
      </c>
      <c r="AQ1293" s="123">
        <v>0</v>
      </c>
      <c r="AR1293" s="123">
        <v>0</v>
      </c>
      <c r="AS1293" s="123">
        <v>0</v>
      </c>
      <c r="AT1293" s="123">
        <v>0</v>
      </c>
      <c r="AU1293" s="123">
        <v>0</v>
      </c>
      <c r="AV1293" s="123">
        <v>2</v>
      </c>
      <c r="AW1293" s="123">
        <v>10</v>
      </c>
      <c r="AX1293" s="123">
        <v>51</v>
      </c>
      <c r="AY1293" s="123">
        <v>115</v>
      </c>
      <c r="AZ1293" s="123">
        <v>428</v>
      </c>
      <c r="BA1293" s="123">
        <v>525</v>
      </c>
      <c r="BB1293" s="123">
        <v>467</v>
      </c>
      <c r="BC1293" s="123">
        <v>379</v>
      </c>
      <c r="BD1293" s="124">
        <v>320</v>
      </c>
      <c r="BE1293" s="124">
        <v>115</v>
      </c>
      <c r="BF1293" s="123">
        <v>91</v>
      </c>
      <c r="BG1293" s="123">
        <v>54</v>
      </c>
      <c r="BH1293" s="125">
        <v>62</v>
      </c>
      <c r="BI1293" s="126">
        <v>37</v>
      </c>
      <c r="BJ1293" s="126">
        <v>45</v>
      </c>
      <c r="BK1293" s="126">
        <v>34</v>
      </c>
      <c r="BL1293" s="126">
        <v>33</v>
      </c>
      <c r="BM1293" s="126">
        <v>0</v>
      </c>
      <c r="BN1293" s="122" t="s">
        <v>2212</v>
      </c>
    </row>
    <row r="1294" spans="1:66" ht="14.4" x14ac:dyDescent="0.3">
      <c r="N1294" s="139"/>
      <c r="O1294" s="139"/>
      <c r="P1294" s="139"/>
      <c r="Q1294" s="140"/>
      <c r="S1294" s="40" t="s">
        <v>1588</v>
      </c>
      <c r="T1294" s="41">
        <v>0</v>
      </c>
      <c r="U1294" s="41">
        <v>0</v>
      </c>
      <c r="V1294" s="41">
        <v>0</v>
      </c>
      <c r="W1294" s="44">
        <v>0</v>
      </c>
      <c r="X1294" s="41">
        <v>0</v>
      </c>
      <c r="Y1294" s="10">
        <f t="shared" ref="Y1294:Y1299" si="251">SUM(T1294:W1294)</f>
        <v>0</v>
      </c>
      <c r="Z1294" s="40" t="s">
        <v>1588</v>
      </c>
      <c r="AL1294" s="6" t="s">
        <v>2337</v>
      </c>
      <c r="AM1294" s="12">
        <v>0</v>
      </c>
      <c r="AN1294" s="12">
        <v>0</v>
      </c>
      <c r="AO1294" s="12">
        <v>0</v>
      </c>
      <c r="AP1294" s="12">
        <v>0</v>
      </c>
      <c r="AQ1294" s="12">
        <v>0</v>
      </c>
      <c r="AR1294" s="12">
        <v>0</v>
      </c>
      <c r="AS1294" s="12">
        <v>0</v>
      </c>
      <c r="AT1294" s="12">
        <v>0</v>
      </c>
      <c r="AU1294" s="12">
        <v>0</v>
      </c>
      <c r="AV1294" s="12">
        <v>1</v>
      </c>
      <c r="AW1294" s="12">
        <v>7</v>
      </c>
      <c r="AX1294" s="12">
        <v>40</v>
      </c>
      <c r="AY1294" s="12">
        <v>42</v>
      </c>
      <c r="AZ1294" s="12">
        <v>161</v>
      </c>
      <c r="BA1294" s="12">
        <v>182</v>
      </c>
      <c r="BB1294" s="12">
        <v>349</v>
      </c>
      <c r="BC1294" s="12">
        <v>202</v>
      </c>
      <c r="BD1294" s="121">
        <v>211</v>
      </c>
      <c r="BE1294" s="12">
        <v>120</v>
      </c>
      <c r="BF1294" s="12">
        <v>162</v>
      </c>
      <c r="BG1294" s="12">
        <v>71</v>
      </c>
      <c r="BH1294" s="12">
        <v>109</v>
      </c>
      <c r="BI1294" s="12">
        <v>69</v>
      </c>
      <c r="BJ1294" s="12">
        <v>64</v>
      </c>
      <c r="BK1294" s="12">
        <v>30</v>
      </c>
      <c r="BL1294" s="12">
        <v>38</v>
      </c>
      <c r="BM1294" s="12">
        <v>21</v>
      </c>
      <c r="BN1294" s="6" t="s">
        <v>2337</v>
      </c>
    </row>
    <row r="1295" spans="1:66" ht="14.4" x14ac:dyDescent="0.3">
      <c r="N1295" s="139"/>
      <c r="O1295" s="139"/>
      <c r="P1295" s="139"/>
      <c r="Q1295" s="140"/>
      <c r="S1295" s="10" t="s">
        <v>1589</v>
      </c>
      <c r="T1295" s="15">
        <v>1</v>
      </c>
      <c r="U1295" s="15">
        <v>5</v>
      </c>
      <c r="V1295" s="15">
        <v>0</v>
      </c>
      <c r="W1295" s="15">
        <v>12</v>
      </c>
      <c r="X1295" s="15">
        <v>0</v>
      </c>
      <c r="Y1295" s="10">
        <f t="shared" si="251"/>
        <v>18</v>
      </c>
      <c r="Z1295" s="10" t="s">
        <v>1589</v>
      </c>
      <c r="AL1295" s="122" t="s">
        <v>2217</v>
      </c>
      <c r="AM1295" s="123">
        <v>0</v>
      </c>
      <c r="AN1295" s="123">
        <v>0</v>
      </c>
      <c r="AO1295" s="123">
        <v>0</v>
      </c>
      <c r="AP1295" s="123">
        <v>0</v>
      </c>
      <c r="AQ1295" s="123">
        <v>0</v>
      </c>
      <c r="AR1295" s="123">
        <v>0</v>
      </c>
      <c r="AS1295" s="123">
        <v>0</v>
      </c>
      <c r="AT1295" s="123">
        <v>0</v>
      </c>
      <c r="AU1295" s="123">
        <v>0</v>
      </c>
      <c r="AV1295" s="123">
        <v>0</v>
      </c>
      <c r="AW1295" s="123">
        <v>0</v>
      </c>
      <c r="AX1295" s="123">
        <v>13</v>
      </c>
      <c r="AY1295" s="123">
        <v>33</v>
      </c>
      <c r="AZ1295" s="123">
        <v>51</v>
      </c>
      <c r="BA1295" s="123">
        <v>28</v>
      </c>
      <c r="BB1295" s="123">
        <v>181</v>
      </c>
      <c r="BC1295" s="123">
        <v>177</v>
      </c>
      <c r="BD1295" s="124">
        <v>386</v>
      </c>
      <c r="BE1295" s="124">
        <v>395</v>
      </c>
      <c r="BF1295" s="123">
        <v>522</v>
      </c>
      <c r="BG1295" s="123">
        <v>271</v>
      </c>
      <c r="BH1295" s="125">
        <v>333</v>
      </c>
      <c r="BI1295" s="126">
        <v>316</v>
      </c>
      <c r="BJ1295" s="126">
        <v>325</v>
      </c>
      <c r="BK1295" s="126">
        <v>83</v>
      </c>
      <c r="BL1295" s="126">
        <v>73</v>
      </c>
      <c r="BM1295" s="126">
        <v>14</v>
      </c>
      <c r="BN1295" s="122" t="s">
        <v>2217</v>
      </c>
    </row>
    <row r="1296" spans="1:66" ht="14.4" x14ac:dyDescent="0.3">
      <c r="N1296" s="139"/>
      <c r="O1296" s="139"/>
      <c r="P1296" s="139"/>
      <c r="Q1296" s="140"/>
      <c r="S1296" s="40" t="s">
        <v>1590</v>
      </c>
      <c r="T1296" s="41">
        <v>0</v>
      </c>
      <c r="U1296" s="41">
        <v>3</v>
      </c>
      <c r="V1296" s="41">
        <v>0</v>
      </c>
      <c r="W1296" s="44">
        <v>18</v>
      </c>
      <c r="X1296" s="41">
        <v>14</v>
      </c>
      <c r="Y1296" s="10">
        <f t="shared" si="251"/>
        <v>21</v>
      </c>
      <c r="Z1296" s="40" t="s">
        <v>1590</v>
      </c>
      <c r="AL1296" s="6" t="s">
        <v>2338</v>
      </c>
      <c r="AM1296" s="12">
        <v>0</v>
      </c>
      <c r="AN1296" s="12">
        <v>0</v>
      </c>
      <c r="AO1296" s="12">
        <v>0</v>
      </c>
      <c r="AP1296" s="12">
        <v>0</v>
      </c>
      <c r="AQ1296" s="12">
        <v>0</v>
      </c>
      <c r="AR1296" s="12">
        <v>0</v>
      </c>
      <c r="AS1296" s="12">
        <v>0</v>
      </c>
      <c r="AT1296" s="12">
        <v>0</v>
      </c>
      <c r="AU1296" s="12">
        <v>0</v>
      </c>
      <c r="AV1296" s="12">
        <v>0</v>
      </c>
      <c r="AW1296" s="12">
        <v>0</v>
      </c>
      <c r="AX1296" s="12">
        <v>0</v>
      </c>
      <c r="AY1296" s="12">
        <v>0</v>
      </c>
      <c r="AZ1296" s="12">
        <v>0</v>
      </c>
      <c r="BA1296" s="12">
        <v>0</v>
      </c>
      <c r="BB1296" s="12">
        <v>0</v>
      </c>
      <c r="BC1296" s="12">
        <v>0</v>
      </c>
      <c r="BD1296" s="121">
        <v>61</v>
      </c>
      <c r="BE1296" s="12">
        <v>57</v>
      </c>
      <c r="BF1296" s="12">
        <v>152</v>
      </c>
      <c r="BG1296" s="12">
        <v>72</v>
      </c>
      <c r="BH1296" s="12">
        <v>204</v>
      </c>
      <c r="BI1296" s="12">
        <v>229</v>
      </c>
      <c r="BJ1296" s="12">
        <v>320</v>
      </c>
      <c r="BK1296" s="12">
        <v>186</v>
      </c>
      <c r="BL1296" s="12">
        <v>291</v>
      </c>
      <c r="BM1296" s="12">
        <v>114</v>
      </c>
      <c r="BN1296" s="6" t="s">
        <v>2338</v>
      </c>
    </row>
    <row r="1297" spans="1:66" ht="14.4" x14ac:dyDescent="0.3">
      <c r="N1297" s="139"/>
      <c r="O1297" s="139"/>
      <c r="P1297" s="139"/>
      <c r="Q1297" s="140"/>
      <c r="S1297" s="10" t="s">
        <v>1591</v>
      </c>
      <c r="T1297" s="15">
        <v>5</v>
      </c>
      <c r="U1297" s="15">
        <v>32</v>
      </c>
      <c r="V1297" s="15">
        <v>2</v>
      </c>
      <c r="W1297" s="15">
        <v>75</v>
      </c>
      <c r="X1297" s="15">
        <v>676</v>
      </c>
      <c r="Y1297" s="10">
        <f t="shared" si="251"/>
        <v>114</v>
      </c>
      <c r="Z1297" s="10" t="s">
        <v>1591</v>
      </c>
      <c r="AL1297" s="122" t="s">
        <v>2221</v>
      </c>
      <c r="AM1297" s="123">
        <v>0</v>
      </c>
      <c r="AN1297" s="123">
        <v>0</v>
      </c>
      <c r="AO1297" s="123">
        <v>0</v>
      </c>
      <c r="AP1297" s="123">
        <v>0</v>
      </c>
      <c r="AQ1297" s="123">
        <v>0</v>
      </c>
      <c r="AR1297" s="123">
        <v>0</v>
      </c>
      <c r="AS1297" s="123">
        <v>0</v>
      </c>
      <c r="AT1297" s="123">
        <v>0</v>
      </c>
      <c r="AU1297" s="123">
        <v>0</v>
      </c>
      <c r="AV1297" s="123">
        <v>0</v>
      </c>
      <c r="AW1297" s="123">
        <v>0</v>
      </c>
      <c r="AX1297" s="123">
        <v>0</v>
      </c>
      <c r="AY1297" s="123">
        <v>0</v>
      </c>
      <c r="AZ1297" s="123">
        <v>0</v>
      </c>
      <c r="BA1297" s="123">
        <v>0</v>
      </c>
      <c r="BB1297" s="123">
        <v>0</v>
      </c>
      <c r="BC1297" s="123">
        <v>0</v>
      </c>
      <c r="BD1297" s="124">
        <v>0</v>
      </c>
      <c r="BE1297" s="124">
        <v>0</v>
      </c>
      <c r="BF1297" s="123">
        <v>76</v>
      </c>
      <c r="BG1297" s="123">
        <v>315</v>
      </c>
      <c r="BH1297" s="125">
        <v>456</v>
      </c>
      <c r="BI1297" s="126">
        <v>337</v>
      </c>
      <c r="BJ1297" s="126">
        <v>386</v>
      </c>
      <c r="BK1297" s="126">
        <v>515</v>
      </c>
      <c r="BL1297" s="126">
        <v>623</v>
      </c>
      <c r="BM1297" s="126">
        <v>676</v>
      </c>
      <c r="BN1297" s="122" t="s">
        <v>2221</v>
      </c>
    </row>
    <row r="1298" spans="1:66" ht="14.4" x14ac:dyDescent="0.3">
      <c r="N1298" s="139"/>
      <c r="O1298" s="139"/>
      <c r="P1298" s="139"/>
      <c r="Q1298" s="140"/>
      <c r="S1298" s="40" t="s">
        <v>1592</v>
      </c>
      <c r="T1298" s="41">
        <v>2</v>
      </c>
      <c r="U1298" s="41">
        <v>3</v>
      </c>
      <c r="V1298" s="41">
        <v>5</v>
      </c>
      <c r="W1298" s="41">
        <v>40</v>
      </c>
      <c r="X1298" s="41">
        <v>1</v>
      </c>
      <c r="Y1298" s="10">
        <f t="shared" si="251"/>
        <v>50</v>
      </c>
      <c r="Z1298" s="40" t="s">
        <v>1592</v>
      </c>
      <c r="AL1298" s="6" t="s">
        <v>2339</v>
      </c>
      <c r="AM1298" s="12">
        <v>0</v>
      </c>
      <c r="AN1298" s="12">
        <v>0</v>
      </c>
      <c r="AO1298" s="12">
        <v>0</v>
      </c>
      <c r="AP1298" s="12">
        <v>0</v>
      </c>
      <c r="AQ1298" s="12">
        <v>0</v>
      </c>
      <c r="AR1298" s="12">
        <v>0</v>
      </c>
      <c r="AS1298" s="12">
        <v>0</v>
      </c>
      <c r="AT1298" s="12">
        <v>0</v>
      </c>
      <c r="AU1298" s="12">
        <v>0</v>
      </c>
      <c r="AV1298" s="12">
        <v>0</v>
      </c>
      <c r="AW1298" s="12">
        <v>0</v>
      </c>
      <c r="AX1298" s="12">
        <v>0</v>
      </c>
      <c r="AY1298" s="12">
        <v>0</v>
      </c>
      <c r="AZ1298" s="12">
        <v>0</v>
      </c>
      <c r="BA1298" s="12">
        <v>0</v>
      </c>
      <c r="BB1298" s="12">
        <v>0</v>
      </c>
      <c r="BC1298" s="12">
        <v>0</v>
      </c>
      <c r="BD1298" s="12">
        <v>0</v>
      </c>
      <c r="BE1298" s="12">
        <v>0</v>
      </c>
      <c r="BF1298" s="12">
        <v>0</v>
      </c>
      <c r="BG1298" s="12">
        <v>0</v>
      </c>
      <c r="BH1298" s="12">
        <v>0</v>
      </c>
      <c r="BI1298" s="12">
        <v>0</v>
      </c>
      <c r="BJ1298" s="12">
        <v>4</v>
      </c>
      <c r="BK1298" s="12">
        <v>1</v>
      </c>
      <c r="BL1298" s="12">
        <v>40</v>
      </c>
      <c r="BM1298" s="12">
        <v>50</v>
      </c>
      <c r="BN1298" s="6" t="s">
        <v>2339</v>
      </c>
    </row>
    <row r="1299" spans="1:66" ht="14.4" x14ac:dyDescent="0.3">
      <c r="N1299" s="139"/>
      <c r="O1299" s="139"/>
      <c r="P1299" s="139"/>
      <c r="Q1299" s="140"/>
      <c r="T1299" s="6">
        <f>SUM(T1293:T1298)</f>
        <v>8</v>
      </c>
      <c r="U1299" s="6">
        <f>SUM(U1293:U1298)</f>
        <v>43</v>
      </c>
      <c r="V1299" s="6">
        <f>SUM(V1293:V1298)</f>
        <v>7</v>
      </c>
      <c r="W1299" s="6">
        <f>SUM(W1293:W1298)</f>
        <v>145</v>
      </c>
      <c r="X1299" s="6">
        <f>SUM(X1293:X1298)</f>
        <v>691</v>
      </c>
      <c r="Y1299" s="10">
        <f t="shared" si="251"/>
        <v>203</v>
      </c>
      <c r="AL1299" s="122" t="s">
        <v>2225</v>
      </c>
      <c r="AM1299" s="123">
        <v>0</v>
      </c>
      <c r="AN1299" s="123">
        <v>0</v>
      </c>
      <c r="AO1299" s="123">
        <v>0</v>
      </c>
      <c r="AP1299" s="123">
        <v>0</v>
      </c>
      <c r="AQ1299" s="123">
        <v>0</v>
      </c>
      <c r="AR1299" s="123">
        <v>0</v>
      </c>
      <c r="AS1299" s="123">
        <v>0</v>
      </c>
      <c r="AT1299" s="123">
        <v>0</v>
      </c>
      <c r="AU1299" s="123">
        <v>0</v>
      </c>
      <c r="AV1299" s="123">
        <v>0</v>
      </c>
      <c r="AW1299" s="123">
        <v>0</v>
      </c>
      <c r="AX1299" s="123">
        <v>0</v>
      </c>
      <c r="AY1299" s="123">
        <v>0</v>
      </c>
      <c r="AZ1299" s="123">
        <v>0</v>
      </c>
      <c r="BA1299" s="123">
        <v>0</v>
      </c>
      <c r="BB1299" s="123">
        <v>0</v>
      </c>
      <c r="BC1299" s="123">
        <v>0</v>
      </c>
      <c r="BD1299" s="124">
        <v>0</v>
      </c>
      <c r="BE1299" s="124">
        <v>0</v>
      </c>
      <c r="BF1299" s="124">
        <v>0</v>
      </c>
      <c r="BG1299" s="124">
        <v>0</v>
      </c>
      <c r="BH1299" s="124">
        <v>0</v>
      </c>
      <c r="BI1299" s="124">
        <v>0</v>
      </c>
      <c r="BJ1299" s="124">
        <v>0</v>
      </c>
      <c r="BK1299" s="124">
        <v>0</v>
      </c>
      <c r="BL1299" s="124">
        <v>0</v>
      </c>
      <c r="BM1299" s="124">
        <v>1</v>
      </c>
      <c r="BN1299" s="122" t="s">
        <v>2225</v>
      </c>
    </row>
    <row r="1300" spans="1:66" ht="14.4" x14ac:dyDescent="0.3">
      <c r="N1300" s="139"/>
      <c r="O1300" s="139"/>
      <c r="P1300" s="139"/>
      <c r="Q1300" s="140"/>
    </row>
    <row r="1301" spans="1:66" ht="14.4" x14ac:dyDescent="0.3">
      <c r="N1301" s="139"/>
      <c r="O1301" s="139"/>
      <c r="P1301" s="139"/>
      <c r="Q1301" s="140"/>
    </row>
    <row r="1302" spans="1:66" ht="14.4" x14ac:dyDescent="0.3">
      <c r="N1302" s="139"/>
      <c r="O1302" s="139"/>
      <c r="P1302" s="139"/>
      <c r="Q1302" s="140"/>
    </row>
    <row r="1303" spans="1:66" ht="14.4" x14ac:dyDescent="0.3">
      <c r="N1303" s="139"/>
      <c r="O1303" s="139"/>
      <c r="P1303" s="139"/>
      <c r="Q1303" s="140"/>
    </row>
    <row r="1304" spans="1:66" ht="14.4" x14ac:dyDescent="0.3">
      <c r="N1304" s="139"/>
      <c r="O1304" s="139"/>
      <c r="P1304" s="139"/>
      <c r="Q1304" s="140"/>
    </row>
    <row r="1305" spans="1:66" ht="14.4" x14ac:dyDescent="0.3">
      <c r="N1305" s="139"/>
      <c r="O1305" s="139"/>
      <c r="P1305" s="139"/>
      <c r="Q1305" s="140"/>
    </row>
    <row r="1306" spans="1:66" ht="14.4" x14ac:dyDescent="0.3">
      <c r="N1306" s="139"/>
      <c r="O1306" s="139"/>
      <c r="P1306" s="139"/>
      <c r="Q1306" s="140"/>
    </row>
    <row r="1307" spans="1:66" ht="14.4" x14ac:dyDescent="0.3">
      <c r="N1307" s="139"/>
      <c r="O1307" s="139"/>
      <c r="P1307" s="139"/>
      <c r="Q1307" s="140"/>
    </row>
    <row r="1308" spans="1:66" ht="14.4" x14ac:dyDescent="0.3">
      <c r="N1308" s="139"/>
      <c r="O1308" s="139"/>
      <c r="P1308" s="139"/>
      <c r="Q1308" s="140"/>
    </row>
    <row r="1309" spans="1:66" ht="39.6" x14ac:dyDescent="0.3">
      <c r="A1309" s="27" t="s">
        <v>2324</v>
      </c>
      <c r="B1309" s="27" t="s">
        <v>1600</v>
      </c>
      <c r="C1309" s="27" t="s">
        <v>1576</v>
      </c>
      <c r="D1309" s="27" t="s">
        <v>2147</v>
      </c>
      <c r="E1309" s="27" t="s">
        <v>2148</v>
      </c>
      <c r="F1309" s="27" t="s">
        <v>2149</v>
      </c>
      <c r="G1309" s="27" t="s">
        <v>2150</v>
      </c>
      <c r="H1309" s="27" t="s">
        <v>2151</v>
      </c>
      <c r="I1309" s="27" t="s">
        <v>2152</v>
      </c>
      <c r="J1309" s="29" t="s">
        <v>2153</v>
      </c>
      <c r="K1309" s="13" t="s">
        <v>2154</v>
      </c>
      <c r="M1309" s="12" t="s">
        <v>2342</v>
      </c>
      <c r="N1309" s="141"/>
      <c r="O1309" s="141"/>
      <c r="P1309" s="141"/>
      <c r="Q1309" s="141"/>
      <c r="S1309" s="6" t="s">
        <v>2324</v>
      </c>
      <c r="AL1309" s="12" t="s">
        <v>2181</v>
      </c>
      <c r="AM1309" s="55" t="s">
        <v>2324</v>
      </c>
      <c r="AN1309" s="12"/>
      <c r="AO1309" s="12"/>
      <c r="AP1309" s="12"/>
    </row>
    <row r="1310" spans="1:66" ht="14.4" x14ac:dyDescent="0.3">
      <c r="A1310" s="131" t="s">
        <v>1673</v>
      </c>
      <c r="B1310" s="131" t="s">
        <v>458</v>
      </c>
      <c r="C1310" s="50">
        <v>1</v>
      </c>
      <c r="D1310" s="50">
        <v>1</v>
      </c>
      <c r="E1310" s="94">
        <v>0</v>
      </c>
      <c r="F1310" s="94">
        <v>0</v>
      </c>
      <c r="G1310" s="94">
        <v>0</v>
      </c>
      <c r="H1310" s="94">
        <v>0</v>
      </c>
      <c r="I1310" s="94">
        <v>1</v>
      </c>
      <c r="J1310" s="94">
        <v>0</v>
      </c>
      <c r="K1310" s="132">
        <f t="shared" ref="K1310:K1325" si="252">SUM(E1310:J1310)</f>
        <v>1</v>
      </c>
      <c r="M1310" s="8">
        <v>1</v>
      </c>
      <c r="N1310" s="139"/>
      <c r="O1310" s="139"/>
      <c r="P1310" s="139"/>
      <c r="Q1310" s="140"/>
      <c r="S1310" s="10" t="s">
        <v>2156</v>
      </c>
      <c r="T1310" s="10" t="s">
        <v>70</v>
      </c>
      <c r="U1310" s="10" t="s">
        <v>85</v>
      </c>
      <c r="V1310" s="10" t="s">
        <v>73</v>
      </c>
      <c r="W1310" s="10" t="s">
        <v>79</v>
      </c>
      <c r="X1310" s="10" t="s">
        <v>82</v>
      </c>
      <c r="Y1310" s="10" t="s">
        <v>63</v>
      </c>
      <c r="AL1310" s="6" t="s">
        <v>2305</v>
      </c>
      <c r="AM1310" s="12"/>
      <c r="AN1310" s="12"/>
      <c r="AO1310" s="12"/>
      <c r="AP1310" s="12"/>
    </row>
    <row r="1311" spans="1:66" ht="14.4" x14ac:dyDescent="0.3">
      <c r="A1311" s="133" t="s">
        <v>1674</v>
      </c>
      <c r="B1311" s="133" t="s">
        <v>458</v>
      </c>
      <c r="C1311" s="119">
        <v>1</v>
      </c>
      <c r="D1311" s="49">
        <v>1</v>
      </c>
      <c r="E1311" s="103">
        <v>0</v>
      </c>
      <c r="F1311" s="103">
        <v>0</v>
      </c>
      <c r="G1311" s="103">
        <v>0</v>
      </c>
      <c r="H1311" s="103">
        <v>0</v>
      </c>
      <c r="I1311" s="103">
        <v>1</v>
      </c>
      <c r="J1311" s="103">
        <v>0</v>
      </c>
      <c r="K1311" s="135">
        <f t="shared" si="252"/>
        <v>1</v>
      </c>
      <c r="M1311" s="114">
        <v>1</v>
      </c>
      <c r="N1311" s="139"/>
      <c r="O1311" s="139"/>
      <c r="P1311" s="139"/>
      <c r="Q1311" s="140"/>
      <c r="S1311" s="10" t="s">
        <v>1587</v>
      </c>
      <c r="T1311" s="15">
        <v>0</v>
      </c>
      <c r="U1311" s="15">
        <v>0</v>
      </c>
      <c r="V1311" s="15">
        <v>0</v>
      </c>
      <c r="W1311" s="15">
        <v>0</v>
      </c>
      <c r="X1311" s="15">
        <v>1</v>
      </c>
      <c r="Y1311" s="10">
        <f t="shared" ref="Y1311:Y1317" si="253">SUM(T1311:X1311)</f>
        <v>1</v>
      </c>
      <c r="AL1311" s="6" t="s">
        <v>2307</v>
      </c>
      <c r="AM1311" s="12"/>
      <c r="AN1311" s="12"/>
      <c r="AO1311" s="12"/>
      <c r="AP1311" s="12"/>
      <c r="BI1311" s="6" t="s">
        <v>2308</v>
      </c>
    </row>
    <row r="1312" spans="1:66" ht="14.4" x14ac:dyDescent="0.3">
      <c r="A1312" s="131" t="s">
        <v>314</v>
      </c>
      <c r="B1312" s="131" t="s">
        <v>479</v>
      </c>
      <c r="C1312" s="50">
        <v>11</v>
      </c>
      <c r="D1312" s="50">
        <v>10</v>
      </c>
      <c r="E1312" s="94">
        <v>0</v>
      </c>
      <c r="F1312" s="94">
        <v>0</v>
      </c>
      <c r="G1312" s="94">
        <v>0</v>
      </c>
      <c r="H1312" s="94">
        <v>4</v>
      </c>
      <c r="I1312" s="94">
        <v>6</v>
      </c>
      <c r="J1312" s="94">
        <v>0</v>
      </c>
      <c r="K1312" s="132">
        <f t="shared" si="252"/>
        <v>10</v>
      </c>
      <c r="M1312" s="8"/>
      <c r="N1312" s="139"/>
      <c r="O1312" s="139"/>
      <c r="P1312" s="139"/>
      <c r="Q1312" s="140"/>
      <c r="S1312" s="40" t="s">
        <v>1588</v>
      </c>
      <c r="T1312" s="41">
        <v>0</v>
      </c>
      <c r="U1312" s="41">
        <v>0</v>
      </c>
      <c r="V1312" s="41">
        <v>0</v>
      </c>
      <c r="W1312" s="41">
        <v>0</v>
      </c>
      <c r="X1312" s="41">
        <v>1</v>
      </c>
      <c r="Y1312" s="10">
        <f t="shared" si="253"/>
        <v>1</v>
      </c>
      <c r="AM1312" s="12"/>
      <c r="AN1312" s="12"/>
      <c r="AO1312" s="12"/>
      <c r="AP1312" s="12"/>
    </row>
    <row r="1313" spans="1:65" ht="22.8" x14ac:dyDescent="0.3">
      <c r="A1313" s="131" t="s">
        <v>314</v>
      </c>
      <c r="B1313" s="131" t="s">
        <v>650</v>
      </c>
      <c r="C1313" s="50">
        <v>1</v>
      </c>
      <c r="D1313" s="50">
        <v>1</v>
      </c>
      <c r="E1313" s="94">
        <v>0</v>
      </c>
      <c r="F1313" s="94">
        <v>1</v>
      </c>
      <c r="G1313" s="94">
        <v>0</v>
      </c>
      <c r="H1313" s="94">
        <v>0</v>
      </c>
      <c r="I1313" s="94">
        <v>0</v>
      </c>
      <c r="J1313" s="94">
        <v>0</v>
      </c>
      <c r="K1313" s="132">
        <f t="shared" si="252"/>
        <v>1</v>
      </c>
      <c r="M1313" s="8"/>
      <c r="N1313" s="139"/>
      <c r="O1313" s="139"/>
      <c r="P1313" s="139"/>
      <c r="Q1313" s="140"/>
      <c r="S1313" s="10" t="s">
        <v>1589</v>
      </c>
      <c r="T1313" s="15">
        <v>1</v>
      </c>
      <c r="U1313" s="15">
        <v>5</v>
      </c>
      <c r="V1313" s="15">
        <v>0</v>
      </c>
      <c r="W1313" s="15">
        <v>15</v>
      </c>
      <c r="X1313" s="15">
        <v>33</v>
      </c>
      <c r="Y1313" s="10">
        <f t="shared" si="253"/>
        <v>54</v>
      </c>
      <c r="AL1313" s="6" t="s">
        <v>5</v>
      </c>
      <c r="AM1313" s="6" t="s">
        <v>2311</v>
      </c>
      <c r="AN1313" s="6" t="s">
        <v>2312</v>
      </c>
      <c r="AO1313" s="6" t="s">
        <v>2313</v>
      </c>
      <c r="AP1313" s="6" t="s">
        <v>2211</v>
      </c>
      <c r="AQ1313" s="6" t="s">
        <v>2206</v>
      </c>
      <c r="AR1313" s="6" t="s">
        <v>2314</v>
      </c>
      <c r="AS1313" s="6" t="s">
        <v>2315</v>
      </c>
      <c r="AT1313" s="55" t="s">
        <v>2316</v>
      </c>
      <c r="AU1313" s="55" t="s">
        <v>2214</v>
      </c>
      <c r="AV1313" s="6" t="s">
        <v>2215</v>
      </c>
      <c r="AW1313" s="6" t="s">
        <v>2210</v>
      </c>
      <c r="AX1313" s="6" t="s">
        <v>2317</v>
      </c>
      <c r="AY1313" s="6" t="s">
        <v>2318</v>
      </c>
      <c r="AZ1313" s="6" t="s">
        <v>2319</v>
      </c>
      <c r="BA1313" s="6" t="s">
        <v>2213</v>
      </c>
      <c r="BB1313" s="6" t="s">
        <v>2255</v>
      </c>
      <c r="BC1313" s="6" t="s">
        <v>2219</v>
      </c>
      <c r="BD1313" s="6" t="s">
        <v>2320</v>
      </c>
      <c r="BE1313" s="6" t="s">
        <v>2321</v>
      </c>
      <c r="BF1313" s="6" t="s">
        <v>2218</v>
      </c>
      <c r="BG1313" s="6" t="s">
        <v>2322</v>
      </c>
      <c r="BH1313" s="6" t="s">
        <v>2323</v>
      </c>
      <c r="BI1313" s="6" t="s">
        <v>2223</v>
      </c>
      <c r="BJ1313" s="6" t="s">
        <v>2257</v>
      </c>
      <c r="BK1313" s="6" t="s">
        <v>2224</v>
      </c>
      <c r="BL1313" s="6" t="s">
        <v>2324</v>
      </c>
    </row>
    <row r="1314" spans="1:65" ht="14.4" x14ac:dyDescent="0.3">
      <c r="A1314" s="131" t="s">
        <v>314</v>
      </c>
      <c r="B1314" s="131" t="s">
        <v>458</v>
      </c>
      <c r="C1314" s="50">
        <v>43</v>
      </c>
      <c r="D1314" s="50">
        <v>43</v>
      </c>
      <c r="E1314" s="94">
        <v>1</v>
      </c>
      <c r="F1314" s="94">
        <v>4</v>
      </c>
      <c r="G1314" s="94">
        <v>0</v>
      </c>
      <c r="H1314" s="94">
        <v>11</v>
      </c>
      <c r="I1314" s="94">
        <v>27</v>
      </c>
      <c r="J1314" s="94">
        <v>0</v>
      </c>
      <c r="K1314" s="132">
        <f t="shared" si="252"/>
        <v>43</v>
      </c>
      <c r="M1314" s="8">
        <v>54</v>
      </c>
      <c r="N1314" s="139"/>
      <c r="O1314" s="139"/>
      <c r="P1314" s="139"/>
      <c r="Q1314" s="140"/>
      <c r="S1314" s="40" t="s">
        <v>1590</v>
      </c>
      <c r="T1314" s="41">
        <v>2</v>
      </c>
      <c r="U1314" s="41">
        <v>7</v>
      </c>
      <c r="V1314" s="41">
        <v>0</v>
      </c>
      <c r="W1314" s="41">
        <v>44</v>
      </c>
      <c r="X1314" s="41">
        <v>73</v>
      </c>
      <c r="Y1314" s="10">
        <f t="shared" si="253"/>
        <v>126</v>
      </c>
      <c r="AL1314" s="6" t="s">
        <v>2196</v>
      </c>
      <c r="AM1314" s="12">
        <v>0</v>
      </c>
      <c r="AN1314" s="12">
        <v>0</v>
      </c>
      <c r="AO1314" s="12">
        <v>0</v>
      </c>
      <c r="AP1314" s="12">
        <v>0</v>
      </c>
      <c r="AQ1314" s="12">
        <v>0</v>
      </c>
      <c r="AR1314" s="12">
        <v>0</v>
      </c>
      <c r="AS1314" s="12">
        <v>0</v>
      </c>
      <c r="AT1314" s="55">
        <v>0</v>
      </c>
      <c r="AU1314" s="55">
        <v>0</v>
      </c>
      <c r="AV1314" s="12">
        <v>0</v>
      </c>
      <c r="AW1314" s="12">
        <v>0</v>
      </c>
      <c r="AX1314" s="12">
        <v>0</v>
      </c>
      <c r="AY1314" s="12">
        <v>0</v>
      </c>
      <c r="AZ1314" s="12">
        <v>0</v>
      </c>
      <c r="BA1314" s="12">
        <v>0</v>
      </c>
      <c r="BB1314" s="12">
        <v>0</v>
      </c>
      <c r="BC1314" s="12">
        <v>0</v>
      </c>
      <c r="BD1314" s="12">
        <v>0</v>
      </c>
      <c r="BE1314" s="12">
        <v>0</v>
      </c>
      <c r="BF1314" s="12">
        <v>0</v>
      </c>
      <c r="BG1314" s="12">
        <v>0</v>
      </c>
      <c r="BH1314" s="12">
        <v>0</v>
      </c>
      <c r="BI1314" s="12">
        <v>0</v>
      </c>
      <c r="BJ1314" s="12">
        <v>0</v>
      </c>
      <c r="BK1314" s="12">
        <v>0</v>
      </c>
      <c r="BL1314" s="12">
        <v>0</v>
      </c>
      <c r="BM1314" s="6" t="s">
        <v>2196</v>
      </c>
    </row>
    <row r="1315" spans="1:65" ht="14.4" x14ac:dyDescent="0.3">
      <c r="A1315" s="133" t="s">
        <v>1269</v>
      </c>
      <c r="B1315" s="133" t="s">
        <v>654</v>
      </c>
      <c r="C1315" s="103">
        <v>15</v>
      </c>
      <c r="D1315" s="49">
        <v>15</v>
      </c>
      <c r="E1315" s="103">
        <v>1</v>
      </c>
      <c r="F1315" s="103">
        <v>5</v>
      </c>
      <c r="G1315" s="103">
        <v>0</v>
      </c>
      <c r="H1315" s="103">
        <v>9</v>
      </c>
      <c r="I1315" s="103">
        <v>0</v>
      </c>
      <c r="J1315" s="103">
        <v>0</v>
      </c>
      <c r="K1315" s="135">
        <f t="shared" si="252"/>
        <v>15</v>
      </c>
      <c r="M1315" s="8"/>
      <c r="N1315" s="139"/>
      <c r="O1315" s="139"/>
      <c r="P1315" s="139"/>
      <c r="Q1315" s="140"/>
      <c r="S1315" s="10" t="s">
        <v>1591</v>
      </c>
      <c r="T1315" s="15">
        <v>18</v>
      </c>
      <c r="U1315" s="15">
        <v>72</v>
      </c>
      <c r="V1315" s="15">
        <v>12</v>
      </c>
      <c r="W1315" s="15">
        <v>226</v>
      </c>
      <c r="X1315" s="15">
        <v>623</v>
      </c>
      <c r="Y1315" s="10">
        <f t="shared" si="253"/>
        <v>951</v>
      </c>
      <c r="AL1315" s="6" t="s">
        <v>2197</v>
      </c>
      <c r="AM1315" s="12">
        <v>0</v>
      </c>
      <c r="AN1315" s="12">
        <v>0</v>
      </c>
      <c r="AO1315" s="12">
        <v>0</v>
      </c>
      <c r="AP1315" s="12">
        <v>0</v>
      </c>
      <c r="AQ1315" s="12">
        <v>0</v>
      </c>
      <c r="AR1315" s="12">
        <v>0</v>
      </c>
      <c r="AS1315" s="12">
        <v>0</v>
      </c>
      <c r="AT1315" s="55">
        <v>0</v>
      </c>
      <c r="AU1315" s="55">
        <v>0</v>
      </c>
      <c r="AV1315" s="12">
        <v>0</v>
      </c>
      <c r="AW1315" s="12">
        <v>0</v>
      </c>
      <c r="AX1315" s="12">
        <v>0</v>
      </c>
      <c r="AY1315" s="12">
        <v>0</v>
      </c>
      <c r="AZ1315" s="12">
        <v>0</v>
      </c>
      <c r="BA1315" s="12">
        <v>0</v>
      </c>
      <c r="BB1315" s="12">
        <v>0</v>
      </c>
      <c r="BC1315" s="12">
        <v>0</v>
      </c>
      <c r="BD1315" s="12">
        <v>0</v>
      </c>
      <c r="BE1315" s="12">
        <v>0</v>
      </c>
      <c r="BF1315" s="12">
        <v>0</v>
      </c>
      <c r="BG1315" s="12">
        <v>0</v>
      </c>
      <c r="BH1315" s="12">
        <v>0</v>
      </c>
      <c r="BI1315" s="12">
        <v>0</v>
      </c>
      <c r="BJ1315" s="12">
        <v>0</v>
      </c>
      <c r="BK1315" s="12">
        <v>0</v>
      </c>
      <c r="BL1315" s="12">
        <v>0</v>
      </c>
      <c r="BM1315" s="6" t="s">
        <v>2197</v>
      </c>
    </row>
    <row r="1316" spans="1:65" ht="14.4" x14ac:dyDescent="0.3">
      <c r="A1316" s="133" t="s">
        <v>1269</v>
      </c>
      <c r="B1316" s="133" t="s">
        <v>479</v>
      </c>
      <c r="C1316" s="103">
        <v>11</v>
      </c>
      <c r="D1316" s="49">
        <v>10</v>
      </c>
      <c r="E1316" s="103">
        <v>0</v>
      </c>
      <c r="F1316" s="103">
        <v>0</v>
      </c>
      <c r="G1316" s="103">
        <v>0</v>
      </c>
      <c r="H1316" s="103">
        <v>6</v>
      </c>
      <c r="I1316" s="103">
        <v>4</v>
      </c>
      <c r="J1316" s="103">
        <v>0</v>
      </c>
      <c r="K1316" s="135">
        <f t="shared" si="252"/>
        <v>10</v>
      </c>
      <c r="M1316" s="8"/>
      <c r="N1316" s="139"/>
      <c r="O1316" s="139"/>
      <c r="P1316" s="139"/>
      <c r="Q1316" s="140"/>
      <c r="S1316" s="40" t="s">
        <v>1592</v>
      </c>
      <c r="T1316" s="41">
        <v>0</v>
      </c>
      <c r="U1316" s="41">
        <v>4</v>
      </c>
      <c r="V1316" s="41">
        <v>4</v>
      </c>
      <c r="W1316" s="41">
        <v>32</v>
      </c>
      <c r="X1316" s="41">
        <v>0</v>
      </c>
      <c r="Y1316" s="10">
        <f t="shared" si="253"/>
        <v>40</v>
      </c>
      <c r="AL1316" s="6" t="s">
        <v>2198</v>
      </c>
      <c r="AM1316" s="12">
        <v>0</v>
      </c>
      <c r="AN1316" s="12">
        <v>0</v>
      </c>
      <c r="AO1316" s="12">
        <v>0</v>
      </c>
      <c r="AP1316" s="12">
        <v>0</v>
      </c>
      <c r="AQ1316" s="12">
        <v>0</v>
      </c>
      <c r="AR1316" s="12">
        <v>0</v>
      </c>
      <c r="AS1316" s="12">
        <v>0</v>
      </c>
      <c r="AT1316" s="55">
        <v>0</v>
      </c>
      <c r="AU1316" s="55">
        <v>0</v>
      </c>
      <c r="AV1316" s="12">
        <v>0</v>
      </c>
      <c r="AW1316" s="12">
        <v>0</v>
      </c>
      <c r="AX1316" s="12">
        <v>1</v>
      </c>
      <c r="AY1316" s="12">
        <v>0</v>
      </c>
      <c r="AZ1316" s="12">
        <v>0</v>
      </c>
      <c r="BA1316" s="12">
        <v>0</v>
      </c>
      <c r="BB1316" s="12">
        <v>0</v>
      </c>
      <c r="BC1316" s="12">
        <v>0</v>
      </c>
      <c r="BD1316" s="12">
        <v>0</v>
      </c>
      <c r="BE1316" s="12">
        <v>0</v>
      </c>
      <c r="BF1316" s="12">
        <v>0</v>
      </c>
      <c r="BG1316" s="12">
        <v>0</v>
      </c>
      <c r="BH1316" s="12">
        <v>0</v>
      </c>
      <c r="BI1316" s="12">
        <v>0</v>
      </c>
      <c r="BJ1316" s="12">
        <v>0</v>
      </c>
      <c r="BK1316" s="12">
        <v>0</v>
      </c>
      <c r="BL1316" s="12">
        <v>0</v>
      </c>
      <c r="BM1316" s="6" t="s">
        <v>2198</v>
      </c>
    </row>
    <row r="1317" spans="1:65" ht="14.4" x14ac:dyDescent="0.3">
      <c r="A1317" s="133" t="s">
        <v>1269</v>
      </c>
      <c r="B1317" s="133" t="s">
        <v>458</v>
      </c>
      <c r="C1317" s="103">
        <v>101</v>
      </c>
      <c r="D1317" s="49">
        <v>101</v>
      </c>
      <c r="E1317" s="103">
        <v>1</v>
      </c>
      <c r="F1317" s="103">
        <v>2</v>
      </c>
      <c r="G1317" s="103">
        <v>0</v>
      </c>
      <c r="H1317" s="103">
        <v>29</v>
      </c>
      <c r="I1317" s="103">
        <v>69</v>
      </c>
      <c r="J1317" s="103">
        <v>0</v>
      </c>
      <c r="K1317" s="135">
        <f t="shared" si="252"/>
        <v>101</v>
      </c>
      <c r="M1317" s="114">
        <v>126</v>
      </c>
      <c r="N1317" s="139"/>
      <c r="O1317" s="139"/>
      <c r="P1317" s="139"/>
      <c r="Q1317" s="140"/>
      <c r="T1317" s="6">
        <f>SUM(T1311:T1316)</f>
        <v>21</v>
      </c>
      <c r="U1317" s="6">
        <f>SUM(U1311:U1316)</f>
        <v>88</v>
      </c>
      <c r="V1317" s="6">
        <f>SUM(V1311:V1316)</f>
        <v>16</v>
      </c>
      <c r="W1317" s="6">
        <f>SUM(W1311:W1316)</f>
        <v>317</v>
      </c>
      <c r="X1317" s="6">
        <f>SUM(X1311:X1316)</f>
        <v>731</v>
      </c>
      <c r="Y1317" s="10">
        <f t="shared" si="253"/>
        <v>1173</v>
      </c>
      <c r="AL1317" s="6" t="s">
        <v>2199</v>
      </c>
      <c r="AM1317" s="12">
        <v>0</v>
      </c>
      <c r="AN1317" s="12">
        <v>0</v>
      </c>
      <c r="AO1317" s="12">
        <v>0</v>
      </c>
      <c r="AP1317" s="12">
        <v>0</v>
      </c>
      <c r="AQ1317" s="12">
        <v>0</v>
      </c>
      <c r="AR1317" s="12">
        <v>0</v>
      </c>
      <c r="AS1317" s="12">
        <v>0</v>
      </c>
      <c r="AT1317" s="55">
        <v>0</v>
      </c>
      <c r="AU1317" s="55">
        <v>0</v>
      </c>
      <c r="AV1317" s="12">
        <v>0</v>
      </c>
      <c r="AW1317" s="12">
        <v>0</v>
      </c>
      <c r="AX1317" s="12">
        <v>1</v>
      </c>
      <c r="AY1317" s="12">
        <v>0</v>
      </c>
      <c r="AZ1317" s="12">
        <v>0</v>
      </c>
      <c r="BA1317" s="12">
        <v>0</v>
      </c>
      <c r="BB1317" s="12">
        <v>0</v>
      </c>
      <c r="BC1317" s="12">
        <v>0</v>
      </c>
      <c r="BD1317" s="12">
        <v>0</v>
      </c>
      <c r="BE1317" s="12">
        <v>0</v>
      </c>
      <c r="BF1317" s="12">
        <v>0</v>
      </c>
      <c r="BG1317" s="12">
        <v>0</v>
      </c>
      <c r="BH1317" s="12">
        <v>0</v>
      </c>
      <c r="BI1317" s="12">
        <v>0</v>
      </c>
      <c r="BJ1317" s="12">
        <v>0</v>
      </c>
      <c r="BK1317" s="12">
        <v>0</v>
      </c>
      <c r="BL1317" s="12">
        <v>0</v>
      </c>
      <c r="BM1317" s="6" t="s">
        <v>2199</v>
      </c>
    </row>
    <row r="1318" spans="1:65" ht="14.4" x14ac:dyDescent="0.3">
      <c r="A1318" s="131" t="s">
        <v>1270</v>
      </c>
      <c r="B1318" s="131" t="s">
        <v>654</v>
      </c>
      <c r="C1318" s="94">
        <v>37</v>
      </c>
      <c r="D1318" s="50">
        <v>37</v>
      </c>
      <c r="E1318" s="94">
        <v>2</v>
      </c>
      <c r="F1318" s="94">
        <v>7</v>
      </c>
      <c r="G1318" s="94">
        <v>0</v>
      </c>
      <c r="H1318" s="94">
        <v>28</v>
      </c>
      <c r="I1318" s="94">
        <v>0</v>
      </c>
      <c r="J1318" s="94">
        <v>0</v>
      </c>
      <c r="K1318" s="132">
        <f t="shared" si="252"/>
        <v>37</v>
      </c>
      <c r="M1318" s="8"/>
      <c r="N1318" s="139"/>
      <c r="O1318" s="139"/>
      <c r="P1318" s="139"/>
      <c r="Q1318" s="140"/>
      <c r="AL1318" s="6" t="s">
        <v>2205</v>
      </c>
      <c r="AM1318" s="12">
        <v>364</v>
      </c>
      <c r="AN1318" s="12">
        <v>349</v>
      </c>
      <c r="AO1318" s="12">
        <v>510</v>
      </c>
      <c r="AP1318" s="12">
        <v>535</v>
      </c>
      <c r="AQ1318" s="12">
        <v>579</v>
      </c>
      <c r="AR1318" s="12">
        <v>91</v>
      </c>
      <c r="AS1318" s="12">
        <v>181</v>
      </c>
      <c r="AT1318" s="55">
        <v>166</v>
      </c>
      <c r="AU1318" s="55">
        <v>123</v>
      </c>
      <c r="AV1318" s="12">
        <v>6</v>
      </c>
      <c r="AW1318" s="12">
        <v>0</v>
      </c>
      <c r="AX1318" s="12">
        <v>1</v>
      </c>
      <c r="AY1318" s="12">
        <v>0</v>
      </c>
      <c r="AZ1318" s="12">
        <v>0</v>
      </c>
      <c r="BA1318" s="12">
        <v>0</v>
      </c>
      <c r="BB1318" s="12">
        <v>0</v>
      </c>
      <c r="BC1318" s="12">
        <v>0</v>
      </c>
      <c r="BD1318" s="12">
        <v>0</v>
      </c>
      <c r="BE1318" s="12">
        <v>0</v>
      </c>
      <c r="BF1318" s="12">
        <v>0</v>
      </c>
      <c r="BG1318" s="12">
        <v>0</v>
      </c>
      <c r="BH1318" s="12">
        <v>0</v>
      </c>
      <c r="BI1318" s="12">
        <v>0</v>
      </c>
      <c r="BJ1318" s="12">
        <v>0</v>
      </c>
      <c r="BK1318" s="12">
        <v>0</v>
      </c>
      <c r="BL1318" s="12">
        <v>1</v>
      </c>
      <c r="BM1318" s="6" t="s">
        <v>2205</v>
      </c>
    </row>
    <row r="1319" spans="1:65" ht="14.4" x14ac:dyDescent="0.3">
      <c r="A1319" s="131" t="s">
        <v>1270</v>
      </c>
      <c r="B1319" s="131" t="s">
        <v>479</v>
      </c>
      <c r="C1319" s="50">
        <v>187</v>
      </c>
      <c r="D1319" s="50">
        <v>179</v>
      </c>
      <c r="E1319" s="50">
        <v>0</v>
      </c>
      <c r="F1319" s="50">
        <v>1</v>
      </c>
      <c r="G1319" s="50">
        <v>0</v>
      </c>
      <c r="H1319" s="50">
        <v>121</v>
      </c>
      <c r="I1319" s="50">
        <v>57</v>
      </c>
      <c r="J1319" s="50">
        <v>0</v>
      </c>
      <c r="K1319" s="132">
        <f t="shared" si="252"/>
        <v>179</v>
      </c>
      <c r="M1319" s="8"/>
      <c r="N1319" s="139"/>
      <c r="O1319" s="139"/>
      <c r="P1319" s="139"/>
      <c r="Q1319" s="140"/>
      <c r="AL1319" s="6" t="s">
        <v>2209</v>
      </c>
      <c r="AM1319" s="12">
        <v>0</v>
      </c>
      <c r="AN1319" s="12">
        <v>0</v>
      </c>
      <c r="AO1319" s="12">
        <v>0</v>
      </c>
      <c r="AP1319" s="12">
        <v>0</v>
      </c>
      <c r="AQ1319" s="12">
        <v>0</v>
      </c>
      <c r="AR1319" s="12">
        <v>415</v>
      </c>
      <c r="AS1319" s="12">
        <v>435</v>
      </c>
      <c r="AT1319" s="55">
        <v>345</v>
      </c>
      <c r="AU1319" s="55">
        <v>433</v>
      </c>
      <c r="AV1319" s="12">
        <v>457</v>
      </c>
      <c r="AW1319" s="12">
        <v>568</v>
      </c>
      <c r="AX1319" s="12">
        <v>453</v>
      </c>
      <c r="AY1319" s="12">
        <v>391</v>
      </c>
      <c r="AZ1319" s="12">
        <v>236</v>
      </c>
      <c r="BA1319" s="12">
        <v>35</v>
      </c>
      <c r="BB1319" s="12">
        <v>44</v>
      </c>
      <c r="BC1319" s="12">
        <v>12</v>
      </c>
      <c r="BD1319" s="121">
        <v>15</v>
      </c>
      <c r="BE1319" s="121">
        <v>11</v>
      </c>
      <c r="BF1319" s="121">
        <v>1</v>
      </c>
      <c r="BG1319" s="12">
        <v>0</v>
      </c>
      <c r="BH1319" s="87">
        <v>0</v>
      </c>
      <c r="BI1319" s="12">
        <v>0</v>
      </c>
      <c r="BJ1319" s="12">
        <v>0</v>
      </c>
      <c r="BK1319" s="12">
        <v>0</v>
      </c>
      <c r="BL1319" s="12">
        <v>1</v>
      </c>
      <c r="BM1319" s="6" t="s">
        <v>2209</v>
      </c>
    </row>
    <row r="1320" spans="1:65" ht="14.4" x14ac:dyDescent="0.3">
      <c r="A1320" s="131" t="s">
        <v>1270</v>
      </c>
      <c r="B1320" s="131" t="s">
        <v>650</v>
      </c>
      <c r="C1320" s="50">
        <v>3</v>
      </c>
      <c r="D1320" s="50">
        <v>2</v>
      </c>
      <c r="E1320" s="50">
        <v>0</v>
      </c>
      <c r="F1320" s="50">
        <v>2</v>
      </c>
      <c r="G1320" s="50">
        <v>0</v>
      </c>
      <c r="H1320" s="50">
        <v>0</v>
      </c>
      <c r="I1320" s="50">
        <v>0</v>
      </c>
      <c r="J1320" s="50">
        <v>0</v>
      </c>
      <c r="K1320" s="132">
        <f t="shared" si="252"/>
        <v>2</v>
      </c>
      <c r="M1320" s="8"/>
      <c r="N1320" s="139"/>
      <c r="O1320" s="139"/>
      <c r="P1320" s="139"/>
      <c r="Q1320" s="140"/>
      <c r="S1320" s="10" t="s">
        <v>2158</v>
      </c>
      <c r="T1320" s="10" t="s">
        <v>70</v>
      </c>
      <c r="U1320" s="10" t="s">
        <v>85</v>
      </c>
      <c r="V1320" s="10" t="s">
        <v>73</v>
      </c>
      <c r="W1320" s="10" t="s">
        <v>79</v>
      </c>
      <c r="X1320" s="10" t="s">
        <v>82</v>
      </c>
      <c r="Y1320" s="10" t="s">
        <v>63</v>
      </c>
      <c r="AL1320" s="6" t="s">
        <v>2245</v>
      </c>
      <c r="AM1320" s="12">
        <v>3</v>
      </c>
      <c r="AN1320" s="12">
        <v>0</v>
      </c>
      <c r="AO1320" s="12">
        <v>1</v>
      </c>
      <c r="AP1320" s="12">
        <v>1</v>
      </c>
      <c r="AQ1320" s="12">
        <v>1</v>
      </c>
      <c r="AR1320" s="12">
        <v>0</v>
      </c>
      <c r="AS1320" s="12">
        <v>0</v>
      </c>
      <c r="AT1320" s="55">
        <v>0</v>
      </c>
      <c r="AU1320" s="55">
        <v>0</v>
      </c>
      <c r="AV1320" s="12">
        <v>1</v>
      </c>
      <c r="AW1320" s="12">
        <v>2</v>
      </c>
      <c r="AX1320" s="12">
        <v>1</v>
      </c>
      <c r="AY1320" s="12">
        <v>1</v>
      </c>
      <c r="AZ1320" s="12">
        <v>0</v>
      </c>
      <c r="BA1320" s="12">
        <v>0</v>
      </c>
      <c r="BB1320" s="12">
        <v>1</v>
      </c>
      <c r="BC1320" s="12">
        <v>0</v>
      </c>
      <c r="BD1320" s="12">
        <v>0</v>
      </c>
      <c r="BE1320" s="12">
        <v>0</v>
      </c>
      <c r="BF1320" s="12">
        <v>1</v>
      </c>
      <c r="BG1320" s="12">
        <v>1</v>
      </c>
      <c r="BH1320" s="12">
        <v>0</v>
      </c>
      <c r="BI1320" s="12">
        <v>0</v>
      </c>
      <c r="BJ1320" s="12">
        <v>0</v>
      </c>
      <c r="BK1320" s="12">
        <v>0</v>
      </c>
      <c r="BL1320" s="12">
        <v>0</v>
      </c>
      <c r="BM1320" s="6" t="s">
        <v>2245</v>
      </c>
    </row>
    <row r="1321" spans="1:65" ht="14.4" x14ac:dyDescent="0.3">
      <c r="A1321" s="131" t="s">
        <v>1270</v>
      </c>
      <c r="B1321" s="131" t="s">
        <v>1305</v>
      </c>
      <c r="C1321" s="50">
        <v>2</v>
      </c>
      <c r="D1321" s="50">
        <v>2</v>
      </c>
      <c r="E1321" s="50">
        <v>0</v>
      </c>
      <c r="F1321" s="50">
        <v>1</v>
      </c>
      <c r="G1321" s="50">
        <v>0</v>
      </c>
      <c r="H1321" s="50">
        <v>1</v>
      </c>
      <c r="I1321" s="50">
        <v>0</v>
      </c>
      <c r="J1321" s="50">
        <v>0</v>
      </c>
      <c r="K1321" s="132">
        <f t="shared" si="252"/>
        <v>2</v>
      </c>
      <c r="M1321" s="8"/>
      <c r="N1321" s="139"/>
      <c r="O1321" s="139"/>
      <c r="P1321" s="139"/>
      <c r="Q1321" s="140"/>
      <c r="S1321" s="10" t="s">
        <v>1587</v>
      </c>
      <c r="T1321" s="116">
        <v>0</v>
      </c>
      <c r="U1321" s="116">
        <v>0</v>
      </c>
      <c r="V1321" s="116">
        <v>0</v>
      </c>
      <c r="W1321" s="116">
        <v>0</v>
      </c>
      <c r="X1321" s="116">
        <v>0</v>
      </c>
      <c r="Y1321" s="10">
        <f t="shared" ref="Y1321:Y1327" si="254">SUM(T1321:X1321)</f>
        <v>0</v>
      </c>
      <c r="AL1321" s="6" t="s">
        <v>2246</v>
      </c>
      <c r="AM1321" s="12">
        <v>3</v>
      </c>
      <c r="AN1321" s="12">
        <v>3</v>
      </c>
      <c r="AO1321" s="12">
        <v>1</v>
      </c>
      <c r="AP1321" s="12">
        <v>1</v>
      </c>
      <c r="AQ1321" s="12">
        <v>1</v>
      </c>
      <c r="AR1321" s="12">
        <v>0</v>
      </c>
      <c r="AS1321" s="12">
        <v>0</v>
      </c>
      <c r="AT1321" s="55">
        <v>0</v>
      </c>
      <c r="AU1321" s="55">
        <v>1</v>
      </c>
      <c r="AV1321" s="12">
        <v>1</v>
      </c>
      <c r="AW1321" s="12">
        <v>0</v>
      </c>
      <c r="AX1321" s="12">
        <v>0</v>
      </c>
      <c r="AY1321" s="12">
        <v>1</v>
      </c>
      <c r="AZ1321" s="12">
        <v>0</v>
      </c>
      <c r="BA1321" s="12">
        <v>0</v>
      </c>
      <c r="BB1321" s="12">
        <v>1</v>
      </c>
      <c r="BC1321" s="12">
        <v>0</v>
      </c>
      <c r="BD1321" s="12">
        <v>0</v>
      </c>
      <c r="BE1321" s="12">
        <v>0</v>
      </c>
      <c r="BF1321" s="12">
        <v>0</v>
      </c>
      <c r="BG1321" s="12">
        <v>1</v>
      </c>
      <c r="BH1321" s="12">
        <v>0</v>
      </c>
      <c r="BI1321" s="12">
        <v>0</v>
      </c>
      <c r="BJ1321" s="12">
        <v>0</v>
      </c>
      <c r="BK1321" s="12">
        <v>0</v>
      </c>
      <c r="BL1321" s="12">
        <v>0</v>
      </c>
      <c r="BM1321" s="6" t="s">
        <v>2246</v>
      </c>
    </row>
    <row r="1322" spans="1:65" ht="14.4" x14ac:dyDescent="0.3">
      <c r="A1322" s="131" t="s">
        <v>1270</v>
      </c>
      <c r="B1322" s="131" t="s">
        <v>458</v>
      </c>
      <c r="C1322" s="50">
        <v>737</v>
      </c>
      <c r="D1322" s="50">
        <v>731</v>
      </c>
      <c r="E1322" s="50">
        <v>16</v>
      </c>
      <c r="F1322" s="50">
        <v>61</v>
      </c>
      <c r="G1322" s="50">
        <v>12</v>
      </c>
      <c r="H1322" s="50">
        <v>76</v>
      </c>
      <c r="I1322" s="50">
        <v>566</v>
      </c>
      <c r="J1322" s="50">
        <v>0</v>
      </c>
      <c r="K1322" s="132">
        <f t="shared" si="252"/>
        <v>731</v>
      </c>
      <c r="M1322" s="8">
        <v>951</v>
      </c>
      <c r="N1322" s="139"/>
      <c r="O1322" s="139"/>
      <c r="P1322" s="139"/>
      <c r="Q1322" s="140"/>
      <c r="S1322" s="40" t="s">
        <v>1588</v>
      </c>
      <c r="T1322" s="44">
        <v>0</v>
      </c>
      <c r="U1322" s="44">
        <v>0</v>
      </c>
      <c r="V1322" s="44">
        <v>0</v>
      </c>
      <c r="W1322" s="44">
        <v>0</v>
      </c>
      <c r="X1322" s="44">
        <v>0</v>
      </c>
      <c r="Y1322" s="10">
        <f t="shared" si="254"/>
        <v>0</v>
      </c>
      <c r="AL1322" s="6" t="s">
        <v>2247</v>
      </c>
      <c r="AM1322" s="12">
        <v>10</v>
      </c>
      <c r="AN1322" s="12">
        <v>3</v>
      </c>
      <c r="AO1322" s="12">
        <v>5</v>
      </c>
      <c r="AP1322" s="12">
        <v>3</v>
      </c>
      <c r="AQ1322" s="12">
        <v>2</v>
      </c>
      <c r="AR1322" s="12">
        <v>0</v>
      </c>
      <c r="AS1322" s="12">
        <v>0</v>
      </c>
      <c r="AT1322" s="55">
        <v>0</v>
      </c>
      <c r="AU1322" s="55">
        <v>1</v>
      </c>
      <c r="AV1322" s="12">
        <v>1</v>
      </c>
      <c r="AW1322" s="12">
        <v>0</v>
      </c>
      <c r="AX1322" s="12">
        <v>0</v>
      </c>
      <c r="AY1322" s="12">
        <v>1</v>
      </c>
      <c r="AZ1322" s="12">
        <v>0</v>
      </c>
      <c r="BA1322" s="12">
        <v>0</v>
      </c>
      <c r="BB1322" s="12">
        <v>1</v>
      </c>
      <c r="BC1322" s="12">
        <v>0</v>
      </c>
      <c r="BD1322" s="12">
        <v>0</v>
      </c>
      <c r="BE1322" s="12">
        <v>0</v>
      </c>
      <c r="BF1322" s="12">
        <v>0</v>
      </c>
      <c r="BG1322" s="12">
        <v>1</v>
      </c>
      <c r="BH1322" s="12">
        <v>0</v>
      </c>
      <c r="BI1322" s="12">
        <v>0</v>
      </c>
      <c r="BJ1322" s="12">
        <v>0</v>
      </c>
      <c r="BK1322" s="12">
        <v>0</v>
      </c>
      <c r="BL1322" s="12">
        <v>0</v>
      </c>
      <c r="BM1322" s="6" t="s">
        <v>2247</v>
      </c>
    </row>
    <row r="1323" spans="1:65" ht="14.4" x14ac:dyDescent="0.3">
      <c r="A1323" s="136" t="s">
        <v>1271</v>
      </c>
      <c r="B1323" s="136" t="s">
        <v>479</v>
      </c>
      <c r="C1323" s="49">
        <v>38</v>
      </c>
      <c r="D1323" s="49">
        <v>36</v>
      </c>
      <c r="E1323" s="49">
        <v>0</v>
      </c>
      <c r="F1323" s="49">
        <v>4</v>
      </c>
      <c r="G1323" s="49">
        <v>4</v>
      </c>
      <c r="H1323" s="49">
        <v>28</v>
      </c>
      <c r="I1323" s="49">
        <v>0</v>
      </c>
      <c r="J1323" s="49">
        <v>0</v>
      </c>
      <c r="K1323" s="135">
        <f t="shared" si="252"/>
        <v>36</v>
      </c>
      <c r="M1323" s="8"/>
      <c r="N1323" s="139"/>
      <c r="O1323" s="139"/>
      <c r="P1323" s="139"/>
      <c r="Q1323" s="140"/>
      <c r="S1323" s="10" t="s">
        <v>1589</v>
      </c>
      <c r="T1323" s="15">
        <v>0</v>
      </c>
      <c r="U1323" s="15">
        <v>0</v>
      </c>
      <c r="V1323" s="15">
        <v>0</v>
      </c>
      <c r="W1323" s="15">
        <v>0</v>
      </c>
      <c r="X1323" s="15">
        <v>0</v>
      </c>
      <c r="Y1323" s="10">
        <f t="shared" si="254"/>
        <v>0</v>
      </c>
      <c r="AL1323" s="6" t="s">
        <v>2248</v>
      </c>
      <c r="AM1323" s="12">
        <v>51</v>
      </c>
      <c r="AN1323" s="12">
        <v>46</v>
      </c>
      <c r="AO1323" s="12">
        <v>37</v>
      </c>
      <c r="AP1323" s="12">
        <v>28</v>
      </c>
      <c r="AQ1323" s="12">
        <v>23</v>
      </c>
      <c r="AR1323" s="12">
        <v>12</v>
      </c>
      <c r="AS1323" s="12">
        <v>18</v>
      </c>
      <c r="AT1323" s="55">
        <v>8</v>
      </c>
      <c r="AU1323" s="55">
        <v>10</v>
      </c>
      <c r="AV1323" s="12">
        <v>4</v>
      </c>
      <c r="AW1323" s="12">
        <v>1</v>
      </c>
      <c r="AX1323" s="12">
        <v>5</v>
      </c>
      <c r="AY1323" s="12">
        <v>3</v>
      </c>
      <c r="AZ1323" s="12">
        <v>0</v>
      </c>
      <c r="BA1323" s="12">
        <v>0</v>
      </c>
      <c r="BB1323" s="12">
        <v>2</v>
      </c>
      <c r="BC1323" s="12">
        <v>0</v>
      </c>
      <c r="BD1323" s="12">
        <v>0</v>
      </c>
      <c r="BE1323" s="12">
        <v>0</v>
      </c>
      <c r="BF1323" s="12">
        <v>4</v>
      </c>
      <c r="BG1323" s="12">
        <v>1</v>
      </c>
      <c r="BH1323" s="12">
        <v>1</v>
      </c>
      <c r="BI1323" s="12">
        <v>0</v>
      </c>
      <c r="BJ1323" s="12">
        <v>0</v>
      </c>
      <c r="BK1323" s="12">
        <v>0</v>
      </c>
      <c r="BL1323" s="12">
        <v>0</v>
      </c>
      <c r="BM1323" s="6" t="s">
        <v>2248</v>
      </c>
    </row>
    <row r="1324" spans="1:65" ht="14.4" x14ac:dyDescent="0.3">
      <c r="A1324" s="136" t="s">
        <v>1271</v>
      </c>
      <c r="B1324" s="136" t="s">
        <v>458</v>
      </c>
      <c r="C1324" s="49">
        <v>5</v>
      </c>
      <c r="D1324" s="49">
        <v>4</v>
      </c>
      <c r="E1324" s="49">
        <v>0</v>
      </c>
      <c r="F1324" s="49">
        <v>0</v>
      </c>
      <c r="G1324" s="49">
        <v>0</v>
      </c>
      <c r="H1324" s="49">
        <v>4</v>
      </c>
      <c r="I1324" s="49">
        <v>0</v>
      </c>
      <c r="J1324" s="49">
        <v>0</v>
      </c>
      <c r="K1324" s="135">
        <f t="shared" si="252"/>
        <v>4</v>
      </c>
      <c r="M1324" s="8">
        <v>40</v>
      </c>
      <c r="N1324" s="139"/>
      <c r="O1324" s="139"/>
      <c r="P1324" s="139"/>
      <c r="Q1324" s="140"/>
      <c r="S1324" s="40" t="s">
        <v>1590</v>
      </c>
      <c r="T1324" s="44">
        <v>1</v>
      </c>
      <c r="U1324" s="44">
        <v>5</v>
      </c>
      <c r="V1324" s="44">
        <v>0</v>
      </c>
      <c r="W1324" s="44">
        <v>9</v>
      </c>
      <c r="X1324" s="44">
        <v>0</v>
      </c>
      <c r="Y1324" s="10">
        <f t="shared" si="254"/>
        <v>15</v>
      </c>
      <c r="AL1324" s="6" t="s">
        <v>2326</v>
      </c>
      <c r="AM1324" s="12">
        <v>713</v>
      </c>
      <c r="AN1324" s="12">
        <v>352</v>
      </c>
      <c r="AO1324" s="12">
        <v>266</v>
      </c>
      <c r="AP1324" s="12">
        <v>249</v>
      </c>
      <c r="AQ1324" s="12">
        <v>156</v>
      </c>
      <c r="AR1324" s="12">
        <v>84</v>
      </c>
      <c r="AS1324" s="12">
        <v>62</v>
      </c>
      <c r="AT1324" s="55">
        <v>82</v>
      </c>
      <c r="AU1324" s="55">
        <v>42</v>
      </c>
      <c r="AV1324" s="12">
        <v>52</v>
      </c>
      <c r="AW1324" s="12">
        <v>37</v>
      </c>
      <c r="AX1324" s="12">
        <v>17</v>
      </c>
      <c r="AY1324" s="12">
        <v>19</v>
      </c>
      <c r="AZ1324" s="12">
        <v>37</v>
      </c>
      <c r="BA1324" s="12">
        <v>13</v>
      </c>
      <c r="BB1324" s="12">
        <v>19</v>
      </c>
      <c r="BC1324" s="12">
        <v>16</v>
      </c>
      <c r="BD1324" s="121">
        <v>11</v>
      </c>
      <c r="BE1324" s="12">
        <v>3</v>
      </c>
      <c r="BF1324" s="12">
        <v>6</v>
      </c>
      <c r="BG1324" s="12">
        <v>2</v>
      </c>
      <c r="BH1324" s="12">
        <v>3</v>
      </c>
      <c r="BI1324" s="12">
        <v>5</v>
      </c>
      <c r="BJ1324" s="12">
        <v>3</v>
      </c>
      <c r="BK1324" s="12">
        <v>0</v>
      </c>
      <c r="BL1324" s="12">
        <v>0</v>
      </c>
      <c r="BM1324" s="6" t="s">
        <v>2326</v>
      </c>
    </row>
    <row r="1325" spans="1:65" ht="14.4" x14ac:dyDescent="0.3">
      <c r="A1325" s="138" t="s">
        <v>2159</v>
      </c>
      <c r="B1325" s="10"/>
      <c r="C1325" s="94">
        <f>SUM(C1310:C1324)</f>
        <v>1193</v>
      </c>
      <c r="D1325" s="94">
        <f>SUM(D1310:D1324)</f>
        <v>1173</v>
      </c>
      <c r="E1325" s="94">
        <f>SUM(E1310:E1324)</f>
        <v>21</v>
      </c>
      <c r="F1325" s="94">
        <f>SUM(F1310:F1324)</f>
        <v>88</v>
      </c>
      <c r="G1325" s="94">
        <f>SUM(G1310:G1324)</f>
        <v>16</v>
      </c>
      <c r="H1325" s="94">
        <f t="shared" ref="H1325:I1325" si="255">SUM(H1310:H1324)</f>
        <v>317</v>
      </c>
      <c r="I1325" s="94">
        <f t="shared" si="255"/>
        <v>731</v>
      </c>
      <c r="J1325" s="94">
        <f>SUM(J1310:J1324)</f>
        <v>0</v>
      </c>
      <c r="K1325" s="132">
        <f t="shared" si="252"/>
        <v>1173</v>
      </c>
      <c r="M1325" s="8">
        <f>SUM(M1310:M1324)</f>
        <v>1173</v>
      </c>
      <c r="N1325" s="139"/>
      <c r="O1325" s="139"/>
      <c r="P1325" s="139"/>
      <c r="Q1325" s="140"/>
      <c r="S1325" s="10" t="s">
        <v>1591</v>
      </c>
      <c r="T1325" s="116">
        <v>2</v>
      </c>
      <c r="U1325" s="116">
        <v>7</v>
      </c>
      <c r="V1325" s="116">
        <v>0</v>
      </c>
      <c r="W1325" s="116">
        <v>28</v>
      </c>
      <c r="X1325" s="116">
        <v>0</v>
      </c>
      <c r="Y1325" s="10">
        <f t="shared" si="254"/>
        <v>37</v>
      </c>
      <c r="AL1325" s="6" t="s">
        <v>2327</v>
      </c>
      <c r="AM1325" s="12">
        <v>1</v>
      </c>
      <c r="AN1325" s="12">
        <v>28</v>
      </c>
      <c r="AO1325" s="12">
        <v>72</v>
      </c>
      <c r="AP1325" s="12">
        <v>273</v>
      </c>
      <c r="AQ1325" s="12">
        <v>355</v>
      </c>
      <c r="AR1325" s="12">
        <v>161</v>
      </c>
      <c r="AS1325" s="12">
        <v>145</v>
      </c>
      <c r="AT1325" s="55">
        <v>92</v>
      </c>
      <c r="AU1325" s="55">
        <v>72</v>
      </c>
      <c r="AV1325" s="12">
        <v>60</v>
      </c>
      <c r="AW1325" s="12">
        <v>43</v>
      </c>
      <c r="AX1325" s="12">
        <v>40</v>
      </c>
      <c r="AY1325" s="12">
        <v>31</v>
      </c>
      <c r="AZ1325" s="12">
        <v>39</v>
      </c>
      <c r="BA1325" s="12">
        <v>28</v>
      </c>
      <c r="BB1325" s="12">
        <v>32</v>
      </c>
      <c r="BC1325" s="12">
        <v>17</v>
      </c>
      <c r="BD1325" s="121">
        <v>29</v>
      </c>
      <c r="BE1325" s="12">
        <v>10</v>
      </c>
      <c r="BF1325" s="12">
        <v>15</v>
      </c>
      <c r="BG1325" s="12">
        <v>6</v>
      </c>
      <c r="BH1325" s="12">
        <v>14</v>
      </c>
      <c r="BI1325" s="12">
        <v>7</v>
      </c>
      <c r="BJ1325" s="12">
        <v>4</v>
      </c>
      <c r="BK1325" s="12">
        <v>1</v>
      </c>
      <c r="BL1325" s="12">
        <v>0</v>
      </c>
      <c r="BM1325" s="6" t="s">
        <v>2327</v>
      </c>
    </row>
    <row r="1326" spans="1:65" ht="14.4" x14ac:dyDescent="0.3">
      <c r="M1326" s="8"/>
      <c r="N1326" s="139"/>
      <c r="O1326" s="139"/>
      <c r="P1326" s="139"/>
      <c r="Q1326" s="140"/>
      <c r="S1326" s="40" t="s">
        <v>1592</v>
      </c>
      <c r="T1326" s="117">
        <v>0</v>
      </c>
      <c r="U1326" s="117">
        <v>0</v>
      </c>
      <c r="V1326" s="117">
        <v>0</v>
      </c>
      <c r="W1326" s="117">
        <v>0</v>
      </c>
      <c r="X1326" s="117">
        <v>0</v>
      </c>
      <c r="Y1326" s="10">
        <f t="shared" si="254"/>
        <v>0</v>
      </c>
    </row>
    <row r="1327" spans="1:65" ht="14.4" x14ac:dyDescent="0.3">
      <c r="M1327" s="8"/>
      <c r="N1327" s="139"/>
      <c r="O1327" s="139"/>
      <c r="P1327" s="139"/>
      <c r="Q1327" s="140"/>
      <c r="T1327" s="6">
        <f>SUM(T1321:T1326)</f>
        <v>3</v>
      </c>
      <c r="U1327" s="6">
        <f>SUM(U1321:U1326)</f>
        <v>12</v>
      </c>
      <c r="V1327" s="6">
        <f>SUM(V1321:V1326)</f>
        <v>0</v>
      </c>
      <c r="W1327" s="6">
        <f>SUM(W1321:W1326)</f>
        <v>37</v>
      </c>
      <c r="X1327" s="6">
        <f>SUM(X1321:X1326)</f>
        <v>0</v>
      </c>
      <c r="Y1327" s="10">
        <f t="shared" si="254"/>
        <v>52</v>
      </c>
    </row>
    <row r="1328" spans="1:65" ht="14.4" x14ac:dyDescent="0.3">
      <c r="M1328" s="8"/>
      <c r="N1328" s="139"/>
      <c r="O1328" s="139"/>
      <c r="P1328" s="139"/>
      <c r="Q1328" s="140"/>
    </row>
    <row r="1329" spans="4:65" ht="22.8" x14ac:dyDescent="0.3">
      <c r="N1329" s="139"/>
      <c r="O1329" s="139"/>
      <c r="P1329" s="139"/>
      <c r="Q1329" s="140"/>
      <c r="AL1329" s="6" t="s">
        <v>5</v>
      </c>
      <c r="AM1329" s="6" t="s">
        <v>2208</v>
      </c>
      <c r="AN1329" s="6" t="s">
        <v>2312</v>
      </c>
      <c r="AO1329" s="6" t="s">
        <v>2313</v>
      </c>
      <c r="AP1329" s="6" t="s">
        <v>2211</v>
      </c>
      <c r="AQ1329" s="6" t="s">
        <v>2206</v>
      </c>
      <c r="AR1329" s="6" t="s">
        <v>2314</v>
      </c>
      <c r="AS1329" s="6" t="s">
        <v>2315</v>
      </c>
      <c r="AT1329" s="55" t="s">
        <v>2316</v>
      </c>
      <c r="AU1329" s="55" t="s">
        <v>2214</v>
      </c>
      <c r="AV1329" s="6" t="s">
        <v>2215</v>
      </c>
      <c r="AW1329" s="6" t="s">
        <v>2210</v>
      </c>
      <c r="AX1329" s="6" t="s">
        <v>2317</v>
      </c>
      <c r="AY1329" s="6" t="s">
        <v>2318</v>
      </c>
      <c r="AZ1329" s="6" t="s">
        <v>2319</v>
      </c>
      <c r="BA1329" s="6" t="s">
        <v>2213</v>
      </c>
      <c r="BB1329" s="6" t="s">
        <v>2255</v>
      </c>
      <c r="BC1329" s="6" t="s">
        <v>2219</v>
      </c>
      <c r="BD1329" s="6" t="s">
        <v>2320</v>
      </c>
      <c r="BE1329" s="6" t="s">
        <v>2321</v>
      </c>
      <c r="BF1329" s="6" t="s">
        <v>2218</v>
      </c>
      <c r="BG1329" s="6" t="s">
        <v>2322</v>
      </c>
      <c r="BH1329" s="6" t="s">
        <v>2323</v>
      </c>
      <c r="BI1329" s="6" t="s">
        <v>2330</v>
      </c>
      <c r="BJ1329" s="6" t="s">
        <v>2257</v>
      </c>
      <c r="BK1329" s="6" t="s">
        <v>2224</v>
      </c>
      <c r="BL1329" s="6" t="s">
        <v>2324</v>
      </c>
    </row>
    <row r="1330" spans="4:65" ht="14.4" x14ac:dyDescent="0.3">
      <c r="N1330" s="139"/>
      <c r="O1330" s="139"/>
      <c r="P1330" s="139"/>
      <c r="Q1330" s="140"/>
      <c r="S1330" s="10" t="s">
        <v>2161</v>
      </c>
      <c r="T1330" s="10" t="s">
        <v>70</v>
      </c>
      <c r="U1330" s="10" t="s">
        <v>85</v>
      </c>
      <c r="V1330" s="10" t="s">
        <v>73</v>
      </c>
      <c r="W1330" s="10" t="s">
        <v>79</v>
      </c>
      <c r="X1330" s="10" t="s">
        <v>82</v>
      </c>
      <c r="Y1330" s="10" t="s">
        <v>2162</v>
      </c>
      <c r="AL1330" s="6" t="s">
        <v>2328</v>
      </c>
      <c r="AM1330" s="12">
        <v>0</v>
      </c>
      <c r="AN1330" s="12">
        <v>0</v>
      </c>
      <c r="AO1330" s="12">
        <v>0</v>
      </c>
      <c r="AP1330" s="12">
        <v>0</v>
      </c>
      <c r="AQ1330" s="12">
        <v>2</v>
      </c>
      <c r="AR1330" s="12">
        <v>15</v>
      </c>
      <c r="AS1330" s="12">
        <v>39</v>
      </c>
      <c r="AT1330" s="55">
        <v>174</v>
      </c>
      <c r="AU1330" s="55">
        <v>257</v>
      </c>
      <c r="AV1330" s="12">
        <v>409</v>
      </c>
      <c r="AW1330" s="12">
        <v>233</v>
      </c>
      <c r="AX1330" s="12">
        <v>203</v>
      </c>
      <c r="AY1330" s="12">
        <v>114</v>
      </c>
      <c r="AZ1330" s="12">
        <v>154</v>
      </c>
      <c r="BA1330" s="12">
        <v>112</v>
      </c>
      <c r="BB1330" s="12">
        <v>124</v>
      </c>
      <c r="BC1330" s="12">
        <v>60</v>
      </c>
      <c r="BD1330" s="121">
        <v>87</v>
      </c>
      <c r="BE1330" s="12">
        <v>39</v>
      </c>
      <c r="BF1330" s="12">
        <v>57</v>
      </c>
      <c r="BG1330" s="12">
        <v>29</v>
      </c>
      <c r="BH1330" s="12">
        <v>50</v>
      </c>
      <c r="BI1330" s="12">
        <v>34</v>
      </c>
      <c r="BJ1330" s="12">
        <v>35</v>
      </c>
      <c r="BK1330" s="12">
        <v>18</v>
      </c>
      <c r="BL1330" s="12">
        <v>21</v>
      </c>
      <c r="BM1330" s="6" t="s">
        <v>2328</v>
      </c>
    </row>
    <row r="1331" spans="4:65" ht="14.4" x14ac:dyDescent="0.3">
      <c r="N1331" s="139"/>
      <c r="O1331" s="139"/>
      <c r="P1331" s="139"/>
      <c r="Q1331" s="140"/>
      <c r="S1331" s="10" t="s">
        <v>1587</v>
      </c>
      <c r="T1331" s="15">
        <v>0</v>
      </c>
      <c r="U1331" s="15">
        <v>0</v>
      </c>
      <c r="V1331" s="15">
        <v>0</v>
      </c>
      <c r="W1331" s="15">
        <v>0</v>
      </c>
      <c r="X1331" s="15">
        <v>1</v>
      </c>
      <c r="Y1331" s="10">
        <f>SUM(T1331:W1331)</f>
        <v>0</v>
      </c>
      <c r="Z1331" s="10" t="s">
        <v>1587</v>
      </c>
      <c r="AL1331" s="122" t="s">
        <v>2212</v>
      </c>
      <c r="AM1331" s="123">
        <v>0</v>
      </c>
      <c r="AN1331" s="123">
        <v>0</v>
      </c>
      <c r="AO1331" s="123">
        <v>0</v>
      </c>
      <c r="AP1331" s="123">
        <v>0</v>
      </c>
      <c r="AQ1331" s="123">
        <v>0</v>
      </c>
      <c r="AR1331" s="123">
        <v>0</v>
      </c>
      <c r="AS1331" s="123">
        <v>0</v>
      </c>
      <c r="AT1331" s="123">
        <v>0</v>
      </c>
      <c r="AU1331" s="123">
        <v>0</v>
      </c>
      <c r="AV1331" s="123">
        <v>2</v>
      </c>
      <c r="AW1331" s="123">
        <v>10</v>
      </c>
      <c r="AX1331" s="123">
        <v>51</v>
      </c>
      <c r="AY1331" s="123">
        <v>115</v>
      </c>
      <c r="AZ1331" s="123">
        <v>428</v>
      </c>
      <c r="BA1331" s="123">
        <v>525</v>
      </c>
      <c r="BB1331" s="123">
        <v>467</v>
      </c>
      <c r="BC1331" s="123">
        <v>379</v>
      </c>
      <c r="BD1331" s="124">
        <v>320</v>
      </c>
      <c r="BE1331" s="124">
        <v>115</v>
      </c>
      <c r="BF1331" s="123">
        <v>91</v>
      </c>
      <c r="BG1331" s="123">
        <v>54</v>
      </c>
      <c r="BH1331" s="125">
        <v>62</v>
      </c>
      <c r="BI1331" s="126">
        <v>37</v>
      </c>
      <c r="BJ1331" s="126">
        <v>45</v>
      </c>
      <c r="BK1331" s="126">
        <v>34</v>
      </c>
      <c r="BL1331" s="126">
        <v>33</v>
      </c>
      <c r="BM1331" s="122" t="s">
        <v>2212</v>
      </c>
    </row>
    <row r="1332" spans="4:65" ht="14.4" x14ac:dyDescent="0.3">
      <c r="I1332" s="139"/>
      <c r="J1332" s="139"/>
      <c r="K1332" s="140"/>
      <c r="N1332" s="139"/>
      <c r="O1332" s="139"/>
      <c r="P1332" s="139"/>
      <c r="Q1332" s="140"/>
      <c r="S1332" s="40" t="s">
        <v>1588</v>
      </c>
      <c r="T1332" s="41">
        <v>0</v>
      </c>
      <c r="U1332" s="41">
        <v>0</v>
      </c>
      <c r="V1332" s="41">
        <v>0</v>
      </c>
      <c r="W1332" s="44">
        <v>0</v>
      </c>
      <c r="X1332" s="41">
        <v>1</v>
      </c>
      <c r="Y1332" s="10">
        <f t="shared" ref="Y1332:Y1337" si="256">SUM(T1332:W1332)</f>
        <v>0</v>
      </c>
      <c r="Z1332" s="40" t="s">
        <v>1588</v>
      </c>
      <c r="AL1332" s="6" t="s">
        <v>2337</v>
      </c>
      <c r="AM1332" s="12">
        <v>0</v>
      </c>
      <c r="AN1332" s="12">
        <v>0</v>
      </c>
      <c r="AO1332" s="12">
        <v>0</v>
      </c>
      <c r="AP1332" s="12">
        <v>0</v>
      </c>
      <c r="AQ1332" s="12">
        <v>0</v>
      </c>
      <c r="AR1332" s="12">
        <v>0</v>
      </c>
      <c r="AS1332" s="12">
        <v>0</v>
      </c>
      <c r="AT1332" s="12">
        <v>0</v>
      </c>
      <c r="AU1332" s="12">
        <v>0</v>
      </c>
      <c r="AV1332" s="12">
        <v>1</v>
      </c>
      <c r="AW1332" s="12">
        <v>7</v>
      </c>
      <c r="AX1332" s="12">
        <v>40</v>
      </c>
      <c r="AY1332" s="12">
        <v>42</v>
      </c>
      <c r="AZ1332" s="12">
        <v>161</v>
      </c>
      <c r="BA1332" s="12">
        <v>182</v>
      </c>
      <c r="BB1332" s="12">
        <v>349</v>
      </c>
      <c r="BC1332" s="12">
        <v>202</v>
      </c>
      <c r="BD1332" s="121">
        <v>211</v>
      </c>
      <c r="BE1332" s="12">
        <v>120</v>
      </c>
      <c r="BF1332" s="12">
        <v>162</v>
      </c>
      <c r="BG1332" s="12">
        <v>71</v>
      </c>
      <c r="BH1332" s="12">
        <v>109</v>
      </c>
      <c r="BI1332" s="12">
        <v>69</v>
      </c>
      <c r="BJ1332" s="12">
        <v>64</v>
      </c>
      <c r="BK1332" s="12">
        <v>30</v>
      </c>
      <c r="BL1332" s="12">
        <v>38</v>
      </c>
      <c r="BM1332" s="6" t="s">
        <v>2337</v>
      </c>
    </row>
    <row r="1333" spans="4:65" ht="14.4" x14ac:dyDescent="0.3">
      <c r="I1333" s="139"/>
      <c r="J1333" s="139"/>
      <c r="K1333" s="140"/>
      <c r="M1333" s="8"/>
      <c r="N1333" s="139"/>
      <c r="O1333" s="139"/>
      <c r="P1333" s="139"/>
      <c r="Q1333" s="140"/>
      <c r="S1333" s="10" t="s">
        <v>1589</v>
      </c>
      <c r="T1333" s="15">
        <v>1</v>
      </c>
      <c r="U1333" s="15">
        <v>5</v>
      </c>
      <c r="V1333" s="15">
        <v>0</v>
      </c>
      <c r="W1333" s="15">
        <v>15</v>
      </c>
      <c r="X1333" s="15">
        <v>33</v>
      </c>
      <c r="Y1333" s="10">
        <f t="shared" si="256"/>
        <v>21</v>
      </c>
      <c r="Z1333" s="10" t="s">
        <v>1589</v>
      </c>
      <c r="AL1333" s="122" t="s">
        <v>2217</v>
      </c>
      <c r="AM1333" s="123">
        <v>0</v>
      </c>
      <c r="AN1333" s="123">
        <v>0</v>
      </c>
      <c r="AO1333" s="123">
        <v>0</v>
      </c>
      <c r="AP1333" s="123">
        <v>0</v>
      </c>
      <c r="AQ1333" s="123">
        <v>0</v>
      </c>
      <c r="AR1333" s="123">
        <v>0</v>
      </c>
      <c r="AS1333" s="123">
        <v>0</v>
      </c>
      <c r="AT1333" s="123">
        <v>0</v>
      </c>
      <c r="AU1333" s="123">
        <v>0</v>
      </c>
      <c r="AV1333" s="123">
        <v>0</v>
      </c>
      <c r="AW1333" s="123">
        <v>0</v>
      </c>
      <c r="AX1333" s="123">
        <v>13</v>
      </c>
      <c r="AY1333" s="123">
        <v>33</v>
      </c>
      <c r="AZ1333" s="123">
        <v>51</v>
      </c>
      <c r="BA1333" s="123">
        <v>28</v>
      </c>
      <c r="BB1333" s="123">
        <v>181</v>
      </c>
      <c r="BC1333" s="123">
        <v>177</v>
      </c>
      <c r="BD1333" s="124">
        <v>386</v>
      </c>
      <c r="BE1333" s="124">
        <v>395</v>
      </c>
      <c r="BF1333" s="123">
        <v>522</v>
      </c>
      <c r="BG1333" s="123">
        <v>271</v>
      </c>
      <c r="BH1333" s="125">
        <v>333</v>
      </c>
      <c r="BI1333" s="126">
        <v>316</v>
      </c>
      <c r="BJ1333" s="126">
        <v>325</v>
      </c>
      <c r="BK1333" s="126">
        <v>83</v>
      </c>
      <c r="BL1333" s="126">
        <v>73</v>
      </c>
      <c r="BM1333" s="122" t="s">
        <v>2217</v>
      </c>
    </row>
    <row r="1334" spans="4:65" ht="14.4" x14ac:dyDescent="0.3">
      <c r="I1334" s="139"/>
      <c r="J1334" s="139"/>
      <c r="K1334" s="140"/>
      <c r="M1334" s="8"/>
      <c r="N1334" s="139"/>
      <c r="O1334" s="139"/>
      <c r="P1334" s="139"/>
      <c r="Q1334" s="140"/>
      <c r="S1334" s="40" t="s">
        <v>1590</v>
      </c>
      <c r="T1334" s="41">
        <v>1</v>
      </c>
      <c r="U1334" s="41">
        <v>2</v>
      </c>
      <c r="V1334" s="41">
        <v>0</v>
      </c>
      <c r="W1334" s="44">
        <v>35</v>
      </c>
      <c r="X1334" s="41">
        <v>73</v>
      </c>
      <c r="Y1334" s="10">
        <f t="shared" si="256"/>
        <v>38</v>
      </c>
      <c r="Z1334" s="40" t="s">
        <v>1590</v>
      </c>
      <c r="AL1334" s="6" t="s">
        <v>2338</v>
      </c>
      <c r="AM1334" s="12">
        <v>0</v>
      </c>
      <c r="AN1334" s="12">
        <v>0</v>
      </c>
      <c r="AO1334" s="12">
        <v>0</v>
      </c>
      <c r="AP1334" s="12">
        <v>0</v>
      </c>
      <c r="AQ1334" s="12">
        <v>0</v>
      </c>
      <c r="AR1334" s="12">
        <v>0</v>
      </c>
      <c r="AS1334" s="12">
        <v>0</v>
      </c>
      <c r="AT1334" s="12">
        <v>0</v>
      </c>
      <c r="AU1334" s="12">
        <v>0</v>
      </c>
      <c r="AV1334" s="12">
        <v>0</v>
      </c>
      <c r="AW1334" s="12">
        <v>0</v>
      </c>
      <c r="AX1334" s="12">
        <v>0</v>
      </c>
      <c r="AY1334" s="12">
        <v>0</v>
      </c>
      <c r="AZ1334" s="12">
        <v>0</v>
      </c>
      <c r="BA1334" s="12">
        <v>0</v>
      </c>
      <c r="BB1334" s="12">
        <v>0</v>
      </c>
      <c r="BC1334" s="12">
        <v>0</v>
      </c>
      <c r="BD1334" s="121">
        <v>61</v>
      </c>
      <c r="BE1334" s="12">
        <v>57</v>
      </c>
      <c r="BF1334" s="12">
        <v>152</v>
      </c>
      <c r="BG1334" s="12">
        <v>72</v>
      </c>
      <c r="BH1334" s="12">
        <v>204</v>
      </c>
      <c r="BI1334" s="12">
        <v>229</v>
      </c>
      <c r="BJ1334" s="12">
        <v>320</v>
      </c>
      <c r="BK1334" s="12">
        <v>186</v>
      </c>
      <c r="BL1334" s="12">
        <v>291</v>
      </c>
      <c r="BM1334" s="6" t="s">
        <v>2338</v>
      </c>
    </row>
    <row r="1335" spans="4:65" ht="14.4" x14ac:dyDescent="0.3">
      <c r="D1335" s="142"/>
      <c r="E1335" s="142"/>
      <c r="I1335" s="139"/>
      <c r="J1335" s="139"/>
      <c r="K1335" s="140"/>
      <c r="N1335" s="139"/>
      <c r="O1335" s="139"/>
      <c r="P1335" s="139"/>
      <c r="Q1335" s="140"/>
      <c r="S1335" s="10" t="s">
        <v>1591</v>
      </c>
      <c r="T1335" s="15">
        <v>16</v>
      </c>
      <c r="U1335" s="15">
        <v>65</v>
      </c>
      <c r="V1335" s="15">
        <v>12</v>
      </c>
      <c r="W1335" s="15">
        <v>198</v>
      </c>
      <c r="X1335" s="15">
        <v>623</v>
      </c>
      <c r="Y1335" s="10">
        <f t="shared" si="256"/>
        <v>291</v>
      </c>
      <c r="Z1335" s="10" t="s">
        <v>1591</v>
      </c>
      <c r="AL1335" s="122" t="s">
        <v>2221</v>
      </c>
      <c r="AM1335" s="123">
        <v>0</v>
      </c>
      <c r="AN1335" s="123">
        <v>0</v>
      </c>
      <c r="AO1335" s="123">
        <v>0</v>
      </c>
      <c r="AP1335" s="123">
        <v>0</v>
      </c>
      <c r="AQ1335" s="123">
        <v>0</v>
      </c>
      <c r="AR1335" s="123">
        <v>0</v>
      </c>
      <c r="AS1335" s="123">
        <v>0</v>
      </c>
      <c r="AT1335" s="123">
        <v>0</v>
      </c>
      <c r="AU1335" s="123">
        <v>0</v>
      </c>
      <c r="AV1335" s="123">
        <v>0</v>
      </c>
      <c r="AW1335" s="123">
        <v>0</v>
      </c>
      <c r="AX1335" s="123">
        <v>0</v>
      </c>
      <c r="AY1335" s="123">
        <v>0</v>
      </c>
      <c r="AZ1335" s="123">
        <v>0</v>
      </c>
      <c r="BA1335" s="123">
        <v>0</v>
      </c>
      <c r="BB1335" s="123">
        <v>0</v>
      </c>
      <c r="BC1335" s="123">
        <v>0</v>
      </c>
      <c r="BD1335" s="124">
        <v>0</v>
      </c>
      <c r="BE1335" s="124">
        <v>0</v>
      </c>
      <c r="BF1335" s="123">
        <v>76</v>
      </c>
      <c r="BG1335" s="123">
        <v>315</v>
      </c>
      <c r="BH1335" s="125">
        <v>456</v>
      </c>
      <c r="BI1335" s="126">
        <v>337</v>
      </c>
      <c r="BJ1335" s="126">
        <v>386</v>
      </c>
      <c r="BK1335" s="126">
        <v>515</v>
      </c>
      <c r="BL1335" s="126">
        <v>623</v>
      </c>
      <c r="BM1335" s="122" t="s">
        <v>2221</v>
      </c>
    </row>
    <row r="1336" spans="4:65" ht="14.4" x14ac:dyDescent="0.3">
      <c r="D1336" s="142"/>
      <c r="E1336" s="142"/>
      <c r="I1336" s="139"/>
      <c r="J1336" s="139"/>
      <c r="K1336" s="140"/>
      <c r="N1336" s="139"/>
      <c r="O1336" s="139"/>
      <c r="P1336" s="139"/>
      <c r="Q1336" s="140"/>
      <c r="S1336" s="40" t="s">
        <v>1592</v>
      </c>
      <c r="T1336" s="41">
        <v>0</v>
      </c>
      <c r="U1336" s="41">
        <v>4</v>
      </c>
      <c r="V1336" s="41">
        <v>4</v>
      </c>
      <c r="W1336" s="41">
        <v>32</v>
      </c>
      <c r="X1336" s="41">
        <v>0</v>
      </c>
      <c r="Y1336" s="10">
        <f t="shared" si="256"/>
        <v>40</v>
      </c>
      <c r="Z1336" s="40" t="s">
        <v>1592</v>
      </c>
      <c r="AL1336" s="6" t="s">
        <v>2339</v>
      </c>
      <c r="AM1336" s="12">
        <v>0</v>
      </c>
      <c r="AN1336" s="12">
        <v>0</v>
      </c>
      <c r="AO1336" s="12">
        <v>0</v>
      </c>
      <c r="AP1336" s="12">
        <v>0</v>
      </c>
      <c r="AQ1336" s="12">
        <v>0</v>
      </c>
      <c r="AR1336" s="12">
        <v>0</v>
      </c>
      <c r="AS1336" s="12">
        <v>0</v>
      </c>
      <c r="AT1336" s="12">
        <v>0</v>
      </c>
      <c r="AU1336" s="12">
        <v>0</v>
      </c>
      <c r="AV1336" s="12">
        <v>0</v>
      </c>
      <c r="AW1336" s="12">
        <v>0</v>
      </c>
      <c r="AX1336" s="12">
        <v>0</v>
      </c>
      <c r="AY1336" s="12">
        <v>0</v>
      </c>
      <c r="AZ1336" s="12">
        <v>0</v>
      </c>
      <c r="BA1336" s="12">
        <v>0</v>
      </c>
      <c r="BB1336" s="12">
        <v>0</v>
      </c>
      <c r="BC1336" s="12">
        <v>0</v>
      </c>
      <c r="BD1336" s="12">
        <v>0</v>
      </c>
      <c r="BE1336" s="12">
        <v>0</v>
      </c>
      <c r="BF1336" s="12">
        <v>0</v>
      </c>
      <c r="BG1336" s="12">
        <v>0</v>
      </c>
      <c r="BH1336" s="12">
        <v>0</v>
      </c>
      <c r="BI1336" s="12">
        <v>0</v>
      </c>
      <c r="BJ1336" s="12">
        <v>4</v>
      </c>
      <c r="BK1336" s="12">
        <v>1</v>
      </c>
      <c r="BL1336" s="12">
        <v>40</v>
      </c>
      <c r="BM1336" s="6" t="s">
        <v>2339</v>
      </c>
    </row>
    <row r="1337" spans="4:65" ht="14.4" x14ac:dyDescent="0.3">
      <c r="I1337" s="139"/>
      <c r="J1337" s="139"/>
      <c r="K1337" s="140"/>
      <c r="N1337" s="139"/>
      <c r="O1337" s="139"/>
      <c r="P1337" s="139"/>
      <c r="Q1337" s="140"/>
      <c r="T1337" s="6">
        <f>SUM(T1331:T1336)</f>
        <v>18</v>
      </c>
      <c r="U1337" s="6">
        <f>SUM(U1331:U1336)</f>
        <v>76</v>
      </c>
      <c r="V1337" s="6">
        <f>SUM(V1331:V1336)</f>
        <v>16</v>
      </c>
      <c r="W1337" s="6">
        <f>SUM(W1331:W1336)</f>
        <v>280</v>
      </c>
      <c r="X1337" s="6">
        <f>SUM(X1331:X1336)</f>
        <v>731</v>
      </c>
      <c r="Y1337" s="10">
        <f t="shared" si="256"/>
        <v>390</v>
      </c>
    </row>
    <row r="1338" spans="4:65" ht="14.4" x14ac:dyDescent="0.3">
      <c r="I1338" s="139"/>
      <c r="J1338" s="139"/>
      <c r="K1338" s="140"/>
      <c r="N1338" s="139"/>
      <c r="O1338" s="139"/>
      <c r="P1338" s="139"/>
      <c r="Q1338" s="140"/>
    </row>
    <row r="1339" spans="4:65" ht="14.4" x14ac:dyDescent="0.3">
      <c r="I1339" s="139"/>
      <c r="J1339" s="139"/>
      <c r="K1339" s="140"/>
      <c r="N1339" s="139"/>
      <c r="O1339" s="139"/>
      <c r="P1339" s="139"/>
      <c r="Q1339" s="140"/>
    </row>
    <row r="1340" spans="4:65" ht="14.4" x14ac:dyDescent="0.3">
      <c r="I1340" s="139"/>
      <c r="J1340" s="139"/>
      <c r="K1340" s="140"/>
      <c r="N1340" s="139"/>
      <c r="O1340" s="139"/>
      <c r="P1340" s="139"/>
      <c r="Q1340" s="140"/>
    </row>
    <row r="1341" spans="4:65" ht="14.4" x14ac:dyDescent="0.3">
      <c r="I1341" s="139"/>
      <c r="J1341" s="139"/>
      <c r="K1341" s="140"/>
      <c r="N1341" s="139"/>
      <c r="O1341" s="139"/>
      <c r="P1341" s="139"/>
      <c r="Q1341" s="140"/>
    </row>
    <row r="1342" spans="4:65" ht="14.4" x14ac:dyDescent="0.3">
      <c r="I1342" s="139"/>
      <c r="J1342" s="139"/>
      <c r="K1342" s="140"/>
      <c r="N1342" s="139"/>
      <c r="O1342" s="139"/>
      <c r="P1342" s="139"/>
      <c r="Q1342" s="140"/>
    </row>
    <row r="1343" spans="4:65" ht="14.4" x14ac:dyDescent="0.3">
      <c r="I1343" s="139"/>
      <c r="J1343" s="139"/>
      <c r="K1343" s="140"/>
      <c r="N1343" s="139"/>
      <c r="O1343" s="139"/>
      <c r="P1343" s="139"/>
      <c r="Q1343" s="140"/>
    </row>
    <row r="1344" spans="4:65" ht="14.4" x14ac:dyDescent="0.3">
      <c r="I1344" s="139"/>
      <c r="J1344" s="139"/>
      <c r="K1344" s="140"/>
      <c r="N1344" s="139"/>
      <c r="O1344" s="139"/>
      <c r="P1344" s="139"/>
      <c r="Q1344" s="140"/>
    </row>
    <row r="1345" spans="1:64" ht="14.4" x14ac:dyDescent="0.3">
      <c r="I1345" s="139"/>
      <c r="J1345" s="139"/>
      <c r="K1345" s="140"/>
      <c r="N1345" s="139"/>
      <c r="O1345" s="139"/>
      <c r="P1345" s="139"/>
      <c r="Q1345" s="140"/>
    </row>
    <row r="1346" spans="1:64" ht="14.4" x14ac:dyDescent="0.3">
      <c r="I1346" s="139"/>
      <c r="J1346" s="139"/>
      <c r="K1346" s="140"/>
    </row>
    <row r="1350" spans="1:64" ht="39.6" x14ac:dyDescent="0.3">
      <c r="A1350" s="27" t="s">
        <v>2224</v>
      </c>
      <c r="B1350" s="27" t="s">
        <v>1600</v>
      </c>
      <c r="C1350" s="27" t="s">
        <v>1576</v>
      </c>
      <c r="D1350" s="27" t="s">
        <v>2147</v>
      </c>
      <c r="E1350" s="27" t="s">
        <v>2148</v>
      </c>
      <c r="F1350" s="27" t="s">
        <v>2149</v>
      </c>
      <c r="G1350" s="27" t="s">
        <v>2150</v>
      </c>
      <c r="H1350" s="27" t="s">
        <v>2151</v>
      </c>
      <c r="I1350" s="27" t="s">
        <v>2152</v>
      </c>
      <c r="J1350" s="29" t="s">
        <v>2153</v>
      </c>
      <c r="K1350" s="13" t="s">
        <v>2154</v>
      </c>
      <c r="M1350" s="12" t="s">
        <v>2343</v>
      </c>
      <c r="N1350" s="141"/>
      <c r="O1350" s="141"/>
      <c r="P1350" s="141"/>
      <c r="Q1350" s="141"/>
      <c r="S1350" s="6" t="s">
        <v>2224</v>
      </c>
      <c r="AL1350" s="12" t="s">
        <v>2181</v>
      </c>
      <c r="AM1350" s="55" t="s">
        <v>2224</v>
      </c>
      <c r="AN1350" s="12"/>
      <c r="AO1350" s="12"/>
      <c r="AP1350" s="12"/>
    </row>
    <row r="1351" spans="1:64" ht="14.4" x14ac:dyDescent="0.3">
      <c r="A1351" s="133" t="s">
        <v>1674</v>
      </c>
      <c r="B1351" s="133" t="s">
        <v>458</v>
      </c>
      <c r="C1351" s="119">
        <v>1</v>
      </c>
      <c r="D1351" s="49">
        <v>1</v>
      </c>
      <c r="E1351" s="103">
        <v>0</v>
      </c>
      <c r="F1351" s="103">
        <v>0</v>
      </c>
      <c r="G1351" s="103">
        <v>0</v>
      </c>
      <c r="H1351" s="103">
        <v>1</v>
      </c>
      <c r="I1351" s="103">
        <v>0</v>
      </c>
      <c r="J1351" s="103">
        <v>0</v>
      </c>
      <c r="K1351" s="135">
        <f>SUM(E1351:I1351)</f>
        <v>1</v>
      </c>
      <c r="M1351" s="8">
        <v>1</v>
      </c>
      <c r="N1351" s="143"/>
      <c r="O1351" s="143"/>
      <c r="P1351" s="144"/>
      <c r="Q1351" s="144"/>
      <c r="S1351" s="10" t="s">
        <v>2156</v>
      </c>
      <c r="T1351" s="10" t="s">
        <v>70</v>
      </c>
      <c r="U1351" s="10" t="s">
        <v>85</v>
      </c>
      <c r="V1351" s="10" t="s">
        <v>73</v>
      </c>
      <c r="W1351" s="10" t="s">
        <v>79</v>
      </c>
      <c r="X1351" s="10" t="s">
        <v>82</v>
      </c>
      <c r="Y1351" s="10" t="s">
        <v>63</v>
      </c>
      <c r="AL1351" s="6" t="s">
        <v>2305</v>
      </c>
      <c r="AM1351" s="12"/>
      <c r="AN1351" s="12"/>
      <c r="AO1351" s="12"/>
      <c r="AP1351" s="12"/>
    </row>
    <row r="1352" spans="1:64" ht="14.4" x14ac:dyDescent="0.3">
      <c r="A1352" s="131" t="s">
        <v>314</v>
      </c>
      <c r="B1352" s="131" t="s">
        <v>654</v>
      </c>
      <c r="C1352" s="50">
        <v>1</v>
      </c>
      <c r="D1352" s="50">
        <v>1</v>
      </c>
      <c r="E1352" s="94">
        <v>0</v>
      </c>
      <c r="F1352" s="94">
        <v>0</v>
      </c>
      <c r="G1352" s="94">
        <v>0</v>
      </c>
      <c r="H1352" s="94">
        <v>1</v>
      </c>
      <c r="I1352" s="94">
        <v>0</v>
      </c>
      <c r="J1352" s="94">
        <v>0</v>
      </c>
      <c r="K1352" s="132">
        <f t="shared" ref="K1352:K1364" si="257">SUM(E1352:I1352)</f>
        <v>1</v>
      </c>
      <c r="M1352" s="114"/>
      <c r="N1352" s="143"/>
      <c r="O1352" s="143"/>
      <c r="P1352" s="144"/>
      <c r="Q1352" s="144"/>
      <c r="S1352" s="10" t="s">
        <v>1587</v>
      </c>
      <c r="T1352" s="15">
        <v>0</v>
      </c>
      <c r="U1352" s="15">
        <v>0</v>
      </c>
      <c r="V1352" s="15">
        <v>0</v>
      </c>
      <c r="W1352" s="15">
        <v>0</v>
      </c>
      <c r="X1352" s="15">
        <v>0</v>
      </c>
      <c r="Y1352" s="10">
        <f t="shared" ref="Y1352:Y1358" si="258">SUM(T1352:X1352)</f>
        <v>0</v>
      </c>
      <c r="AL1352" s="6" t="s">
        <v>2307</v>
      </c>
      <c r="AM1352" s="12"/>
      <c r="AN1352" s="12"/>
      <c r="AO1352" s="12"/>
      <c r="AP1352" s="12"/>
    </row>
    <row r="1353" spans="1:64" ht="14.4" x14ac:dyDescent="0.3">
      <c r="A1353" s="131" t="s">
        <v>314</v>
      </c>
      <c r="B1353" s="131" t="s">
        <v>479</v>
      </c>
      <c r="C1353" s="50">
        <v>10</v>
      </c>
      <c r="D1353" s="50">
        <v>10</v>
      </c>
      <c r="E1353" s="94">
        <v>0</v>
      </c>
      <c r="F1353" s="94">
        <v>1</v>
      </c>
      <c r="G1353" s="94">
        <v>0</v>
      </c>
      <c r="H1353" s="94">
        <v>0</v>
      </c>
      <c r="I1353" s="94">
        <v>9</v>
      </c>
      <c r="J1353" s="94">
        <v>0</v>
      </c>
      <c r="K1353" s="132">
        <f t="shared" si="257"/>
        <v>10</v>
      </c>
      <c r="M1353" s="8"/>
      <c r="N1353" s="143"/>
      <c r="O1353" s="143"/>
      <c r="P1353" s="144"/>
      <c r="Q1353" s="144"/>
      <c r="S1353" s="40" t="s">
        <v>1588</v>
      </c>
      <c r="T1353" s="41">
        <v>0</v>
      </c>
      <c r="U1353" s="41">
        <v>0</v>
      </c>
      <c r="V1353" s="41">
        <v>0</v>
      </c>
      <c r="W1353" s="41">
        <v>1</v>
      </c>
      <c r="X1353" s="41">
        <v>0</v>
      </c>
      <c r="Y1353" s="10">
        <f t="shared" si="258"/>
        <v>1</v>
      </c>
      <c r="AM1353" s="12"/>
      <c r="AN1353" s="12"/>
      <c r="AO1353" s="12"/>
      <c r="AP1353" s="12"/>
    </row>
    <row r="1354" spans="1:64" ht="22.8" x14ac:dyDescent="0.3">
      <c r="A1354" s="131" t="s">
        <v>314</v>
      </c>
      <c r="B1354" s="131" t="s">
        <v>458</v>
      </c>
      <c r="C1354" s="50">
        <v>42</v>
      </c>
      <c r="D1354" s="50">
        <v>42</v>
      </c>
      <c r="E1354" s="94">
        <v>0</v>
      </c>
      <c r="F1354" s="94">
        <v>4</v>
      </c>
      <c r="G1354" s="94">
        <v>0</v>
      </c>
      <c r="H1354" s="94">
        <v>13</v>
      </c>
      <c r="I1354" s="94">
        <v>25</v>
      </c>
      <c r="J1354" s="94">
        <v>0</v>
      </c>
      <c r="K1354" s="132">
        <f t="shared" si="257"/>
        <v>42</v>
      </c>
      <c r="M1354" s="8">
        <v>53</v>
      </c>
      <c r="N1354" s="143"/>
      <c r="O1354" s="143"/>
      <c r="P1354" s="144"/>
      <c r="Q1354" s="144"/>
      <c r="S1354" s="10" t="s">
        <v>1589</v>
      </c>
      <c r="T1354" s="15">
        <v>0</v>
      </c>
      <c r="U1354" s="15">
        <v>5</v>
      </c>
      <c r="V1354" s="15">
        <v>0</v>
      </c>
      <c r="W1354" s="15">
        <v>14</v>
      </c>
      <c r="X1354" s="15">
        <v>34</v>
      </c>
      <c r="Y1354" s="10">
        <f t="shared" si="258"/>
        <v>53</v>
      </c>
      <c r="AL1354" s="6" t="s">
        <v>5</v>
      </c>
      <c r="AM1354" s="6" t="s">
        <v>2311</v>
      </c>
      <c r="AN1354" s="6" t="s">
        <v>2312</v>
      </c>
      <c r="AO1354" s="6" t="s">
        <v>2313</v>
      </c>
      <c r="AP1354" s="6" t="s">
        <v>2211</v>
      </c>
      <c r="AQ1354" s="6" t="s">
        <v>2206</v>
      </c>
      <c r="AR1354" s="6" t="s">
        <v>2314</v>
      </c>
      <c r="AS1354" s="6" t="s">
        <v>2315</v>
      </c>
      <c r="AT1354" s="55" t="s">
        <v>2316</v>
      </c>
      <c r="AU1354" s="55" t="s">
        <v>2214</v>
      </c>
      <c r="AV1354" s="6" t="s">
        <v>2215</v>
      </c>
      <c r="AW1354" s="6" t="s">
        <v>2210</v>
      </c>
      <c r="AX1354" s="6" t="s">
        <v>2317</v>
      </c>
      <c r="AY1354" s="6" t="s">
        <v>2318</v>
      </c>
      <c r="AZ1354" s="6" t="s">
        <v>2319</v>
      </c>
      <c r="BA1354" s="6" t="s">
        <v>2213</v>
      </c>
      <c r="BB1354" s="6" t="s">
        <v>2255</v>
      </c>
      <c r="BC1354" s="6" t="s">
        <v>2219</v>
      </c>
      <c r="BD1354" s="6" t="s">
        <v>2320</v>
      </c>
      <c r="BE1354" s="6" t="s">
        <v>2321</v>
      </c>
      <c r="BF1354" s="6" t="s">
        <v>2218</v>
      </c>
      <c r="BG1354" s="6" t="s">
        <v>2322</v>
      </c>
      <c r="BH1354" s="6" t="s">
        <v>2323</v>
      </c>
      <c r="BI1354" s="6" t="s">
        <v>2223</v>
      </c>
      <c r="BJ1354" s="6" t="s">
        <v>2257</v>
      </c>
      <c r="BK1354" s="6" t="s">
        <v>2224</v>
      </c>
    </row>
    <row r="1355" spans="1:64" ht="14.4" x14ac:dyDescent="0.3">
      <c r="A1355" s="133" t="s">
        <v>1269</v>
      </c>
      <c r="B1355" s="133" t="s">
        <v>654</v>
      </c>
      <c r="C1355" s="103">
        <v>16</v>
      </c>
      <c r="D1355" s="49">
        <v>15</v>
      </c>
      <c r="E1355" s="103">
        <v>0</v>
      </c>
      <c r="F1355" s="103">
        <v>4</v>
      </c>
      <c r="G1355" s="103">
        <v>0</v>
      </c>
      <c r="H1355" s="103">
        <v>11</v>
      </c>
      <c r="I1355" s="103">
        <v>0</v>
      </c>
      <c r="J1355" s="103">
        <v>0</v>
      </c>
      <c r="K1355" s="135">
        <f t="shared" si="257"/>
        <v>15</v>
      </c>
      <c r="M1355" s="8"/>
      <c r="N1355" s="143"/>
      <c r="O1355" s="143"/>
      <c r="P1355" s="144"/>
      <c r="Q1355" s="144"/>
      <c r="S1355" s="40" t="s">
        <v>1590</v>
      </c>
      <c r="T1355" s="41">
        <v>2</v>
      </c>
      <c r="U1355" s="41">
        <v>11</v>
      </c>
      <c r="V1355" s="41">
        <v>3</v>
      </c>
      <c r="W1355" s="41">
        <v>29</v>
      </c>
      <c r="X1355" s="41">
        <v>83</v>
      </c>
      <c r="Y1355" s="10">
        <f t="shared" si="258"/>
        <v>128</v>
      </c>
      <c r="AL1355" s="6" t="s">
        <v>2196</v>
      </c>
      <c r="AM1355" s="12">
        <v>0</v>
      </c>
      <c r="AN1355" s="12">
        <v>0</v>
      </c>
      <c r="AO1355" s="12">
        <v>0</v>
      </c>
      <c r="AP1355" s="12">
        <v>0</v>
      </c>
      <c r="AQ1355" s="12">
        <v>0</v>
      </c>
      <c r="AR1355" s="12">
        <v>0</v>
      </c>
      <c r="AS1355" s="12">
        <v>0</v>
      </c>
      <c r="AT1355" s="55">
        <v>0</v>
      </c>
      <c r="AU1355" s="55">
        <v>0</v>
      </c>
      <c r="AV1355" s="12">
        <v>0</v>
      </c>
      <c r="AW1355" s="12">
        <v>0</v>
      </c>
      <c r="AX1355" s="12">
        <v>0</v>
      </c>
      <c r="AY1355" s="12">
        <v>0</v>
      </c>
      <c r="AZ1355" s="12">
        <v>0</v>
      </c>
      <c r="BA1355" s="12">
        <v>0</v>
      </c>
      <c r="BB1355" s="12">
        <v>0</v>
      </c>
      <c r="BC1355" s="12">
        <v>0</v>
      </c>
      <c r="BD1355" s="12">
        <v>0</v>
      </c>
      <c r="BE1355" s="12">
        <v>0</v>
      </c>
      <c r="BF1355" s="12">
        <v>0</v>
      </c>
      <c r="BG1355" s="12">
        <v>0</v>
      </c>
      <c r="BH1355" s="12">
        <v>0</v>
      </c>
      <c r="BI1355" s="12">
        <v>0</v>
      </c>
      <c r="BJ1355" s="12">
        <v>0</v>
      </c>
      <c r="BK1355" s="12">
        <v>0</v>
      </c>
      <c r="BL1355" s="6" t="s">
        <v>2196</v>
      </c>
    </row>
    <row r="1356" spans="1:64" ht="14.4" x14ac:dyDescent="0.3">
      <c r="A1356" s="133" t="s">
        <v>1269</v>
      </c>
      <c r="B1356" s="133" t="s">
        <v>479</v>
      </c>
      <c r="C1356" s="103">
        <v>13</v>
      </c>
      <c r="D1356" s="49">
        <v>13</v>
      </c>
      <c r="E1356" s="103">
        <v>0</v>
      </c>
      <c r="F1356" s="103">
        <v>1</v>
      </c>
      <c r="G1356" s="103">
        <v>0</v>
      </c>
      <c r="H1356" s="103">
        <v>0</v>
      </c>
      <c r="I1356" s="103">
        <v>12</v>
      </c>
      <c r="J1356" s="103">
        <v>0</v>
      </c>
      <c r="K1356" s="135">
        <f t="shared" si="257"/>
        <v>13</v>
      </c>
      <c r="M1356" s="8"/>
      <c r="N1356" s="143"/>
      <c r="O1356" s="143"/>
      <c r="P1356" s="144"/>
      <c r="Q1356" s="144"/>
      <c r="S1356" s="10" t="s">
        <v>1591</v>
      </c>
      <c r="T1356" s="15">
        <v>18</v>
      </c>
      <c r="U1356" s="15">
        <v>55</v>
      </c>
      <c r="V1356" s="15">
        <v>33</v>
      </c>
      <c r="W1356" s="15">
        <v>105</v>
      </c>
      <c r="X1356" s="15">
        <v>515</v>
      </c>
      <c r="Y1356" s="10">
        <f t="shared" si="258"/>
        <v>726</v>
      </c>
      <c r="AL1356" s="6" t="s">
        <v>2197</v>
      </c>
      <c r="AM1356" s="12">
        <v>0</v>
      </c>
      <c r="AN1356" s="12">
        <v>0</v>
      </c>
      <c r="AO1356" s="12">
        <v>0</v>
      </c>
      <c r="AP1356" s="12">
        <v>0</v>
      </c>
      <c r="AQ1356" s="12">
        <v>0</v>
      </c>
      <c r="AR1356" s="12">
        <v>0</v>
      </c>
      <c r="AS1356" s="12">
        <v>0</v>
      </c>
      <c r="AT1356" s="55">
        <v>0</v>
      </c>
      <c r="AU1356" s="55">
        <v>0</v>
      </c>
      <c r="AV1356" s="12">
        <v>0</v>
      </c>
      <c r="AW1356" s="12">
        <v>0</v>
      </c>
      <c r="AX1356" s="12">
        <v>0</v>
      </c>
      <c r="AY1356" s="12">
        <v>0</v>
      </c>
      <c r="AZ1356" s="12">
        <v>0</v>
      </c>
      <c r="BA1356" s="12">
        <v>0</v>
      </c>
      <c r="BB1356" s="12">
        <v>0</v>
      </c>
      <c r="BC1356" s="12">
        <v>0</v>
      </c>
      <c r="BD1356" s="12">
        <v>0</v>
      </c>
      <c r="BE1356" s="12">
        <v>0</v>
      </c>
      <c r="BF1356" s="12">
        <v>0</v>
      </c>
      <c r="BG1356" s="12">
        <v>0</v>
      </c>
      <c r="BH1356" s="12">
        <v>0</v>
      </c>
      <c r="BI1356" s="12">
        <v>0</v>
      </c>
      <c r="BJ1356" s="12">
        <v>0</v>
      </c>
      <c r="BK1356" s="12">
        <v>0</v>
      </c>
      <c r="BL1356" s="6" t="s">
        <v>2197</v>
      </c>
    </row>
    <row r="1357" spans="1:64" ht="14.4" x14ac:dyDescent="0.3">
      <c r="A1357" s="133" t="s">
        <v>1269</v>
      </c>
      <c r="B1357" s="133" t="s">
        <v>1305</v>
      </c>
      <c r="C1357" s="103">
        <v>1</v>
      </c>
      <c r="D1357" s="49">
        <v>1</v>
      </c>
      <c r="E1357" s="103">
        <v>0</v>
      </c>
      <c r="F1357" s="103">
        <v>0</v>
      </c>
      <c r="G1357" s="103">
        <v>0</v>
      </c>
      <c r="H1357" s="103">
        <v>1</v>
      </c>
      <c r="I1357" s="103">
        <v>0</v>
      </c>
      <c r="J1357" s="103">
        <v>0</v>
      </c>
      <c r="K1357" s="135">
        <f t="shared" si="257"/>
        <v>1</v>
      </c>
      <c r="M1357" s="8"/>
      <c r="N1357" s="143"/>
      <c r="O1357" s="143"/>
      <c r="P1357" s="144"/>
      <c r="Q1357" s="144"/>
      <c r="S1357" s="40" t="s">
        <v>1592</v>
      </c>
      <c r="T1357" s="41">
        <v>0</v>
      </c>
      <c r="U1357" s="41">
        <v>0</v>
      </c>
      <c r="V1357" s="41">
        <v>0</v>
      </c>
      <c r="W1357" s="41">
        <v>1</v>
      </c>
      <c r="X1357" s="41">
        <v>0</v>
      </c>
      <c r="Y1357" s="10">
        <f t="shared" si="258"/>
        <v>1</v>
      </c>
      <c r="AL1357" s="6" t="s">
        <v>2198</v>
      </c>
      <c r="AM1357" s="12">
        <v>0</v>
      </c>
      <c r="AN1357" s="12">
        <v>0</v>
      </c>
      <c r="AO1357" s="12">
        <v>0</v>
      </c>
      <c r="AP1357" s="12">
        <v>0</v>
      </c>
      <c r="AQ1357" s="12">
        <v>0</v>
      </c>
      <c r="AR1357" s="12">
        <v>0</v>
      </c>
      <c r="AS1357" s="12">
        <v>0</v>
      </c>
      <c r="AT1357" s="55">
        <v>0</v>
      </c>
      <c r="AU1357" s="55">
        <v>0</v>
      </c>
      <c r="AV1357" s="12">
        <v>0</v>
      </c>
      <c r="AW1357" s="12">
        <v>0</v>
      </c>
      <c r="AX1357" s="12">
        <v>1</v>
      </c>
      <c r="AY1357" s="12">
        <v>0</v>
      </c>
      <c r="AZ1357" s="12">
        <v>0</v>
      </c>
      <c r="BA1357" s="12">
        <v>0</v>
      </c>
      <c r="BB1357" s="12">
        <v>0</v>
      </c>
      <c r="BC1357" s="12">
        <v>0</v>
      </c>
      <c r="BD1357" s="12">
        <v>0</v>
      </c>
      <c r="BE1357" s="12">
        <v>0</v>
      </c>
      <c r="BF1357" s="12">
        <v>0</v>
      </c>
      <c r="BG1357" s="12">
        <v>0</v>
      </c>
      <c r="BH1357" s="12">
        <v>0</v>
      </c>
      <c r="BI1357" s="12">
        <v>0</v>
      </c>
      <c r="BJ1357" s="12">
        <v>0</v>
      </c>
      <c r="BK1357" s="12">
        <v>0</v>
      </c>
      <c r="BL1357" s="6" t="s">
        <v>2198</v>
      </c>
    </row>
    <row r="1358" spans="1:64" ht="14.4" x14ac:dyDescent="0.3">
      <c r="A1358" s="133" t="s">
        <v>1269</v>
      </c>
      <c r="B1358" s="133" t="s">
        <v>458</v>
      </c>
      <c r="C1358" s="103">
        <v>99</v>
      </c>
      <c r="D1358" s="49">
        <v>99</v>
      </c>
      <c r="E1358" s="103">
        <v>2</v>
      </c>
      <c r="F1358" s="103">
        <v>6</v>
      </c>
      <c r="G1358" s="103">
        <v>3</v>
      </c>
      <c r="H1358" s="103">
        <v>17</v>
      </c>
      <c r="I1358" s="103">
        <v>71</v>
      </c>
      <c r="J1358" s="103">
        <v>0</v>
      </c>
      <c r="K1358" s="135">
        <f t="shared" si="257"/>
        <v>99</v>
      </c>
      <c r="M1358" s="114">
        <v>128</v>
      </c>
      <c r="N1358" s="143"/>
      <c r="O1358" s="143"/>
      <c r="P1358" s="144"/>
      <c r="Q1358" s="144"/>
      <c r="T1358" s="6">
        <f>SUM(T1352:T1357)</f>
        <v>20</v>
      </c>
      <c r="U1358" s="6">
        <f>SUM(U1352:U1357)</f>
        <v>71</v>
      </c>
      <c r="V1358" s="6">
        <f>SUM(V1352:V1357)</f>
        <v>36</v>
      </c>
      <c r="W1358" s="6">
        <f>SUM(W1352:W1357)</f>
        <v>150</v>
      </c>
      <c r="X1358" s="6">
        <f>SUM(X1352:X1357)</f>
        <v>632</v>
      </c>
      <c r="Y1358" s="10">
        <f t="shared" si="258"/>
        <v>909</v>
      </c>
      <c r="AL1358" s="6" t="s">
        <v>2199</v>
      </c>
      <c r="AM1358" s="12">
        <v>0</v>
      </c>
      <c r="AN1358" s="12">
        <v>0</v>
      </c>
      <c r="AO1358" s="12">
        <v>0</v>
      </c>
      <c r="AP1358" s="12">
        <v>0</v>
      </c>
      <c r="AQ1358" s="12">
        <v>0</v>
      </c>
      <c r="AR1358" s="12">
        <v>0</v>
      </c>
      <c r="AS1358" s="12">
        <v>0</v>
      </c>
      <c r="AT1358" s="55">
        <v>0</v>
      </c>
      <c r="AU1358" s="55">
        <v>0</v>
      </c>
      <c r="AV1358" s="12">
        <v>0</v>
      </c>
      <c r="AW1358" s="12">
        <v>0</v>
      </c>
      <c r="AX1358" s="12">
        <v>1</v>
      </c>
      <c r="AY1358" s="12">
        <v>0</v>
      </c>
      <c r="AZ1358" s="12">
        <v>0</v>
      </c>
      <c r="BA1358" s="12">
        <v>0</v>
      </c>
      <c r="BB1358" s="12">
        <v>0</v>
      </c>
      <c r="BC1358" s="12">
        <v>0</v>
      </c>
      <c r="BD1358" s="12">
        <v>0</v>
      </c>
      <c r="BE1358" s="12">
        <v>0</v>
      </c>
      <c r="BF1358" s="12">
        <v>0</v>
      </c>
      <c r="BG1358" s="12">
        <v>0</v>
      </c>
      <c r="BH1358" s="12">
        <v>0</v>
      </c>
      <c r="BI1358" s="12">
        <v>0</v>
      </c>
      <c r="BJ1358" s="12">
        <v>0</v>
      </c>
      <c r="BK1358" s="12">
        <v>0</v>
      </c>
      <c r="BL1358" s="6" t="s">
        <v>2199</v>
      </c>
    </row>
    <row r="1359" spans="1:64" ht="14.4" x14ac:dyDescent="0.3">
      <c r="A1359" s="131" t="s">
        <v>1270</v>
      </c>
      <c r="B1359" s="131" t="s">
        <v>654</v>
      </c>
      <c r="C1359" s="94">
        <v>25</v>
      </c>
      <c r="D1359" s="50">
        <v>25</v>
      </c>
      <c r="E1359" s="94">
        <v>2</v>
      </c>
      <c r="F1359" s="94">
        <v>6</v>
      </c>
      <c r="G1359" s="94">
        <v>2</v>
      </c>
      <c r="H1359" s="94">
        <v>15</v>
      </c>
      <c r="I1359" s="94">
        <v>0</v>
      </c>
      <c r="J1359" s="94">
        <v>0</v>
      </c>
      <c r="K1359" s="132">
        <f t="shared" si="257"/>
        <v>25</v>
      </c>
      <c r="M1359" s="8"/>
      <c r="N1359" s="143"/>
      <c r="O1359" s="143"/>
      <c r="P1359" s="144"/>
      <c r="Q1359" s="144"/>
      <c r="AL1359" s="6" t="s">
        <v>2205</v>
      </c>
      <c r="AM1359" s="12">
        <v>364</v>
      </c>
      <c r="AN1359" s="12">
        <v>349</v>
      </c>
      <c r="AO1359" s="12">
        <v>510</v>
      </c>
      <c r="AP1359" s="12">
        <v>535</v>
      </c>
      <c r="AQ1359" s="12">
        <v>579</v>
      </c>
      <c r="AR1359" s="12">
        <v>91</v>
      </c>
      <c r="AS1359" s="12">
        <v>181</v>
      </c>
      <c r="AT1359" s="55">
        <v>166</v>
      </c>
      <c r="AU1359" s="55">
        <v>123</v>
      </c>
      <c r="AV1359" s="12">
        <v>6</v>
      </c>
      <c r="AW1359" s="12">
        <v>0</v>
      </c>
      <c r="AX1359" s="12">
        <v>1</v>
      </c>
      <c r="AY1359" s="12">
        <v>0</v>
      </c>
      <c r="AZ1359" s="12">
        <v>0</v>
      </c>
      <c r="BA1359" s="12">
        <v>0</v>
      </c>
      <c r="BB1359" s="12">
        <v>0</v>
      </c>
      <c r="BC1359" s="12">
        <v>0</v>
      </c>
      <c r="BD1359" s="12">
        <v>0</v>
      </c>
      <c r="BE1359" s="12">
        <v>0</v>
      </c>
      <c r="BF1359" s="12">
        <v>0</v>
      </c>
      <c r="BG1359" s="12">
        <v>0</v>
      </c>
      <c r="BH1359" s="12">
        <v>0</v>
      </c>
      <c r="BI1359" s="12">
        <v>0</v>
      </c>
      <c r="BJ1359" s="12">
        <v>0</v>
      </c>
      <c r="BK1359" s="12">
        <v>0</v>
      </c>
      <c r="BL1359" s="6" t="s">
        <v>2205</v>
      </c>
    </row>
    <row r="1360" spans="1:64" ht="14.4" x14ac:dyDescent="0.3">
      <c r="A1360" s="131" t="s">
        <v>1270</v>
      </c>
      <c r="B1360" s="131" t="s">
        <v>479</v>
      </c>
      <c r="C1360" s="50">
        <v>108</v>
      </c>
      <c r="D1360" s="50">
        <v>107</v>
      </c>
      <c r="E1360" s="50">
        <v>4</v>
      </c>
      <c r="F1360" s="50">
        <v>8</v>
      </c>
      <c r="G1360" s="50">
        <v>3</v>
      </c>
      <c r="H1360" s="50">
        <v>26</v>
      </c>
      <c r="I1360" s="50">
        <v>66</v>
      </c>
      <c r="J1360" s="50">
        <v>0</v>
      </c>
      <c r="K1360" s="132">
        <f t="shared" si="257"/>
        <v>107</v>
      </c>
      <c r="M1360" s="8"/>
      <c r="N1360" s="143"/>
      <c r="O1360" s="143"/>
      <c r="P1360" s="144"/>
      <c r="Q1360" s="144"/>
      <c r="AL1360" s="6" t="s">
        <v>2209</v>
      </c>
      <c r="AM1360" s="12">
        <v>0</v>
      </c>
      <c r="AN1360" s="12">
        <v>0</v>
      </c>
      <c r="AO1360" s="12">
        <v>0</v>
      </c>
      <c r="AP1360" s="12">
        <v>0</v>
      </c>
      <c r="AQ1360" s="12">
        <v>0</v>
      </c>
      <c r="AR1360" s="12">
        <v>415</v>
      </c>
      <c r="AS1360" s="12">
        <v>435</v>
      </c>
      <c r="AT1360" s="55">
        <v>345</v>
      </c>
      <c r="AU1360" s="55">
        <v>433</v>
      </c>
      <c r="AV1360" s="12">
        <v>457</v>
      </c>
      <c r="AW1360" s="12">
        <v>568</v>
      </c>
      <c r="AX1360" s="12">
        <v>453</v>
      </c>
      <c r="AY1360" s="12">
        <v>391</v>
      </c>
      <c r="AZ1360" s="12">
        <v>236</v>
      </c>
      <c r="BA1360" s="12">
        <v>35</v>
      </c>
      <c r="BB1360" s="12">
        <v>44</v>
      </c>
      <c r="BC1360" s="12">
        <v>12</v>
      </c>
      <c r="BD1360" s="121">
        <v>15</v>
      </c>
      <c r="BE1360" s="121">
        <v>11</v>
      </c>
      <c r="BF1360" s="121">
        <v>1</v>
      </c>
      <c r="BG1360" s="12">
        <v>0</v>
      </c>
      <c r="BH1360" s="87">
        <v>0</v>
      </c>
      <c r="BI1360" s="12">
        <v>0</v>
      </c>
      <c r="BJ1360" s="12">
        <v>0</v>
      </c>
      <c r="BK1360" s="12">
        <v>0</v>
      </c>
      <c r="BL1360" s="6" t="s">
        <v>2209</v>
      </c>
    </row>
    <row r="1361" spans="1:64" ht="14.4" x14ac:dyDescent="0.3">
      <c r="A1361" s="131" t="s">
        <v>1270</v>
      </c>
      <c r="B1361" s="131" t="s">
        <v>650</v>
      </c>
      <c r="C1361" s="50">
        <v>9</v>
      </c>
      <c r="D1361" s="50">
        <v>5</v>
      </c>
      <c r="E1361" s="50">
        <v>4</v>
      </c>
      <c r="F1361" s="50">
        <v>1</v>
      </c>
      <c r="G1361" s="50">
        <v>0</v>
      </c>
      <c r="H1361" s="50">
        <v>0</v>
      </c>
      <c r="I1361" s="50">
        <v>0</v>
      </c>
      <c r="J1361" s="50">
        <v>0</v>
      </c>
      <c r="K1361" s="132">
        <f t="shared" si="257"/>
        <v>5</v>
      </c>
      <c r="M1361" s="8"/>
      <c r="N1361" s="143"/>
      <c r="O1361" s="143"/>
      <c r="P1361" s="144"/>
      <c r="Q1361" s="144"/>
      <c r="S1361" s="10" t="s">
        <v>2158</v>
      </c>
      <c r="T1361" s="10" t="s">
        <v>70</v>
      </c>
      <c r="U1361" s="10" t="s">
        <v>85</v>
      </c>
      <c r="V1361" s="10" t="s">
        <v>73</v>
      </c>
      <c r="W1361" s="10" t="s">
        <v>79</v>
      </c>
      <c r="X1361" s="10" t="s">
        <v>82</v>
      </c>
      <c r="Y1361" s="10" t="s">
        <v>63</v>
      </c>
      <c r="AL1361" s="6" t="s">
        <v>2245</v>
      </c>
      <c r="AM1361" s="12">
        <v>3</v>
      </c>
      <c r="AN1361" s="12">
        <v>0</v>
      </c>
      <c r="AO1361" s="12">
        <v>1</v>
      </c>
      <c r="AP1361" s="12">
        <v>1</v>
      </c>
      <c r="AQ1361" s="12">
        <v>1</v>
      </c>
      <c r="AR1361" s="12">
        <v>0</v>
      </c>
      <c r="AS1361" s="12">
        <v>0</v>
      </c>
      <c r="AT1361" s="55">
        <v>0</v>
      </c>
      <c r="AU1361" s="55">
        <v>0</v>
      </c>
      <c r="AV1361" s="12">
        <v>1</v>
      </c>
      <c r="AW1361" s="12">
        <v>2</v>
      </c>
      <c r="AX1361" s="12">
        <v>1</v>
      </c>
      <c r="AY1361" s="12">
        <v>1</v>
      </c>
      <c r="AZ1361" s="12">
        <v>0</v>
      </c>
      <c r="BA1361" s="12">
        <v>0</v>
      </c>
      <c r="BB1361" s="12">
        <v>1</v>
      </c>
      <c r="BC1361" s="12">
        <v>0</v>
      </c>
      <c r="BD1361" s="12">
        <v>0</v>
      </c>
      <c r="BE1361" s="12">
        <v>0</v>
      </c>
      <c r="BF1361" s="12">
        <v>1</v>
      </c>
      <c r="BG1361" s="12">
        <v>1</v>
      </c>
      <c r="BH1361" s="12">
        <v>0</v>
      </c>
      <c r="BI1361" s="12">
        <v>0</v>
      </c>
      <c r="BJ1361" s="12">
        <v>0</v>
      </c>
      <c r="BK1361" s="12">
        <v>0</v>
      </c>
      <c r="BL1361" s="6" t="s">
        <v>2245</v>
      </c>
    </row>
    <row r="1362" spans="1:64" ht="14.4" x14ac:dyDescent="0.3">
      <c r="A1362" s="131" t="s">
        <v>1270</v>
      </c>
      <c r="B1362" s="131" t="s">
        <v>1305</v>
      </c>
      <c r="C1362" s="50">
        <v>6</v>
      </c>
      <c r="D1362" s="50">
        <v>6</v>
      </c>
      <c r="E1362" s="50">
        <v>0</v>
      </c>
      <c r="F1362" s="50">
        <v>2</v>
      </c>
      <c r="G1362" s="50">
        <v>3</v>
      </c>
      <c r="H1362" s="50">
        <v>1</v>
      </c>
      <c r="I1362" s="50">
        <v>0</v>
      </c>
      <c r="J1362" s="50">
        <v>0</v>
      </c>
      <c r="K1362" s="132">
        <f t="shared" si="257"/>
        <v>6</v>
      </c>
      <c r="M1362" s="8"/>
      <c r="N1362" s="143"/>
      <c r="O1362" s="143"/>
      <c r="P1362" s="144"/>
      <c r="Q1362" s="144"/>
      <c r="S1362" s="10" t="s">
        <v>1587</v>
      </c>
      <c r="T1362" s="116">
        <v>0</v>
      </c>
      <c r="U1362" s="116">
        <v>0</v>
      </c>
      <c r="V1362" s="116">
        <v>0</v>
      </c>
      <c r="W1362" s="116">
        <v>0</v>
      </c>
      <c r="X1362" s="116">
        <v>0</v>
      </c>
      <c r="Y1362" s="10">
        <f t="shared" ref="Y1362:Y1368" si="259">SUM(T1362:X1362)</f>
        <v>0</v>
      </c>
      <c r="AL1362" s="6" t="s">
        <v>2246</v>
      </c>
      <c r="AM1362" s="12">
        <v>3</v>
      </c>
      <c r="AN1362" s="12">
        <v>3</v>
      </c>
      <c r="AO1362" s="12">
        <v>1</v>
      </c>
      <c r="AP1362" s="12">
        <v>1</v>
      </c>
      <c r="AQ1362" s="12">
        <v>1</v>
      </c>
      <c r="AR1362" s="12">
        <v>0</v>
      </c>
      <c r="AS1362" s="12">
        <v>0</v>
      </c>
      <c r="AT1362" s="55">
        <v>0</v>
      </c>
      <c r="AU1362" s="55">
        <v>1</v>
      </c>
      <c r="AV1362" s="12">
        <v>1</v>
      </c>
      <c r="AW1362" s="12">
        <v>0</v>
      </c>
      <c r="AX1362" s="12">
        <v>0</v>
      </c>
      <c r="AY1362" s="12">
        <v>1</v>
      </c>
      <c r="AZ1362" s="12">
        <v>0</v>
      </c>
      <c r="BA1362" s="12">
        <v>0</v>
      </c>
      <c r="BB1362" s="12">
        <v>1</v>
      </c>
      <c r="BC1362" s="12">
        <v>0</v>
      </c>
      <c r="BD1362" s="12">
        <v>0</v>
      </c>
      <c r="BE1362" s="12">
        <v>0</v>
      </c>
      <c r="BF1362" s="12">
        <v>0</v>
      </c>
      <c r="BG1362" s="12">
        <v>1</v>
      </c>
      <c r="BH1362" s="12">
        <v>0</v>
      </c>
      <c r="BI1362" s="12">
        <v>0</v>
      </c>
      <c r="BJ1362" s="12">
        <v>0</v>
      </c>
      <c r="BK1362" s="12">
        <v>0</v>
      </c>
      <c r="BL1362" s="6" t="s">
        <v>2246</v>
      </c>
    </row>
    <row r="1363" spans="1:64" ht="14.4" x14ac:dyDescent="0.3">
      <c r="A1363" s="131" t="s">
        <v>1270</v>
      </c>
      <c r="B1363" s="131" t="s">
        <v>458</v>
      </c>
      <c r="C1363" s="50">
        <v>584</v>
      </c>
      <c r="D1363" s="50">
        <v>583</v>
      </c>
      <c r="E1363" s="50">
        <v>8</v>
      </c>
      <c r="F1363" s="50">
        <v>38</v>
      </c>
      <c r="G1363" s="50">
        <v>25</v>
      </c>
      <c r="H1363" s="50">
        <v>63</v>
      </c>
      <c r="I1363" s="50">
        <v>449</v>
      </c>
      <c r="J1363" s="50">
        <v>0</v>
      </c>
      <c r="K1363" s="132">
        <f t="shared" si="257"/>
        <v>583</v>
      </c>
      <c r="M1363" s="8">
        <v>726</v>
      </c>
      <c r="N1363" s="143"/>
      <c r="O1363" s="143"/>
      <c r="P1363" s="144"/>
      <c r="Q1363" s="144"/>
      <c r="S1363" s="40" t="s">
        <v>1588</v>
      </c>
      <c r="T1363" s="44">
        <v>0</v>
      </c>
      <c r="U1363" s="44">
        <v>0</v>
      </c>
      <c r="V1363" s="44">
        <v>0</v>
      </c>
      <c r="W1363" s="44">
        <v>0</v>
      </c>
      <c r="X1363" s="44">
        <v>0</v>
      </c>
      <c r="Y1363" s="10">
        <f t="shared" si="259"/>
        <v>0</v>
      </c>
      <c r="AL1363" s="6" t="s">
        <v>2247</v>
      </c>
      <c r="AM1363" s="12">
        <v>10</v>
      </c>
      <c r="AN1363" s="12">
        <v>3</v>
      </c>
      <c r="AO1363" s="12">
        <v>5</v>
      </c>
      <c r="AP1363" s="12">
        <v>3</v>
      </c>
      <c r="AQ1363" s="12">
        <v>2</v>
      </c>
      <c r="AR1363" s="12">
        <v>0</v>
      </c>
      <c r="AS1363" s="12">
        <v>0</v>
      </c>
      <c r="AT1363" s="55">
        <v>0</v>
      </c>
      <c r="AU1363" s="55">
        <v>1</v>
      </c>
      <c r="AV1363" s="12">
        <v>1</v>
      </c>
      <c r="AW1363" s="12">
        <v>0</v>
      </c>
      <c r="AX1363" s="12">
        <v>0</v>
      </c>
      <c r="AY1363" s="12">
        <v>1</v>
      </c>
      <c r="AZ1363" s="12">
        <v>0</v>
      </c>
      <c r="BA1363" s="12">
        <v>0</v>
      </c>
      <c r="BB1363" s="12">
        <v>1</v>
      </c>
      <c r="BC1363" s="12">
        <v>0</v>
      </c>
      <c r="BD1363" s="12">
        <v>0</v>
      </c>
      <c r="BE1363" s="12">
        <v>0</v>
      </c>
      <c r="BF1363" s="12">
        <v>0</v>
      </c>
      <c r="BG1363" s="12">
        <v>1</v>
      </c>
      <c r="BH1363" s="12">
        <v>0</v>
      </c>
      <c r="BI1363" s="12">
        <v>0</v>
      </c>
      <c r="BJ1363" s="12">
        <v>0</v>
      </c>
      <c r="BK1363" s="12">
        <v>0</v>
      </c>
      <c r="BL1363" s="6" t="s">
        <v>2247</v>
      </c>
    </row>
    <row r="1364" spans="1:64" ht="14.4" x14ac:dyDescent="0.3">
      <c r="A1364" s="136" t="s">
        <v>1592</v>
      </c>
      <c r="B1364" s="136" t="s">
        <v>458</v>
      </c>
      <c r="C1364" s="49">
        <v>1</v>
      </c>
      <c r="D1364" s="49">
        <v>1</v>
      </c>
      <c r="E1364" s="49">
        <v>0</v>
      </c>
      <c r="F1364" s="49">
        <v>0</v>
      </c>
      <c r="G1364" s="49">
        <v>0</v>
      </c>
      <c r="H1364" s="49">
        <v>1</v>
      </c>
      <c r="I1364" s="49">
        <v>0</v>
      </c>
      <c r="J1364" s="49">
        <v>0</v>
      </c>
      <c r="K1364" s="135">
        <f t="shared" si="257"/>
        <v>1</v>
      </c>
      <c r="M1364" s="8">
        <v>1</v>
      </c>
      <c r="N1364" s="143"/>
      <c r="O1364" s="143"/>
      <c r="P1364" s="144"/>
      <c r="Q1364" s="144"/>
      <c r="S1364" s="10" t="s">
        <v>1589</v>
      </c>
      <c r="T1364" s="15">
        <v>0</v>
      </c>
      <c r="U1364" s="15">
        <v>0</v>
      </c>
      <c r="V1364" s="15">
        <v>0</v>
      </c>
      <c r="W1364" s="15">
        <v>1</v>
      </c>
      <c r="X1364" s="15">
        <v>0</v>
      </c>
      <c r="Y1364" s="10">
        <f t="shared" si="259"/>
        <v>1</v>
      </c>
      <c r="AL1364" s="6" t="s">
        <v>2248</v>
      </c>
      <c r="AM1364" s="12">
        <v>51</v>
      </c>
      <c r="AN1364" s="12">
        <v>46</v>
      </c>
      <c r="AO1364" s="12">
        <v>37</v>
      </c>
      <c r="AP1364" s="12">
        <v>28</v>
      </c>
      <c r="AQ1364" s="12">
        <v>23</v>
      </c>
      <c r="AR1364" s="12">
        <v>12</v>
      </c>
      <c r="AS1364" s="12">
        <v>18</v>
      </c>
      <c r="AT1364" s="55">
        <v>8</v>
      </c>
      <c r="AU1364" s="55">
        <v>10</v>
      </c>
      <c r="AV1364" s="12">
        <v>4</v>
      </c>
      <c r="AW1364" s="12">
        <v>1</v>
      </c>
      <c r="AX1364" s="12">
        <v>5</v>
      </c>
      <c r="AY1364" s="12">
        <v>3</v>
      </c>
      <c r="AZ1364" s="12">
        <v>0</v>
      </c>
      <c r="BA1364" s="12">
        <v>0</v>
      </c>
      <c r="BB1364" s="12">
        <v>2</v>
      </c>
      <c r="BC1364" s="12">
        <v>0</v>
      </c>
      <c r="BD1364" s="12">
        <v>0</v>
      </c>
      <c r="BE1364" s="12">
        <v>0</v>
      </c>
      <c r="BF1364" s="12">
        <v>4</v>
      </c>
      <c r="BG1364" s="12">
        <v>1</v>
      </c>
      <c r="BH1364" s="12">
        <v>1</v>
      </c>
      <c r="BI1364" s="12">
        <v>0</v>
      </c>
      <c r="BJ1364" s="12">
        <v>0</v>
      </c>
      <c r="BK1364" s="12">
        <v>0</v>
      </c>
      <c r="BL1364" s="6" t="s">
        <v>2248</v>
      </c>
    </row>
    <row r="1365" spans="1:64" ht="14.4" x14ac:dyDescent="0.3">
      <c r="A1365" s="138" t="s">
        <v>2159</v>
      </c>
      <c r="B1365" s="10"/>
      <c r="C1365" s="94">
        <f>SUM(C1351:C1364)</f>
        <v>916</v>
      </c>
      <c r="D1365" s="94">
        <f>SUM(D1351:D1364)</f>
        <v>909</v>
      </c>
      <c r="E1365" s="94">
        <f t="shared" ref="E1365:J1365" si="260">SUM(E1351:E1364)</f>
        <v>20</v>
      </c>
      <c r="F1365" s="94">
        <f t="shared" si="260"/>
        <v>71</v>
      </c>
      <c r="G1365" s="94">
        <f t="shared" si="260"/>
        <v>36</v>
      </c>
      <c r="H1365" s="94">
        <f t="shared" si="260"/>
        <v>150</v>
      </c>
      <c r="I1365" s="94">
        <f t="shared" si="260"/>
        <v>632</v>
      </c>
      <c r="J1365" s="94">
        <f t="shared" si="260"/>
        <v>0</v>
      </c>
      <c r="K1365" s="132">
        <f>SUM(E1365:J1365)</f>
        <v>909</v>
      </c>
      <c r="M1365" s="8">
        <f>SUM(M1351:M1364)</f>
        <v>909</v>
      </c>
      <c r="N1365" s="143"/>
      <c r="O1365" s="143"/>
      <c r="P1365" s="143"/>
      <c r="Q1365" s="144"/>
      <c r="S1365" s="40" t="s">
        <v>1590</v>
      </c>
      <c r="T1365" s="44">
        <v>0</v>
      </c>
      <c r="U1365" s="44">
        <v>4</v>
      </c>
      <c r="V1365" s="44">
        <v>0</v>
      </c>
      <c r="W1365" s="44">
        <v>11</v>
      </c>
      <c r="X1365" s="44">
        <v>0</v>
      </c>
      <c r="Y1365" s="10">
        <f t="shared" si="259"/>
        <v>15</v>
      </c>
      <c r="AL1365" s="6" t="s">
        <v>2326</v>
      </c>
      <c r="AM1365" s="12">
        <v>713</v>
      </c>
      <c r="AN1365" s="12">
        <v>352</v>
      </c>
      <c r="AO1365" s="12">
        <v>266</v>
      </c>
      <c r="AP1365" s="12">
        <v>249</v>
      </c>
      <c r="AQ1365" s="12">
        <v>156</v>
      </c>
      <c r="AR1365" s="12">
        <v>84</v>
      </c>
      <c r="AS1365" s="12">
        <v>62</v>
      </c>
      <c r="AT1365" s="55">
        <v>82</v>
      </c>
      <c r="AU1365" s="55">
        <v>42</v>
      </c>
      <c r="AV1365" s="12">
        <v>52</v>
      </c>
      <c r="AW1365" s="12">
        <v>37</v>
      </c>
      <c r="AX1365" s="12">
        <v>17</v>
      </c>
      <c r="AY1365" s="12">
        <v>19</v>
      </c>
      <c r="AZ1365" s="12">
        <v>37</v>
      </c>
      <c r="BA1365" s="12">
        <v>13</v>
      </c>
      <c r="BB1365" s="12">
        <v>19</v>
      </c>
      <c r="BC1365" s="12">
        <v>16</v>
      </c>
      <c r="BD1365" s="121">
        <v>11</v>
      </c>
      <c r="BE1365" s="12">
        <v>3</v>
      </c>
      <c r="BF1365" s="12">
        <v>6</v>
      </c>
      <c r="BG1365" s="12">
        <v>2</v>
      </c>
      <c r="BH1365" s="12">
        <v>3</v>
      </c>
      <c r="BI1365" s="12">
        <v>5</v>
      </c>
      <c r="BJ1365" s="12">
        <v>3</v>
      </c>
      <c r="BK1365" s="12">
        <v>0</v>
      </c>
      <c r="BL1365" s="6" t="s">
        <v>2326</v>
      </c>
    </row>
    <row r="1366" spans="1:64" ht="14.4" x14ac:dyDescent="0.3">
      <c r="M1366" s="8"/>
      <c r="N1366" s="143"/>
      <c r="O1366" s="143"/>
      <c r="P1366" s="143"/>
      <c r="Q1366" s="144"/>
      <c r="S1366" s="10" t="s">
        <v>1591</v>
      </c>
      <c r="T1366" s="116">
        <v>2</v>
      </c>
      <c r="U1366" s="116">
        <v>6</v>
      </c>
      <c r="V1366" s="116">
        <v>2</v>
      </c>
      <c r="W1366" s="116">
        <v>15</v>
      </c>
      <c r="X1366" s="116">
        <v>0</v>
      </c>
      <c r="Y1366" s="10">
        <f t="shared" si="259"/>
        <v>25</v>
      </c>
      <c r="AL1366" s="6" t="s">
        <v>2327</v>
      </c>
      <c r="AM1366" s="12">
        <v>1</v>
      </c>
      <c r="AN1366" s="12">
        <v>28</v>
      </c>
      <c r="AO1366" s="12">
        <v>72</v>
      </c>
      <c r="AP1366" s="12">
        <v>273</v>
      </c>
      <c r="AQ1366" s="12">
        <v>355</v>
      </c>
      <c r="AR1366" s="12">
        <v>161</v>
      </c>
      <c r="AS1366" s="12">
        <v>145</v>
      </c>
      <c r="AT1366" s="55">
        <v>92</v>
      </c>
      <c r="AU1366" s="55">
        <v>72</v>
      </c>
      <c r="AV1366" s="12">
        <v>60</v>
      </c>
      <c r="AW1366" s="12">
        <v>43</v>
      </c>
      <c r="AX1366" s="12">
        <v>40</v>
      </c>
      <c r="AY1366" s="12">
        <v>31</v>
      </c>
      <c r="AZ1366" s="12">
        <v>39</v>
      </c>
      <c r="BA1366" s="12">
        <v>28</v>
      </c>
      <c r="BB1366" s="12">
        <v>32</v>
      </c>
      <c r="BC1366" s="12">
        <v>17</v>
      </c>
      <c r="BD1366" s="121">
        <v>29</v>
      </c>
      <c r="BE1366" s="12">
        <v>10</v>
      </c>
      <c r="BF1366" s="12">
        <v>15</v>
      </c>
      <c r="BG1366" s="12">
        <v>6</v>
      </c>
      <c r="BH1366" s="12">
        <v>14</v>
      </c>
      <c r="BI1366" s="12">
        <v>7</v>
      </c>
      <c r="BJ1366" s="12">
        <v>4</v>
      </c>
      <c r="BK1366" s="12">
        <v>1</v>
      </c>
      <c r="BL1366" s="6" t="s">
        <v>2327</v>
      </c>
    </row>
    <row r="1367" spans="1:64" ht="14.4" x14ac:dyDescent="0.3">
      <c r="M1367" s="8"/>
      <c r="N1367" s="143"/>
      <c r="O1367" s="143"/>
      <c r="P1367" s="143"/>
      <c r="Q1367" s="144"/>
      <c r="S1367" s="40" t="s">
        <v>1592</v>
      </c>
      <c r="T1367" s="117">
        <v>0</v>
      </c>
      <c r="U1367" s="117">
        <v>0</v>
      </c>
      <c r="V1367" s="117">
        <v>0</v>
      </c>
      <c r="W1367" s="117">
        <v>0</v>
      </c>
      <c r="X1367" s="117">
        <v>0</v>
      </c>
      <c r="Y1367" s="10">
        <f t="shared" si="259"/>
        <v>0</v>
      </c>
    </row>
    <row r="1368" spans="1:64" ht="14.4" x14ac:dyDescent="0.3">
      <c r="M1368" s="8"/>
      <c r="N1368" s="143"/>
      <c r="O1368" s="143"/>
      <c r="P1368" s="143"/>
      <c r="Q1368" s="144"/>
      <c r="T1368" s="6">
        <f>SUM(T1362:T1367)</f>
        <v>2</v>
      </c>
      <c r="U1368" s="6">
        <f>SUM(U1362:U1367)</f>
        <v>10</v>
      </c>
      <c r="V1368" s="6">
        <f>SUM(V1362:V1367)</f>
        <v>2</v>
      </c>
      <c r="W1368" s="6">
        <f>SUM(W1362:W1367)</f>
        <v>27</v>
      </c>
      <c r="X1368" s="6">
        <f>SUM(X1362:X1367)</f>
        <v>0</v>
      </c>
      <c r="Y1368" s="10">
        <f t="shared" si="259"/>
        <v>41</v>
      </c>
    </row>
    <row r="1369" spans="1:64" ht="14.4" x14ac:dyDescent="0.3">
      <c r="M1369" s="8"/>
      <c r="N1369" s="143"/>
      <c r="O1369" s="143"/>
      <c r="P1369" s="143"/>
      <c r="Q1369" s="144"/>
    </row>
    <row r="1370" spans="1:64" ht="22.8" x14ac:dyDescent="0.3">
      <c r="N1370" s="143"/>
      <c r="O1370" s="143"/>
      <c r="P1370" s="143"/>
      <c r="Q1370" s="144"/>
      <c r="AL1370" s="6" t="s">
        <v>5</v>
      </c>
      <c r="AM1370" s="6" t="s">
        <v>2208</v>
      </c>
      <c r="AN1370" s="6" t="s">
        <v>2312</v>
      </c>
      <c r="AO1370" s="6" t="s">
        <v>2313</v>
      </c>
      <c r="AP1370" s="6" t="s">
        <v>2211</v>
      </c>
      <c r="AQ1370" s="6" t="s">
        <v>2206</v>
      </c>
      <c r="AR1370" s="6" t="s">
        <v>2314</v>
      </c>
      <c r="AS1370" s="6" t="s">
        <v>2315</v>
      </c>
      <c r="AT1370" s="55" t="s">
        <v>2316</v>
      </c>
      <c r="AU1370" s="55" t="s">
        <v>2214</v>
      </c>
      <c r="AV1370" s="6" t="s">
        <v>2215</v>
      </c>
      <c r="AW1370" s="6" t="s">
        <v>2210</v>
      </c>
      <c r="AX1370" s="6" t="s">
        <v>2317</v>
      </c>
      <c r="AY1370" s="6" t="s">
        <v>2318</v>
      </c>
      <c r="AZ1370" s="6" t="s">
        <v>2319</v>
      </c>
      <c r="BA1370" s="6" t="s">
        <v>2213</v>
      </c>
      <c r="BB1370" s="6" t="s">
        <v>2255</v>
      </c>
      <c r="BC1370" s="6" t="s">
        <v>2219</v>
      </c>
      <c r="BD1370" s="6" t="s">
        <v>2320</v>
      </c>
      <c r="BE1370" s="6" t="s">
        <v>2321</v>
      </c>
      <c r="BF1370" s="6" t="s">
        <v>2218</v>
      </c>
      <c r="BG1370" s="6" t="s">
        <v>2322</v>
      </c>
      <c r="BH1370" s="6" t="s">
        <v>2323</v>
      </c>
      <c r="BI1370" s="6" t="s">
        <v>2330</v>
      </c>
      <c r="BJ1370" s="6" t="s">
        <v>2257</v>
      </c>
      <c r="BK1370" s="6" t="s">
        <v>2224</v>
      </c>
    </row>
    <row r="1371" spans="1:64" ht="14.4" x14ac:dyDescent="0.3">
      <c r="N1371" s="143"/>
      <c r="O1371" s="143"/>
      <c r="P1371" s="143"/>
      <c r="Q1371" s="144"/>
      <c r="S1371" s="10" t="s">
        <v>2161</v>
      </c>
      <c r="T1371" s="10" t="s">
        <v>70</v>
      </c>
      <c r="U1371" s="10" t="s">
        <v>85</v>
      </c>
      <c r="V1371" s="10" t="s">
        <v>73</v>
      </c>
      <c r="W1371" s="10" t="s">
        <v>79</v>
      </c>
      <c r="X1371" s="10" t="s">
        <v>82</v>
      </c>
      <c r="Y1371" s="10" t="s">
        <v>2162</v>
      </c>
      <c r="AL1371" s="6" t="s">
        <v>2328</v>
      </c>
      <c r="AM1371" s="12">
        <v>0</v>
      </c>
      <c r="AN1371" s="12">
        <v>0</v>
      </c>
      <c r="AO1371" s="12">
        <v>0</v>
      </c>
      <c r="AP1371" s="12">
        <v>0</v>
      </c>
      <c r="AQ1371" s="12">
        <v>2</v>
      </c>
      <c r="AR1371" s="12">
        <v>15</v>
      </c>
      <c r="AS1371" s="12">
        <v>39</v>
      </c>
      <c r="AT1371" s="55">
        <v>174</v>
      </c>
      <c r="AU1371" s="55">
        <v>257</v>
      </c>
      <c r="AV1371" s="12">
        <v>409</v>
      </c>
      <c r="AW1371" s="12">
        <v>233</v>
      </c>
      <c r="AX1371" s="12">
        <v>203</v>
      </c>
      <c r="AY1371" s="12">
        <v>114</v>
      </c>
      <c r="AZ1371" s="12">
        <v>154</v>
      </c>
      <c r="BA1371" s="12">
        <v>112</v>
      </c>
      <c r="BB1371" s="12">
        <v>124</v>
      </c>
      <c r="BC1371" s="12">
        <v>60</v>
      </c>
      <c r="BD1371" s="121">
        <v>87</v>
      </c>
      <c r="BE1371" s="12">
        <v>39</v>
      </c>
      <c r="BF1371" s="12">
        <v>57</v>
      </c>
      <c r="BG1371" s="12">
        <v>29</v>
      </c>
      <c r="BH1371" s="12">
        <v>50</v>
      </c>
      <c r="BI1371" s="12">
        <v>34</v>
      </c>
      <c r="BJ1371" s="12">
        <v>35</v>
      </c>
      <c r="BK1371" s="12">
        <v>18</v>
      </c>
      <c r="BL1371" s="6" t="s">
        <v>2328</v>
      </c>
    </row>
    <row r="1372" spans="1:64" ht="14.4" x14ac:dyDescent="0.3">
      <c r="N1372" s="143"/>
      <c r="O1372" s="143"/>
      <c r="P1372" s="143"/>
      <c r="Q1372" s="144"/>
      <c r="S1372" s="10" t="s">
        <v>1587</v>
      </c>
      <c r="T1372" s="15">
        <v>0</v>
      </c>
      <c r="U1372" s="15">
        <v>0</v>
      </c>
      <c r="V1372" s="15">
        <v>0</v>
      </c>
      <c r="W1372" s="15">
        <v>0</v>
      </c>
      <c r="X1372" s="15">
        <v>0</v>
      </c>
      <c r="Y1372" s="10">
        <f t="shared" ref="Y1372:Y1378" si="261">SUM(T1372:W1372)</f>
        <v>0</v>
      </c>
      <c r="Z1372" s="10" t="s">
        <v>1587</v>
      </c>
      <c r="AL1372" s="122" t="s">
        <v>2212</v>
      </c>
      <c r="AM1372" s="123">
        <v>0</v>
      </c>
      <c r="AN1372" s="123">
        <v>0</v>
      </c>
      <c r="AO1372" s="123">
        <v>0</v>
      </c>
      <c r="AP1372" s="123">
        <v>0</v>
      </c>
      <c r="AQ1372" s="123">
        <v>0</v>
      </c>
      <c r="AR1372" s="123">
        <v>0</v>
      </c>
      <c r="AS1372" s="123">
        <v>0</v>
      </c>
      <c r="AT1372" s="123">
        <v>0</v>
      </c>
      <c r="AU1372" s="123">
        <v>0</v>
      </c>
      <c r="AV1372" s="123">
        <v>2</v>
      </c>
      <c r="AW1372" s="123">
        <v>10</v>
      </c>
      <c r="AX1372" s="123">
        <v>51</v>
      </c>
      <c r="AY1372" s="123">
        <v>115</v>
      </c>
      <c r="AZ1372" s="123">
        <v>428</v>
      </c>
      <c r="BA1372" s="123">
        <v>525</v>
      </c>
      <c r="BB1372" s="123">
        <v>467</v>
      </c>
      <c r="BC1372" s="123">
        <v>379</v>
      </c>
      <c r="BD1372" s="124">
        <v>320</v>
      </c>
      <c r="BE1372" s="124">
        <v>115</v>
      </c>
      <c r="BF1372" s="123">
        <v>91</v>
      </c>
      <c r="BG1372" s="123">
        <v>54</v>
      </c>
      <c r="BH1372" s="125">
        <v>62</v>
      </c>
      <c r="BI1372" s="126">
        <v>37</v>
      </c>
      <c r="BJ1372" s="126">
        <v>45</v>
      </c>
      <c r="BK1372" s="126">
        <v>34</v>
      </c>
      <c r="BL1372" s="122" t="s">
        <v>2212</v>
      </c>
    </row>
    <row r="1373" spans="1:64" ht="14.4" x14ac:dyDescent="0.3">
      <c r="N1373" s="143"/>
      <c r="O1373" s="143"/>
      <c r="P1373" s="143"/>
      <c r="Q1373" s="144"/>
      <c r="S1373" s="40" t="s">
        <v>1588</v>
      </c>
      <c r="T1373" s="41">
        <v>0</v>
      </c>
      <c r="U1373" s="41">
        <v>0</v>
      </c>
      <c r="V1373" s="41">
        <v>0</v>
      </c>
      <c r="W1373" s="44">
        <v>1</v>
      </c>
      <c r="X1373" s="41">
        <v>0</v>
      </c>
      <c r="Y1373" s="10">
        <f t="shared" si="261"/>
        <v>1</v>
      </c>
      <c r="Z1373" s="40" t="s">
        <v>1588</v>
      </c>
      <c r="AL1373" s="6" t="s">
        <v>2337</v>
      </c>
      <c r="AM1373" s="12">
        <v>0</v>
      </c>
      <c r="AN1373" s="12">
        <v>0</v>
      </c>
      <c r="AO1373" s="12">
        <v>0</v>
      </c>
      <c r="AP1373" s="12">
        <v>0</v>
      </c>
      <c r="AQ1373" s="12">
        <v>0</v>
      </c>
      <c r="AR1373" s="12">
        <v>0</v>
      </c>
      <c r="AS1373" s="12">
        <v>0</v>
      </c>
      <c r="AT1373" s="12">
        <v>0</v>
      </c>
      <c r="AU1373" s="12">
        <v>0</v>
      </c>
      <c r="AV1373" s="12">
        <v>1</v>
      </c>
      <c r="AW1373" s="12">
        <v>7</v>
      </c>
      <c r="AX1373" s="12">
        <v>40</v>
      </c>
      <c r="AY1373" s="12">
        <v>42</v>
      </c>
      <c r="AZ1373" s="12">
        <v>161</v>
      </c>
      <c r="BA1373" s="12">
        <v>182</v>
      </c>
      <c r="BB1373" s="12">
        <v>349</v>
      </c>
      <c r="BC1373" s="12">
        <v>202</v>
      </c>
      <c r="BD1373" s="121">
        <v>211</v>
      </c>
      <c r="BE1373" s="12">
        <v>120</v>
      </c>
      <c r="BF1373" s="12">
        <v>162</v>
      </c>
      <c r="BG1373" s="12">
        <v>71</v>
      </c>
      <c r="BH1373" s="12">
        <v>109</v>
      </c>
      <c r="BI1373" s="12">
        <v>69</v>
      </c>
      <c r="BJ1373" s="12">
        <v>64</v>
      </c>
      <c r="BK1373" s="12">
        <v>30</v>
      </c>
      <c r="BL1373" s="6" t="s">
        <v>2337</v>
      </c>
    </row>
    <row r="1374" spans="1:64" ht="14.4" x14ac:dyDescent="0.3">
      <c r="M1374" s="8"/>
      <c r="N1374" s="143"/>
      <c r="O1374" s="143"/>
      <c r="P1374" s="143"/>
      <c r="Q1374" s="144"/>
      <c r="S1374" s="10" t="s">
        <v>1589</v>
      </c>
      <c r="T1374" s="15">
        <v>0</v>
      </c>
      <c r="U1374" s="15">
        <v>5</v>
      </c>
      <c r="V1374" s="15">
        <v>0</v>
      </c>
      <c r="W1374" s="15">
        <v>13</v>
      </c>
      <c r="X1374" s="15">
        <v>34</v>
      </c>
      <c r="Y1374" s="10">
        <f t="shared" si="261"/>
        <v>18</v>
      </c>
      <c r="Z1374" s="10" t="s">
        <v>1589</v>
      </c>
      <c r="AL1374" s="122" t="s">
        <v>2217</v>
      </c>
      <c r="AM1374" s="123">
        <v>0</v>
      </c>
      <c r="AN1374" s="123">
        <v>0</v>
      </c>
      <c r="AO1374" s="123">
        <v>0</v>
      </c>
      <c r="AP1374" s="123">
        <v>0</v>
      </c>
      <c r="AQ1374" s="123">
        <v>0</v>
      </c>
      <c r="AR1374" s="123">
        <v>0</v>
      </c>
      <c r="AS1374" s="123">
        <v>0</v>
      </c>
      <c r="AT1374" s="123">
        <v>0</v>
      </c>
      <c r="AU1374" s="123">
        <v>0</v>
      </c>
      <c r="AV1374" s="123">
        <v>0</v>
      </c>
      <c r="AW1374" s="123">
        <v>0</v>
      </c>
      <c r="AX1374" s="123">
        <v>13</v>
      </c>
      <c r="AY1374" s="123">
        <v>33</v>
      </c>
      <c r="AZ1374" s="123">
        <v>51</v>
      </c>
      <c r="BA1374" s="123">
        <v>28</v>
      </c>
      <c r="BB1374" s="123">
        <v>181</v>
      </c>
      <c r="BC1374" s="123">
        <v>177</v>
      </c>
      <c r="BD1374" s="124">
        <v>386</v>
      </c>
      <c r="BE1374" s="124">
        <v>395</v>
      </c>
      <c r="BF1374" s="123">
        <v>522</v>
      </c>
      <c r="BG1374" s="123">
        <v>271</v>
      </c>
      <c r="BH1374" s="125">
        <v>333</v>
      </c>
      <c r="BI1374" s="126">
        <v>316</v>
      </c>
      <c r="BJ1374" s="126">
        <v>325</v>
      </c>
      <c r="BK1374" s="126">
        <v>83</v>
      </c>
      <c r="BL1374" s="122" t="s">
        <v>2217</v>
      </c>
    </row>
    <row r="1375" spans="1:64" ht="14.4" x14ac:dyDescent="0.3">
      <c r="M1375" s="8"/>
      <c r="N1375" s="143"/>
      <c r="O1375" s="143"/>
      <c r="P1375" s="143"/>
      <c r="Q1375" s="144"/>
      <c r="S1375" s="40" t="s">
        <v>1590</v>
      </c>
      <c r="T1375" s="41">
        <v>2</v>
      </c>
      <c r="U1375" s="41">
        <v>7</v>
      </c>
      <c r="V1375" s="41">
        <v>3</v>
      </c>
      <c r="W1375" s="44">
        <v>18</v>
      </c>
      <c r="X1375" s="41">
        <v>83</v>
      </c>
      <c r="Y1375" s="10">
        <f t="shared" si="261"/>
        <v>30</v>
      </c>
      <c r="Z1375" s="40" t="s">
        <v>1590</v>
      </c>
      <c r="AL1375" s="6" t="s">
        <v>2338</v>
      </c>
      <c r="AM1375" s="12">
        <v>0</v>
      </c>
      <c r="AN1375" s="12">
        <v>0</v>
      </c>
      <c r="AO1375" s="12">
        <v>0</v>
      </c>
      <c r="AP1375" s="12">
        <v>0</v>
      </c>
      <c r="AQ1375" s="12">
        <v>0</v>
      </c>
      <c r="AR1375" s="12">
        <v>0</v>
      </c>
      <c r="AS1375" s="12">
        <v>0</v>
      </c>
      <c r="AT1375" s="12">
        <v>0</v>
      </c>
      <c r="AU1375" s="12">
        <v>0</v>
      </c>
      <c r="AV1375" s="12">
        <v>0</v>
      </c>
      <c r="AW1375" s="12">
        <v>0</v>
      </c>
      <c r="AX1375" s="12">
        <v>0</v>
      </c>
      <c r="AY1375" s="12">
        <v>0</v>
      </c>
      <c r="AZ1375" s="12">
        <v>0</v>
      </c>
      <c r="BA1375" s="12">
        <v>0</v>
      </c>
      <c r="BB1375" s="12">
        <v>0</v>
      </c>
      <c r="BC1375" s="12">
        <v>0</v>
      </c>
      <c r="BD1375" s="121">
        <v>61</v>
      </c>
      <c r="BE1375" s="12">
        <v>57</v>
      </c>
      <c r="BF1375" s="12">
        <v>152</v>
      </c>
      <c r="BG1375" s="12">
        <v>72</v>
      </c>
      <c r="BH1375" s="12">
        <v>204</v>
      </c>
      <c r="BI1375" s="12">
        <v>229</v>
      </c>
      <c r="BJ1375" s="12">
        <v>320</v>
      </c>
      <c r="BK1375" s="12">
        <v>186</v>
      </c>
      <c r="BL1375" s="6" t="s">
        <v>2338</v>
      </c>
    </row>
    <row r="1376" spans="1:64" ht="14.4" x14ac:dyDescent="0.3">
      <c r="D1376" s="142"/>
      <c r="E1376" s="142"/>
      <c r="F1376" s="145"/>
      <c r="H1376" s="142"/>
      <c r="I1376" s="142"/>
      <c r="J1376" s="142"/>
      <c r="K1376" s="145"/>
      <c r="N1376" s="143"/>
      <c r="O1376" s="143"/>
      <c r="P1376" s="143"/>
      <c r="Q1376" s="144"/>
      <c r="S1376" s="10" t="s">
        <v>1591</v>
      </c>
      <c r="T1376" s="15">
        <v>16</v>
      </c>
      <c r="U1376" s="15">
        <v>49</v>
      </c>
      <c r="V1376" s="15">
        <v>31</v>
      </c>
      <c r="W1376" s="15">
        <v>90</v>
      </c>
      <c r="X1376" s="15">
        <v>515</v>
      </c>
      <c r="Y1376" s="10">
        <f t="shared" si="261"/>
        <v>186</v>
      </c>
      <c r="Z1376" s="10" t="s">
        <v>1591</v>
      </c>
      <c r="AL1376" s="122" t="s">
        <v>2221</v>
      </c>
      <c r="AM1376" s="123">
        <v>0</v>
      </c>
      <c r="AN1376" s="123">
        <v>0</v>
      </c>
      <c r="AO1376" s="123">
        <v>0</v>
      </c>
      <c r="AP1376" s="123">
        <v>0</v>
      </c>
      <c r="AQ1376" s="123">
        <v>0</v>
      </c>
      <c r="AR1376" s="123">
        <v>0</v>
      </c>
      <c r="AS1376" s="123">
        <v>0</v>
      </c>
      <c r="AT1376" s="123">
        <v>0</v>
      </c>
      <c r="AU1376" s="123">
        <v>0</v>
      </c>
      <c r="AV1376" s="123">
        <v>0</v>
      </c>
      <c r="AW1376" s="123">
        <v>0</v>
      </c>
      <c r="AX1376" s="123">
        <v>0</v>
      </c>
      <c r="AY1376" s="123">
        <v>0</v>
      </c>
      <c r="AZ1376" s="123">
        <v>0</v>
      </c>
      <c r="BA1376" s="123">
        <v>0</v>
      </c>
      <c r="BB1376" s="123">
        <v>0</v>
      </c>
      <c r="BC1376" s="123">
        <v>0</v>
      </c>
      <c r="BD1376" s="124">
        <v>0</v>
      </c>
      <c r="BE1376" s="124">
        <v>0</v>
      </c>
      <c r="BF1376" s="123">
        <v>76</v>
      </c>
      <c r="BG1376" s="123">
        <v>315</v>
      </c>
      <c r="BH1376" s="125">
        <v>456</v>
      </c>
      <c r="BI1376" s="126">
        <v>337</v>
      </c>
      <c r="BJ1376" s="126">
        <v>386</v>
      </c>
      <c r="BK1376" s="126">
        <v>515</v>
      </c>
      <c r="BL1376" s="122" t="s">
        <v>2221</v>
      </c>
    </row>
    <row r="1377" spans="1:74" ht="14.4" x14ac:dyDescent="0.3">
      <c r="D1377" s="142"/>
      <c r="E1377" s="142"/>
      <c r="F1377" s="145"/>
      <c r="H1377" s="142"/>
      <c r="I1377" s="142"/>
      <c r="J1377" s="142"/>
      <c r="K1377" s="145"/>
      <c r="N1377" s="143"/>
      <c r="O1377" s="143"/>
      <c r="P1377" s="143"/>
      <c r="Q1377" s="144"/>
      <c r="S1377" s="40" t="s">
        <v>1592</v>
      </c>
      <c r="T1377" s="41">
        <v>0</v>
      </c>
      <c r="U1377" s="41">
        <v>0</v>
      </c>
      <c r="V1377" s="41">
        <v>0</v>
      </c>
      <c r="W1377" s="41">
        <v>1</v>
      </c>
      <c r="X1377" s="41">
        <v>0</v>
      </c>
      <c r="Y1377" s="10">
        <f t="shared" si="261"/>
        <v>1</v>
      </c>
      <c r="Z1377" s="40" t="s">
        <v>1592</v>
      </c>
      <c r="AL1377" s="6" t="s">
        <v>2339</v>
      </c>
      <c r="AM1377" s="12">
        <v>0</v>
      </c>
      <c r="AN1377" s="12">
        <v>0</v>
      </c>
      <c r="AO1377" s="12">
        <v>0</v>
      </c>
      <c r="AP1377" s="12">
        <v>0</v>
      </c>
      <c r="AQ1377" s="12">
        <v>0</v>
      </c>
      <c r="AR1377" s="12">
        <v>0</v>
      </c>
      <c r="AS1377" s="12">
        <v>0</v>
      </c>
      <c r="AT1377" s="12">
        <v>0</v>
      </c>
      <c r="AU1377" s="12">
        <v>0</v>
      </c>
      <c r="AV1377" s="12">
        <v>0</v>
      </c>
      <c r="AW1377" s="12">
        <v>0</v>
      </c>
      <c r="AX1377" s="12">
        <v>0</v>
      </c>
      <c r="AY1377" s="12">
        <v>0</v>
      </c>
      <c r="AZ1377" s="12">
        <v>0</v>
      </c>
      <c r="BA1377" s="12">
        <v>0</v>
      </c>
      <c r="BB1377" s="12">
        <v>0</v>
      </c>
      <c r="BC1377" s="12">
        <v>0</v>
      </c>
      <c r="BD1377" s="12">
        <v>0</v>
      </c>
      <c r="BE1377" s="12">
        <v>0</v>
      </c>
      <c r="BF1377" s="12">
        <v>0</v>
      </c>
      <c r="BG1377" s="12">
        <v>0</v>
      </c>
      <c r="BH1377" s="12">
        <v>0</v>
      </c>
      <c r="BI1377" s="12">
        <v>0</v>
      </c>
      <c r="BJ1377" s="12">
        <v>4</v>
      </c>
      <c r="BK1377" s="12">
        <v>1</v>
      </c>
      <c r="BL1377" s="6" t="s">
        <v>2339</v>
      </c>
    </row>
    <row r="1378" spans="1:74" ht="14.4" x14ac:dyDescent="0.3">
      <c r="N1378" s="143"/>
      <c r="O1378" s="143"/>
      <c r="P1378" s="143"/>
      <c r="Q1378" s="144"/>
      <c r="T1378" s="6">
        <f>SUM(T1372:T1377)</f>
        <v>18</v>
      </c>
      <c r="U1378" s="6">
        <f>SUM(U1372:U1377)</f>
        <v>61</v>
      </c>
      <c r="V1378" s="6">
        <f>SUM(V1372:V1377)</f>
        <v>34</v>
      </c>
      <c r="W1378" s="6">
        <f>SUM(W1372:W1377)</f>
        <v>123</v>
      </c>
      <c r="X1378" s="6">
        <f>SUM(X1372:X1377)</f>
        <v>632</v>
      </c>
      <c r="Y1378" s="10">
        <f t="shared" si="261"/>
        <v>236</v>
      </c>
    </row>
    <row r="1379" spans="1:74" ht="14.4" x14ac:dyDescent="0.3">
      <c r="N1379" s="143"/>
      <c r="O1379" s="143"/>
      <c r="P1379" s="143"/>
      <c r="Q1379" s="144"/>
    </row>
    <row r="1380" spans="1:74" ht="14.4" x14ac:dyDescent="0.3">
      <c r="N1380" s="143"/>
      <c r="O1380" s="143"/>
      <c r="P1380" s="143"/>
      <c r="Q1380" s="144"/>
    </row>
    <row r="1381" spans="1:74" ht="14.4" x14ac:dyDescent="0.3">
      <c r="N1381" s="143"/>
      <c r="O1381" s="143"/>
      <c r="P1381" s="143"/>
      <c r="Q1381" s="144"/>
    </row>
    <row r="1382" spans="1:74" ht="14.4" x14ac:dyDescent="0.3">
      <c r="N1382" s="143"/>
      <c r="O1382" s="143"/>
      <c r="P1382" s="143"/>
      <c r="Q1382" s="144"/>
    </row>
    <row r="1383" spans="1:74" ht="14.4" x14ac:dyDescent="0.3">
      <c r="N1383" s="143"/>
      <c r="O1383" s="143"/>
      <c r="P1383" s="143"/>
      <c r="Q1383" s="144"/>
    </row>
    <row r="1384" spans="1:74" ht="14.4" x14ac:dyDescent="0.3">
      <c r="N1384" s="143"/>
      <c r="O1384" s="143"/>
      <c r="P1384" s="143"/>
      <c r="Q1384" s="144"/>
    </row>
    <row r="1385" spans="1:74" ht="14.4" x14ac:dyDescent="0.3">
      <c r="N1385" s="143"/>
      <c r="O1385" s="143"/>
      <c r="P1385" s="143"/>
      <c r="Q1385" s="144"/>
    </row>
    <row r="1386" spans="1:74" ht="39.6" x14ac:dyDescent="0.3">
      <c r="A1386" s="27" t="s">
        <v>2257</v>
      </c>
      <c r="B1386" s="27" t="s">
        <v>1600</v>
      </c>
      <c r="C1386" s="27" t="s">
        <v>1576</v>
      </c>
      <c r="D1386" s="27" t="s">
        <v>2147</v>
      </c>
      <c r="E1386" s="27" t="s">
        <v>2148</v>
      </c>
      <c r="F1386" s="27" t="s">
        <v>2149</v>
      </c>
      <c r="G1386" s="27" t="s">
        <v>2150</v>
      </c>
      <c r="H1386" s="27" t="s">
        <v>2151</v>
      </c>
      <c r="I1386" s="27" t="s">
        <v>2152</v>
      </c>
      <c r="J1386" s="29" t="s">
        <v>2153</v>
      </c>
      <c r="K1386" s="13" t="s">
        <v>2154</v>
      </c>
      <c r="M1386" s="12" t="s">
        <v>2344</v>
      </c>
      <c r="N1386" s="143"/>
      <c r="O1386" s="143"/>
      <c r="P1386" s="143"/>
      <c r="Q1386" s="144"/>
      <c r="S1386" s="6" t="s">
        <v>2257</v>
      </c>
      <c r="AL1386" s="12" t="s">
        <v>2181</v>
      </c>
      <c r="AM1386" s="55" t="s">
        <v>2257</v>
      </c>
      <c r="AN1386" s="12"/>
      <c r="AO1386" s="12"/>
      <c r="AP1386" s="12"/>
      <c r="BR1386" s="6"/>
      <c r="BV1386" s="6"/>
    </row>
    <row r="1387" spans="1:74" ht="14.4" x14ac:dyDescent="0.3">
      <c r="A1387" s="131" t="s">
        <v>1673</v>
      </c>
      <c r="B1387" s="131" t="s">
        <v>458</v>
      </c>
      <c r="C1387" s="50">
        <v>3</v>
      </c>
      <c r="D1387" s="50">
        <v>3</v>
      </c>
      <c r="E1387" s="94">
        <v>0</v>
      </c>
      <c r="F1387" s="94">
        <v>0</v>
      </c>
      <c r="G1387" s="94">
        <v>0</v>
      </c>
      <c r="H1387" s="94">
        <v>3</v>
      </c>
      <c r="I1387" s="94">
        <v>0</v>
      </c>
      <c r="J1387" s="94">
        <v>0</v>
      </c>
      <c r="K1387" s="132">
        <f t="shared" ref="K1387:K1403" si="262">SUM(E1387:J1387)</f>
        <v>3</v>
      </c>
      <c r="M1387" s="8">
        <v>3</v>
      </c>
      <c r="N1387" s="143"/>
      <c r="O1387" s="143"/>
      <c r="P1387" s="143"/>
      <c r="Q1387" s="144"/>
      <c r="S1387" s="10" t="s">
        <v>2156</v>
      </c>
      <c r="T1387" s="10" t="s">
        <v>70</v>
      </c>
      <c r="U1387" s="10" t="s">
        <v>85</v>
      </c>
      <c r="V1387" s="10" t="s">
        <v>73</v>
      </c>
      <c r="W1387" s="10" t="s">
        <v>79</v>
      </c>
      <c r="X1387" s="10" t="s">
        <v>82</v>
      </c>
      <c r="Y1387" s="10" t="s">
        <v>63</v>
      </c>
      <c r="AL1387" s="6" t="s">
        <v>2305</v>
      </c>
      <c r="AM1387" s="12"/>
      <c r="AN1387" s="12"/>
      <c r="AO1387" s="12"/>
      <c r="AP1387" s="12"/>
      <c r="BR1387" s="6"/>
      <c r="BV1387" s="6"/>
    </row>
    <row r="1388" spans="1:74" ht="14.4" x14ac:dyDescent="0.3">
      <c r="A1388" s="133" t="s">
        <v>1674</v>
      </c>
      <c r="B1388" s="133" t="s">
        <v>654</v>
      </c>
      <c r="C1388" s="119">
        <v>2</v>
      </c>
      <c r="D1388" s="49">
        <v>2</v>
      </c>
      <c r="E1388" s="103">
        <v>0</v>
      </c>
      <c r="F1388" s="103">
        <v>0</v>
      </c>
      <c r="G1388" s="103">
        <v>0</v>
      </c>
      <c r="H1388" s="103">
        <v>2</v>
      </c>
      <c r="I1388" s="103">
        <v>0</v>
      </c>
      <c r="J1388" s="103">
        <v>0</v>
      </c>
      <c r="K1388" s="135">
        <f t="shared" si="262"/>
        <v>2</v>
      </c>
      <c r="M1388" s="114"/>
      <c r="N1388" s="146"/>
      <c r="O1388" s="146"/>
      <c r="P1388" s="146"/>
      <c r="Q1388" s="147"/>
      <c r="S1388" s="10" t="s">
        <v>1587</v>
      </c>
      <c r="T1388" s="15">
        <v>0</v>
      </c>
      <c r="U1388" s="15">
        <v>0</v>
      </c>
      <c r="V1388" s="15">
        <v>0</v>
      </c>
      <c r="W1388" s="15">
        <v>3</v>
      </c>
      <c r="X1388" s="15">
        <v>0</v>
      </c>
      <c r="Y1388" s="10">
        <f t="shared" ref="Y1388:Y1394" si="263">SUM(T1388:X1388)</f>
        <v>3</v>
      </c>
      <c r="AL1388" s="6" t="s">
        <v>2307</v>
      </c>
      <c r="AM1388" s="12"/>
      <c r="AN1388" s="12"/>
      <c r="AO1388" s="12"/>
      <c r="AP1388" s="12"/>
      <c r="BR1388" s="6"/>
      <c r="BV1388" s="6"/>
    </row>
    <row r="1389" spans="1:74" ht="14.4" x14ac:dyDescent="0.3">
      <c r="A1389" s="133" t="s">
        <v>1674</v>
      </c>
      <c r="B1389" s="133" t="s">
        <v>458</v>
      </c>
      <c r="C1389" s="119">
        <v>5</v>
      </c>
      <c r="D1389" s="49">
        <v>4</v>
      </c>
      <c r="E1389" s="103">
        <v>0</v>
      </c>
      <c r="F1389" s="103">
        <v>0</v>
      </c>
      <c r="G1389" s="103">
        <v>0</v>
      </c>
      <c r="H1389" s="103">
        <v>4</v>
      </c>
      <c r="I1389" s="103">
        <v>0</v>
      </c>
      <c r="J1389" s="103">
        <v>0</v>
      </c>
      <c r="K1389" s="135">
        <f t="shared" si="262"/>
        <v>4</v>
      </c>
      <c r="M1389" s="8">
        <v>6</v>
      </c>
      <c r="N1389" s="146"/>
      <c r="O1389" s="146"/>
      <c r="P1389" s="146"/>
      <c r="Q1389" s="147"/>
      <c r="S1389" s="40" t="s">
        <v>1588</v>
      </c>
      <c r="T1389" s="41">
        <v>0</v>
      </c>
      <c r="U1389" s="41">
        <v>0</v>
      </c>
      <c r="V1389" s="41">
        <v>0</v>
      </c>
      <c r="W1389" s="41">
        <v>6</v>
      </c>
      <c r="X1389" s="41">
        <v>0</v>
      </c>
      <c r="Y1389" s="10">
        <f t="shared" si="263"/>
        <v>6</v>
      </c>
      <c r="AM1389" s="12"/>
      <c r="AN1389" s="12"/>
      <c r="AO1389" s="12"/>
      <c r="AP1389" s="12"/>
      <c r="BR1389" s="6"/>
      <c r="BV1389" s="6"/>
    </row>
    <row r="1390" spans="1:74" ht="22.8" x14ac:dyDescent="0.3">
      <c r="A1390" s="131" t="s">
        <v>314</v>
      </c>
      <c r="B1390" s="131" t="s">
        <v>654</v>
      </c>
      <c r="C1390" s="50">
        <v>2</v>
      </c>
      <c r="D1390" s="50">
        <v>2</v>
      </c>
      <c r="E1390" s="94">
        <v>0</v>
      </c>
      <c r="F1390" s="94">
        <v>0</v>
      </c>
      <c r="G1390" s="94">
        <v>0</v>
      </c>
      <c r="H1390" s="94">
        <v>2</v>
      </c>
      <c r="I1390" s="94">
        <v>0</v>
      </c>
      <c r="J1390" s="94">
        <v>0</v>
      </c>
      <c r="K1390" s="132">
        <f t="shared" si="262"/>
        <v>2</v>
      </c>
      <c r="M1390" s="8"/>
      <c r="N1390" s="146"/>
      <c r="O1390" s="146"/>
      <c r="P1390" s="146"/>
      <c r="Q1390" s="147"/>
      <c r="S1390" s="10" t="s">
        <v>1589</v>
      </c>
      <c r="T1390" s="15">
        <v>0</v>
      </c>
      <c r="U1390" s="15">
        <v>4</v>
      </c>
      <c r="V1390" s="15">
        <v>0</v>
      </c>
      <c r="W1390" s="15">
        <v>33</v>
      </c>
      <c r="X1390" s="15">
        <v>45</v>
      </c>
      <c r="Y1390" s="10">
        <f t="shared" si="263"/>
        <v>82</v>
      </c>
      <c r="AL1390" s="6" t="s">
        <v>5</v>
      </c>
      <c r="AM1390" s="6" t="s">
        <v>2311</v>
      </c>
      <c r="AN1390" s="6" t="s">
        <v>2312</v>
      </c>
      <c r="AO1390" s="6" t="s">
        <v>2313</v>
      </c>
      <c r="AP1390" s="6" t="s">
        <v>2211</v>
      </c>
      <c r="AQ1390" s="6" t="s">
        <v>2206</v>
      </c>
      <c r="AR1390" s="6" t="s">
        <v>2314</v>
      </c>
      <c r="AS1390" s="6" t="s">
        <v>2315</v>
      </c>
      <c r="AT1390" s="55" t="s">
        <v>2316</v>
      </c>
      <c r="AU1390" s="55" t="s">
        <v>2214</v>
      </c>
      <c r="AV1390" s="6" t="s">
        <v>2215</v>
      </c>
      <c r="AW1390" s="6" t="s">
        <v>2210</v>
      </c>
      <c r="AX1390" s="6" t="s">
        <v>2317</v>
      </c>
      <c r="AY1390" s="6" t="s">
        <v>2318</v>
      </c>
      <c r="AZ1390" s="6" t="s">
        <v>2319</v>
      </c>
      <c r="BA1390" s="6" t="s">
        <v>2213</v>
      </c>
      <c r="BB1390" s="6" t="s">
        <v>2255</v>
      </c>
      <c r="BC1390" s="6" t="s">
        <v>2219</v>
      </c>
      <c r="BD1390" s="6" t="s">
        <v>2320</v>
      </c>
      <c r="BE1390" s="6" t="s">
        <v>2321</v>
      </c>
      <c r="BF1390" s="6" t="s">
        <v>2218</v>
      </c>
      <c r="BG1390" s="6" t="s">
        <v>2322</v>
      </c>
      <c r="BH1390" s="6" t="s">
        <v>2323</v>
      </c>
      <c r="BI1390" s="6" t="s">
        <v>2223</v>
      </c>
      <c r="BJ1390" s="6" t="s">
        <v>2257</v>
      </c>
      <c r="BR1390" s="6"/>
      <c r="BV1390" s="6"/>
    </row>
    <row r="1391" spans="1:74" ht="14.4" x14ac:dyDescent="0.3">
      <c r="A1391" s="131" t="s">
        <v>314</v>
      </c>
      <c r="B1391" s="131" t="s">
        <v>479</v>
      </c>
      <c r="C1391" s="50">
        <v>17</v>
      </c>
      <c r="D1391" s="50">
        <v>16</v>
      </c>
      <c r="E1391" s="94">
        <v>0</v>
      </c>
      <c r="F1391" s="94">
        <v>0</v>
      </c>
      <c r="G1391" s="94">
        <v>0</v>
      </c>
      <c r="H1391" s="94">
        <v>2</v>
      </c>
      <c r="I1391" s="94">
        <v>14</v>
      </c>
      <c r="J1391" s="94">
        <v>0</v>
      </c>
      <c r="K1391" s="132">
        <f t="shared" si="262"/>
        <v>16</v>
      </c>
      <c r="M1391" s="8"/>
      <c r="N1391" s="146"/>
      <c r="O1391" s="146"/>
      <c r="P1391" s="146"/>
      <c r="Q1391" s="147"/>
      <c r="S1391" s="40" t="s">
        <v>1590</v>
      </c>
      <c r="T1391" s="41">
        <v>3</v>
      </c>
      <c r="U1391" s="41">
        <v>11</v>
      </c>
      <c r="V1391" s="41">
        <v>1</v>
      </c>
      <c r="W1391" s="41">
        <v>70</v>
      </c>
      <c r="X1391" s="41">
        <v>326</v>
      </c>
      <c r="Y1391" s="10">
        <f t="shared" si="263"/>
        <v>411</v>
      </c>
      <c r="AL1391" s="6" t="s">
        <v>2196</v>
      </c>
      <c r="AM1391" s="12">
        <v>0</v>
      </c>
      <c r="AN1391" s="12">
        <v>0</v>
      </c>
      <c r="AO1391" s="12">
        <v>0</v>
      </c>
      <c r="AP1391" s="12">
        <v>0</v>
      </c>
      <c r="AQ1391" s="12">
        <v>0</v>
      </c>
      <c r="AR1391" s="12">
        <v>0</v>
      </c>
      <c r="AS1391" s="12">
        <v>0</v>
      </c>
      <c r="AT1391" s="55">
        <v>0</v>
      </c>
      <c r="AU1391" s="55">
        <v>0</v>
      </c>
      <c r="AV1391" s="12">
        <v>0</v>
      </c>
      <c r="AW1391" s="12">
        <v>0</v>
      </c>
      <c r="AX1391" s="12">
        <v>0</v>
      </c>
      <c r="AY1391" s="12">
        <v>0</v>
      </c>
      <c r="AZ1391" s="12">
        <v>0</v>
      </c>
      <c r="BA1391" s="12">
        <v>0</v>
      </c>
      <c r="BB1391" s="12">
        <v>0</v>
      </c>
      <c r="BC1391" s="12">
        <v>0</v>
      </c>
      <c r="BD1391" s="12">
        <v>0</v>
      </c>
      <c r="BE1391" s="12">
        <v>0</v>
      </c>
      <c r="BF1391" s="12">
        <v>0</v>
      </c>
      <c r="BG1391" s="12">
        <v>0</v>
      </c>
      <c r="BH1391" s="12">
        <v>0</v>
      </c>
      <c r="BI1391" s="12">
        <v>0</v>
      </c>
      <c r="BJ1391" s="12">
        <v>0</v>
      </c>
      <c r="BK1391" s="6" t="s">
        <v>2196</v>
      </c>
      <c r="BR1391" s="6"/>
      <c r="BV1391" s="6"/>
    </row>
    <row r="1392" spans="1:74" ht="14.4" x14ac:dyDescent="0.3">
      <c r="A1392" s="131" t="s">
        <v>314</v>
      </c>
      <c r="B1392" s="131" t="s">
        <v>650</v>
      </c>
      <c r="C1392" s="50">
        <v>2</v>
      </c>
      <c r="D1392" s="50">
        <v>2</v>
      </c>
      <c r="E1392" s="94">
        <v>0</v>
      </c>
      <c r="F1392" s="94">
        <v>2</v>
      </c>
      <c r="G1392" s="94">
        <v>0</v>
      </c>
      <c r="H1392" s="94">
        <v>0</v>
      </c>
      <c r="I1392" s="94">
        <v>0</v>
      </c>
      <c r="J1392" s="94">
        <v>0</v>
      </c>
      <c r="K1392" s="132">
        <f t="shared" si="262"/>
        <v>2</v>
      </c>
      <c r="M1392" s="8"/>
      <c r="N1392" s="146"/>
      <c r="O1392" s="146"/>
      <c r="P1392" s="146"/>
      <c r="Q1392" s="147"/>
      <c r="S1392" s="10" t="s">
        <v>1591</v>
      </c>
      <c r="T1392" s="15">
        <v>20</v>
      </c>
      <c r="U1392" s="15">
        <v>121</v>
      </c>
      <c r="V1392" s="15">
        <v>58</v>
      </c>
      <c r="W1392" s="15">
        <v>184</v>
      </c>
      <c r="X1392" s="15">
        <v>385</v>
      </c>
      <c r="Y1392" s="10">
        <f t="shared" si="263"/>
        <v>768</v>
      </c>
      <c r="AL1392" s="6" t="s">
        <v>2197</v>
      </c>
      <c r="AM1392" s="12">
        <v>0</v>
      </c>
      <c r="AN1392" s="12">
        <v>0</v>
      </c>
      <c r="AO1392" s="12">
        <v>0</v>
      </c>
      <c r="AP1392" s="12">
        <v>0</v>
      </c>
      <c r="AQ1392" s="12">
        <v>0</v>
      </c>
      <c r="AR1392" s="12">
        <v>0</v>
      </c>
      <c r="AS1392" s="12">
        <v>0</v>
      </c>
      <c r="AT1392" s="55">
        <v>0</v>
      </c>
      <c r="AU1392" s="55">
        <v>0</v>
      </c>
      <c r="AV1392" s="12">
        <v>0</v>
      </c>
      <c r="AW1392" s="12">
        <v>0</v>
      </c>
      <c r="AX1392" s="12">
        <v>0</v>
      </c>
      <c r="AY1392" s="12">
        <v>0</v>
      </c>
      <c r="AZ1392" s="12">
        <v>0</v>
      </c>
      <c r="BA1392" s="12">
        <v>0</v>
      </c>
      <c r="BB1392" s="12">
        <v>0</v>
      </c>
      <c r="BC1392" s="12">
        <v>0</v>
      </c>
      <c r="BD1392" s="12">
        <v>0</v>
      </c>
      <c r="BE1392" s="12">
        <v>0</v>
      </c>
      <c r="BF1392" s="12">
        <v>0</v>
      </c>
      <c r="BG1392" s="12">
        <v>0</v>
      </c>
      <c r="BH1392" s="12">
        <v>0</v>
      </c>
      <c r="BI1392" s="12">
        <v>0</v>
      </c>
      <c r="BJ1392" s="12">
        <v>0</v>
      </c>
      <c r="BK1392" s="6" t="s">
        <v>2197</v>
      </c>
      <c r="BR1392" s="6"/>
      <c r="BV1392" s="6"/>
    </row>
    <row r="1393" spans="1:74" ht="14.4" x14ac:dyDescent="0.3">
      <c r="A1393" s="131" t="s">
        <v>314</v>
      </c>
      <c r="B1393" s="131" t="s">
        <v>458</v>
      </c>
      <c r="C1393" s="50">
        <v>62</v>
      </c>
      <c r="D1393" s="50">
        <v>62</v>
      </c>
      <c r="E1393" s="94">
        <v>0</v>
      </c>
      <c r="F1393" s="94">
        <v>2</v>
      </c>
      <c r="G1393" s="94">
        <v>0</v>
      </c>
      <c r="H1393" s="94">
        <v>29</v>
      </c>
      <c r="I1393" s="94">
        <v>31</v>
      </c>
      <c r="J1393" s="94">
        <v>0</v>
      </c>
      <c r="K1393" s="132">
        <f t="shared" si="262"/>
        <v>62</v>
      </c>
      <c r="M1393" s="8">
        <v>82</v>
      </c>
      <c r="N1393" s="146"/>
      <c r="O1393" s="146"/>
      <c r="P1393" s="146"/>
      <c r="Q1393" s="147"/>
      <c r="S1393" s="40" t="s">
        <v>1592</v>
      </c>
      <c r="T1393" s="41">
        <v>0</v>
      </c>
      <c r="U1393" s="41">
        <v>0</v>
      </c>
      <c r="V1393" s="41">
        <v>0</v>
      </c>
      <c r="W1393" s="41">
        <v>4</v>
      </c>
      <c r="X1393" s="41">
        <v>0</v>
      </c>
      <c r="Y1393" s="10">
        <f t="shared" si="263"/>
        <v>4</v>
      </c>
      <c r="AL1393" s="6" t="s">
        <v>2198</v>
      </c>
      <c r="AM1393" s="12">
        <v>0</v>
      </c>
      <c r="AN1393" s="12">
        <v>0</v>
      </c>
      <c r="AO1393" s="12">
        <v>0</v>
      </c>
      <c r="AP1393" s="12">
        <v>0</v>
      </c>
      <c r="AQ1393" s="12">
        <v>0</v>
      </c>
      <c r="AR1393" s="12">
        <v>0</v>
      </c>
      <c r="AS1393" s="12">
        <v>0</v>
      </c>
      <c r="AT1393" s="55">
        <v>0</v>
      </c>
      <c r="AU1393" s="55">
        <v>0</v>
      </c>
      <c r="AV1393" s="12">
        <v>0</v>
      </c>
      <c r="AW1393" s="12">
        <v>0</v>
      </c>
      <c r="AX1393" s="12">
        <v>1</v>
      </c>
      <c r="AY1393" s="12">
        <v>0</v>
      </c>
      <c r="AZ1393" s="12">
        <v>0</v>
      </c>
      <c r="BA1393" s="12">
        <v>0</v>
      </c>
      <c r="BB1393" s="12">
        <v>0</v>
      </c>
      <c r="BC1393" s="12">
        <v>0</v>
      </c>
      <c r="BD1393" s="12">
        <v>0</v>
      </c>
      <c r="BE1393" s="12">
        <v>0</v>
      </c>
      <c r="BF1393" s="12">
        <v>0</v>
      </c>
      <c r="BG1393" s="12">
        <v>0</v>
      </c>
      <c r="BH1393" s="12">
        <v>0</v>
      </c>
      <c r="BI1393" s="12">
        <v>0</v>
      </c>
      <c r="BJ1393" s="12">
        <v>0</v>
      </c>
      <c r="BK1393" s="6" t="s">
        <v>2198</v>
      </c>
      <c r="BR1393" s="6"/>
      <c r="BV1393" s="6"/>
    </row>
    <row r="1394" spans="1:74" ht="14.4" x14ac:dyDescent="0.3">
      <c r="A1394" s="133" t="s">
        <v>1269</v>
      </c>
      <c r="B1394" s="133" t="s">
        <v>654</v>
      </c>
      <c r="C1394" s="103">
        <v>21</v>
      </c>
      <c r="D1394" s="49">
        <v>21</v>
      </c>
      <c r="E1394" s="103">
        <v>0</v>
      </c>
      <c r="F1394" s="103">
        <v>4</v>
      </c>
      <c r="G1394" s="103">
        <v>0</v>
      </c>
      <c r="H1394" s="103">
        <v>17</v>
      </c>
      <c r="I1394" s="103">
        <v>0</v>
      </c>
      <c r="J1394" s="103">
        <v>0</v>
      </c>
      <c r="K1394" s="135">
        <f t="shared" si="262"/>
        <v>21</v>
      </c>
      <c r="M1394" s="114"/>
      <c r="N1394" s="146"/>
      <c r="O1394" s="146"/>
      <c r="P1394" s="146"/>
      <c r="Q1394" s="147"/>
      <c r="T1394" s="6">
        <f>SUM(T1388:T1393)</f>
        <v>23</v>
      </c>
      <c r="U1394" s="6">
        <f>SUM(U1388:U1393)</f>
        <v>136</v>
      </c>
      <c r="V1394" s="6">
        <f>SUM(V1388:V1393)</f>
        <v>59</v>
      </c>
      <c r="W1394" s="6">
        <f>SUM(W1388:W1393)</f>
        <v>300</v>
      </c>
      <c r="X1394" s="6">
        <f>SUM(X1388:X1393)</f>
        <v>756</v>
      </c>
      <c r="Y1394" s="10">
        <f t="shared" si="263"/>
        <v>1274</v>
      </c>
      <c r="AL1394" s="6" t="s">
        <v>2199</v>
      </c>
      <c r="AM1394" s="12">
        <v>0</v>
      </c>
      <c r="AN1394" s="12">
        <v>0</v>
      </c>
      <c r="AO1394" s="12">
        <v>0</v>
      </c>
      <c r="AP1394" s="12">
        <v>0</v>
      </c>
      <c r="AQ1394" s="12">
        <v>0</v>
      </c>
      <c r="AR1394" s="12">
        <v>0</v>
      </c>
      <c r="AS1394" s="12">
        <v>0</v>
      </c>
      <c r="AT1394" s="55">
        <v>0</v>
      </c>
      <c r="AU1394" s="55">
        <v>0</v>
      </c>
      <c r="AV1394" s="12">
        <v>0</v>
      </c>
      <c r="AW1394" s="12">
        <v>0</v>
      </c>
      <c r="AX1394" s="12">
        <v>1</v>
      </c>
      <c r="AY1394" s="12">
        <v>0</v>
      </c>
      <c r="AZ1394" s="12">
        <v>0</v>
      </c>
      <c r="BA1394" s="12">
        <v>0</v>
      </c>
      <c r="BB1394" s="12">
        <v>0</v>
      </c>
      <c r="BC1394" s="12">
        <v>0</v>
      </c>
      <c r="BD1394" s="12">
        <v>0</v>
      </c>
      <c r="BE1394" s="12">
        <v>0</v>
      </c>
      <c r="BF1394" s="12">
        <v>0</v>
      </c>
      <c r="BG1394" s="12">
        <v>0</v>
      </c>
      <c r="BH1394" s="12">
        <v>0</v>
      </c>
      <c r="BI1394" s="12">
        <v>0</v>
      </c>
      <c r="BJ1394" s="12">
        <v>0</v>
      </c>
      <c r="BK1394" s="6" t="s">
        <v>2199</v>
      </c>
      <c r="BR1394" s="6"/>
      <c r="BV1394" s="6"/>
    </row>
    <row r="1395" spans="1:74" ht="14.4" x14ac:dyDescent="0.3">
      <c r="A1395" s="133" t="s">
        <v>1269</v>
      </c>
      <c r="B1395" s="133" t="s">
        <v>479</v>
      </c>
      <c r="C1395" s="103">
        <v>143</v>
      </c>
      <c r="D1395" s="49">
        <v>141</v>
      </c>
      <c r="E1395" s="103">
        <v>0</v>
      </c>
      <c r="F1395" s="103">
        <v>4</v>
      </c>
      <c r="G1395" s="103">
        <v>0</v>
      </c>
      <c r="H1395" s="103">
        <v>5</v>
      </c>
      <c r="I1395" s="103">
        <v>132</v>
      </c>
      <c r="J1395" s="103">
        <v>0</v>
      </c>
      <c r="K1395" s="135">
        <f t="shared" si="262"/>
        <v>141</v>
      </c>
      <c r="M1395" s="8"/>
      <c r="N1395" s="146"/>
      <c r="O1395" s="146"/>
      <c r="P1395" s="146"/>
      <c r="Q1395" s="147"/>
      <c r="AL1395" s="6" t="s">
        <v>2205</v>
      </c>
      <c r="AM1395" s="12">
        <v>364</v>
      </c>
      <c r="AN1395" s="12">
        <v>349</v>
      </c>
      <c r="AO1395" s="12">
        <v>510</v>
      </c>
      <c r="AP1395" s="12">
        <v>535</v>
      </c>
      <c r="AQ1395" s="12">
        <v>579</v>
      </c>
      <c r="AR1395" s="12">
        <v>91</v>
      </c>
      <c r="AS1395" s="12">
        <v>181</v>
      </c>
      <c r="AT1395" s="55">
        <v>166</v>
      </c>
      <c r="AU1395" s="55">
        <v>123</v>
      </c>
      <c r="AV1395" s="12">
        <v>6</v>
      </c>
      <c r="AW1395" s="12">
        <v>0</v>
      </c>
      <c r="AX1395" s="12">
        <v>1</v>
      </c>
      <c r="AY1395" s="12">
        <v>0</v>
      </c>
      <c r="AZ1395" s="12">
        <v>0</v>
      </c>
      <c r="BA1395" s="12">
        <v>0</v>
      </c>
      <c r="BB1395" s="12">
        <v>0</v>
      </c>
      <c r="BC1395" s="12">
        <v>0</v>
      </c>
      <c r="BD1395" s="12">
        <v>0</v>
      </c>
      <c r="BE1395" s="12">
        <v>0</v>
      </c>
      <c r="BF1395" s="12">
        <v>0</v>
      </c>
      <c r="BG1395" s="12">
        <v>0</v>
      </c>
      <c r="BH1395" s="12">
        <v>0</v>
      </c>
      <c r="BI1395" s="12">
        <v>0</v>
      </c>
      <c r="BJ1395" s="12">
        <v>0</v>
      </c>
      <c r="BK1395" s="6" t="s">
        <v>2205</v>
      </c>
      <c r="BR1395" s="6"/>
      <c r="BV1395" s="6"/>
    </row>
    <row r="1396" spans="1:74" ht="14.4" x14ac:dyDescent="0.3">
      <c r="A1396" s="133" t="s">
        <v>1269</v>
      </c>
      <c r="B1396" s="133" t="s">
        <v>650</v>
      </c>
      <c r="C1396" s="103">
        <v>2</v>
      </c>
      <c r="D1396" s="49">
        <v>2</v>
      </c>
      <c r="E1396" s="103">
        <v>0</v>
      </c>
      <c r="F1396" s="103">
        <v>2</v>
      </c>
      <c r="G1396" s="103">
        <v>0</v>
      </c>
      <c r="H1396" s="103">
        <v>0</v>
      </c>
      <c r="I1396" s="103">
        <v>0</v>
      </c>
      <c r="J1396" s="103">
        <v>0</v>
      </c>
      <c r="K1396" s="135">
        <f t="shared" si="262"/>
        <v>2</v>
      </c>
      <c r="M1396" s="8"/>
      <c r="N1396" s="146"/>
      <c r="O1396" s="146"/>
      <c r="P1396" s="146"/>
      <c r="Q1396" s="147"/>
      <c r="AL1396" s="6" t="s">
        <v>2209</v>
      </c>
      <c r="AM1396" s="12">
        <v>0</v>
      </c>
      <c r="AN1396" s="12">
        <v>0</v>
      </c>
      <c r="AO1396" s="12">
        <v>0</v>
      </c>
      <c r="AP1396" s="12">
        <v>0</v>
      </c>
      <c r="AQ1396" s="12">
        <v>0</v>
      </c>
      <c r="AR1396" s="12">
        <v>415</v>
      </c>
      <c r="AS1396" s="12">
        <v>435</v>
      </c>
      <c r="AT1396" s="55">
        <v>345</v>
      </c>
      <c r="AU1396" s="55">
        <v>433</v>
      </c>
      <c r="AV1396" s="12">
        <v>457</v>
      </c>
      <c r="AW1396" s="12">
        <v>568</v>
      </c>
      <c r="AX1396" s="12">
        <v>453</v>
      </c>
      <c r="AY1396" s="12">
        <v>391</v>
      </c>
      <c r="AZ1396" s="12">
        <v>236</v>
      </c>
      <c r="BA1396" s="12">
        <v>35</v>
      </c>
      <c r="BB1396" s="12">
        <v>44</v>
      </c>
      <c r="BC1396" s="12">
        <v>12</v>
      </c>
      <c r="BD1396" s="121">
        <v>15</v>
      </c>
      <c r="BE1396" s="121">
        <v>11</v>
      </c>
      <c r="BF1396" s="121">
        <v>1</v>
      </c>
      <c r="BG1396" s="12">
        <v>0</v>
      </c>
      <c r="BH1396" s="87">
        <v>0</v>
      </c>
      <c r="BI1396" s="12">
        <v>0</v>
      </c>
      <c r="BJ1396" s="12">
        <v>0</v>
      </c>
      <c r="BK1396" s="6" t="s">
        <v>2209</v>
      </c>
      <c r="BR1396" s="6"/>
      <c r="BV1396" s="6"/>
    </row>
    <row r="1397" spans="1:74" ht="14.4" x14ac:dyDescent="0.3">
      <c r="A1397" s="133" t="s">
        <v>1269</v>
      </c>
      <c r="B1397" s="133" t="s">
        <v>458</v>
      </c>
      <c r="C1397" s="103">
        <v>246</v>
      </c>
      <c r="D1397" s="49">
        <v>246</v>
      </c>
      <c r="E1397" s="103">
        <v>3</v>
      </c>
      <c r="F1397" s="103">
        <v>1</v>
      </c>
      <c r="G1397" s="103">
        <v>1</v>
      </c>
      <c r="H1397" s="103">
        <v>48</v>
      </c>
      <c r="I1397" s="103">
        <v>194</v>
      </c>
      <c r="J1397" s="103">
        <v>0</v>
      </c>
      <c r="K1397" s="135">
        <f t="shared" si="262"/>
        <v>247</v>
      </c>
      <c r="M1397" s="8">
        <f>SUM(K1394:K1397)</f>
        <v>411</v>
      </c>
      <c r="N1397" s="146"/>
      <c r="O1397" s="146"/>
      <c r="P1397" s="146"/>
      <c r="Q1397" s="147"/>
      <c r="S1397" s="10" t="s">
        <v>2158</v>
      </c>
      <c r="T1397" s="10" t="s">
        <v>70</v>
      </c>
      <c r="U1397" s="10" t="s">
        <v>85</v>
      </c>
      <c r="V1397" s="10" t="s">
        <v>73</v>
      </c>
      <c r="W1397" s="10" t="s">
        <v>79</v>
      </c>
      <c r="X1397" s="10" t="s">
        <v>82</v>
      </c>
      <c r="Y1397" s="10" t="s">
        <v>63</v>
      </c>
      <c r="AL1397" s="6" t="s">
        <v>2245</v>
      </c>
      <c r="AM1397" s="12">
        <v>3</v>
      </c>
      <c r="AN1397" s="12">
        <v>0</v>
      </c>
      <c r="AO1397" s="12">
        <v>1</v>
      </c>
      <c r="AP1397" s="12">
        <v>1</v>
      </c>
      <c r="AQ1397" s="12">
        <v>1</v>
      </c>
      <c r="AR1397" s="12">
        <v>0</v>
      </c>
      <c r="AS1397" s="12">
        <v>0</v>
      </c>
      <c r="AT1397" s="55">
        <v>0</v>
      </c>
      <c r="AU1397" s="55">
        <v>0</v>
      </c>
      <c r="AV1397" s="12">
        <v>1</v>
      </c>
      <c r="AW1397" s="12">
        <v>2</v>
      </c>
      <c r="AX1397" s="12">
        <v>1</v>
      </c>
      <c r="AY1397" s="12">
        <v>1</v>
      </c>
      <c r="AZ1397" s="12">
        <v>0</v>
      </c>
      <c r="BA1397" s="12">
        <v>0</v>
      </c>
      <c r="BB1397" s="12">
        <v>1</v>
      </c>
      <c r="BC1397" s="12">
        <v>0</v>
      </c>
      <c r="BD1397" s="12">
        <v>0</v>
      </c>
      <c r="BE1397" s="12">
        <v>0</v>
      </c>
      <c r="BF1397" s="12">
        <v>1</v>
      </c>
      <c r="BG1397" s="12">
        <v>1</v>
      </c>
      <c r="BH1397" s="12">
        <v>0</v>
      </c>
      <c r="BI1397" s="12">
        <v>0</v>
      </c>
      <c r="BJ1397" s="12">
        <v>0</v>
      </c>
      <c r="BK1397" s="6" t="s">
        <v>2245</v>
      </c>
      <c r="BR1397" s="6"/>
      <c r="BV1397" s="6"/>
    </row>
    <row r="1398" spans="1:74" ht="14.4" x14ac:dyDescent="0.3">
      <c r="A1398" s="131" t="s">
        <v>1270</v>
      </c>
      <c r="B1398" s="131" t="s">
        <v>654</v>
      </c>
      <c r="C1398" s="94">
        <v>65</v>
      </c>
      <c r="D1398" s="50">
        <v>63</v>
      </c>
      <c r="E1398" s="94">
        <v>2</v>
      </c>
      <c r="F1398" s="94">
        <v>10</v>
      </c>
      <c r="G1398" s="94">
        <v>1</v>
      </c>
      <c r="H1398" s="94">
        <v>50</v>
      </c>
      <c r="I1398" s="94">
        <v>0</v>
      </c>
      <c r="J1398" s="94">
        <v>0</v>
      </c>
      <c r="K1398" s="132">
        <f t="shared" si="262"/>
        <v>63</v>
      </c>
      <c r="M1398" s="8"/>
      <c r="N1398" s="146"/>
      <c r="O1398" s="146"/>
      <c r="P1398" s="146"/>
      <c r="Q1398" s="147"/>
      <c r="S1398" s="10" t="s">
        <v>1587</v>
      </c>
      <c r="T1398" s="116">
        <v>0</v>
      </c>
      <c r="U1398" s="116">
        <v>0</v>
      </c>
      <c r="V1398" s="116">
        <v>0</v>
      </c>
      <c r="W1398" s="116">
        <v>0</v>
      </c>
      <c r="X1398" s="116">
        <v>0</v>
      </c>
      <c r="Y1398" s="10">
        <f t="shared" ref="Y1398:Y1404" si="264">SUM(T1398:X1398)</f>
        <v>0</v>
      </c>
      <c r="AL1398" s="6" t="s">
        <v>2246</v>
      </c>
      <c r="AM1398" s="12">
        <v>3</v>
      </c>
      <c r="AN1398" s="12">
        <v>3</v>
      </c>
      <c r="AO1398" s="12">
        <v>1</v>
      </c>
      <c r="AP1398" s="12">
        <v>1</v>
      </c>
      <c r="AQ1398" s="12">
        <v>1</v>
      </c>
      <c r="AR1398" s="12">
        <v>0</v>
      </c>
      <c r="AS1398" s="12">
        <v>0</v>
      </c>
      <c r="AT1398" s="55">
        <v>0</v>
      </c>
      <c r="AU1398" s="55">
        <v>1</v>
      </c>
      <c r="AV1398" s="12">
        <v>1</v>
      </c>
      <c r="AW1398" s="12">
        <v>0</v>
      </c>
      <c r="AX1398" s="12">
        <v>0</v>
      </c>
      <c r="AY1398" s="12">
        <v>1</v>
      </c>
      <c r="AZ1398" s="12">
        <v>0</v>
      </c>
      <c r="BA1398" s="12">
        <v>0</v>
      </c>
      <c r="BB1398" s="12">
        <v>1</v>
      </c>
      <c r="BC1398" s="12">
        <v>0</v>
      </c>
      <c r="BD1398" s="12">
        <v>0</v>
      </c>
      <c r="BE1398" s="12">
        <v>0</v>
      </c>
      <c r="BF1398" s="12">
        <v>0</v>
      </c>
      <c r="BG1398" s="12">
        <v>1</v>
      </c>
      <c r="BH1398" s="12">
        <v>0</v>
      </c>
      <c r="BI1398" s="12">
        <v>0</v>
      </c>
      <c r="BJ1398" s="12">
        <v>0</v>
      </c>
      <c r="BK1398" s="6" t="s">
        <v>2246</v>
      </c>
      <c r="BR1398" s="6"/>
      <c r="BV1398" s="6"/>
    </row>
    <row r="1399" spans="1:74" ht="14.4" x14ac:dyDescent="0.3">
      <c r="A1399" s="131" t="s">
        <v>1270</v>
      </c>
      <c r="B1399" s="131" t="s">
        <v>479</v>
      </c>
      <c r="C1399" s="50">
        <v>147</v>
      </c>
      <c r="D1399" s="50">
        <v>128</v>
      </c>
      <c r="E1399" s="50">
        <v>6</v>
      </c>
      <c r="F1399" s="50">
        <v>40</v>
      </c>
      <c r="G1399" s="50">
        <v>22</v>
      </c>
      <c r="H1399" s="50">
        <v>60</v>
      </c>
      <c r="I1399" s="50">
        <v>0</v>
      </c>
      <c r="J1399" s="50">
        <v>0</v>
      </c>
      <c r="K1399" s="132">
        <f t="shared" si="262"/>
        <v>128</v>
      </c>
      <c r="M1399" s="8"/>
      <c r="N1399" s="146"/>
      <c r="O1399" s="146"/>
      <c r="P1399" s="146"/>
      <c r="Q1399" s="147"/>
      <c r="S1399" s="40" t="s">
        <v>1588</v>
      </c>
      <c r="T1399" s="44">
        <v>0</v>
      </c>
      <c r="U1399" s="44">
        <v>0</v>
      </c>
      <c r="V1399" s="44">
        <v>0</v>
      </c>
      <c r="W1399" s="44">
        <v>2</v>
      </c>
      <c r="X1399" s="44">
        <v>0</v>
      </c>
      <c r="Y1399" s="10">
        <f t="shared" si="264"/>
        <v>2</v>
      </c>
      <c r="AL1399" s="6" t="s">
        <v>2247</v>
      </c>
      <c r="AM1399" s="12">
        <v>10</v>
      </c>
      <c r="AN1399" s="12">
        <v>3</v>
      </c>
      <c r="AO1399" s="12">
        <v>5</v>
      </c>
      <c r="AP1399" s="12">
        <v>3</v>
      </c>
      <c r="AQ1399" s="12">
        <v>2</v>
      </c>
      <c r="AR1399" s="12">
        <v>0</v>
      </c>
      <c r="AS1399" s="12">
        <v>0</v>
      </c>
      <c r="AT1399" s="55">
        <v>0</v>
      </c>
      <c r="AU1399" s="55">
        <v>1</v>
      </c>
      <c r="AV1399" s="12">
        <v>1</v>
      </c>
      <c r="AW1399" s="12">
        <v>0</v>
      </c>
      <c r="AX1399" s="12">
        <v>0</v>
      </c>
      <c r="AY1399" s="12">
        <v>1</v>
      </c>
      <c r="AZ1399" s="12">
        <v>0</v>
      </c>
      <c r="BA1399" s="12">
        <v>0</v>
      </c>
      <c r="BB1399" s="12">
        <v>1</v>
      </c>
      <c r="BC1399" s="12">
        <v>0</v>
      </c>
      <c r="BD1399" s="12">
        <v>0</v>
      </c>
      <c r="BE1399" s="12">
        <v>0</v>
      </c>
      <c r="BF1399" s="12">
        <v>0</v>
      </c>
      <c r="BG1399" s="12">
        <v>1</v>
      </c>
      <c r="BH1399" s="12">
        <v>0</v>
      </c>
      <c r="BI1399" s="12">
        <v>0</v>
      </c>
      <c r="BJ1399" s="12">
        <v>0</v>
      </c>
      <c r="BK1399" s="6" t="s">
        <v>2247</v>
      </c>
      <c r="BR1399" s="6"/>
      <c r="BV1399" s="6"/>
    </row>
    <row r="1400" spans="1:74" ht="14.4" x14ac:dyDescent="0.3">
      <c r="A1400" s="131" t="s">
        <v>1270</v>
      </c>
      <c r="B1400" s="131" t="s">
        <v>650</v>
      </c>
      <c r="C1400" s="50">
        <v>17</v>
      </c>
      <c r="D1400" s="50">
        <v>17</v>
      </c>
      <c r="E1400" s="50">
        <v>0</v>
      </c>
      <c r="F1400" s="50">
        <v>14</v>
      </c>
      <c r="G1400" s="50">
        <v>3</v>
      </c>
      <c r="H1400" s="50">
        <v>0</v>
      </c>
      <c r="I1400" s="50">
        <v>0</v>
      </c>
      <c r="J1400" s="50">
        <v>0</v>
      </c>
      <c r="K1400" s="132">
        <f t="shared" si="262"/>
        <v>17</v>
      </c>
      <c r="M1400" s="8"/>
      <c r="N1400" s="146"/>
      <c r="O1400" s="146"/>
      <c r="P1400" s="146"/>
      <c r="Q1400" s="147"/>
      <c r="S1400" s="10" t="s">
        <v>1589</v>
      </c>
      <c r="T1400" s="15">
        <v>0</v>
      </c>
      <c r="U1400" s="15">
        <v>0</v>
      </c>
      <c r="V1400" s="15">
        <v>0</v>
      </c>
      <c r="W1400" s="15">
        <v>2</v>
      </c>
      <c r="X1400" s="15">
        <v>0</v>
      </c>
      <c r="Y1400" s="10">
        <f t="shared" si="264"/>
        <v>2</v>
      </c>
      <c r="AL1400" s="6" t="s">
        <v>2248</v>
      </c>
      <c r="AM1400" s="12">
        <v>51</v>
      </c>
      <c r="AN1400" s="12">
        <v>46</v>
      </c>
      <c r="AO1400" s="12">
        <v>37</v>
      </c>
      <c r="AP1400" s="12">
        <v>28</v>
      </c>
      <c r="AQ1400" s="12">
        <v>23</v>
      </c>
      <c r="AR1400" s="12">
        <v>12</v>
      </c>
      <c r="AS1400" s="12">
        <v>18</v>
      </c>
      <c r="AT1400" s="55">
        <v>8</v>
      </c>
      <c r="AU1400" s="55">
        <v>10</v>
      </c>
      <c r="AV1400" s="12">
        <v>4</v>
      </c>
      <c r="AW1400" s="12">
        <v>1</v>
      </c>
      <c r="AX1400" s="12">
        <v>5</v>
      </c>
      <c r="AY1400" s="12">
        <v>3</v>
      </c>
      <c r="AZ1400" s="12">
        <v>0</v>
      </c>
      <c r="BA1400" s="12">
        <v>0</v>
      </c>
      <c r="BB1400" s="12">
        <v>2</v>
      </c>
      <c r="BC1400" s="12">
        <v>0</v>
      </c>
      <c r="BD1400" s="12">
        <v>0</v>
      </c>
      <c r="BE1400" s="12">
        <v>0</v>
      </c>
      <c r="BF1400" s="12">
        <v>4</v>
      </c>
      <c r="BG1400" s="12">
        <v>1</v>
      </c>
      <c r="BH1400" s="12">
        <v>1</v>
      </c>
      <c r="BI1400" s="12">
        <v>0</v>
      </c>
      <c r="BJ1400" s="12">
        <v>0</v>
      </c>
      <c r="BK1400" s="6" t="s">
        <v>2248</v>
      </c>
      <c r="BR1400" s="6"/>
      <c r="BV1400" s="6"/>
    </row>
    <row r="1401" spans="1:74" ht="14.4" x14ac:dyDescent="0.3">
      <c r="A1401" s="131" t="s">
        <v>1270</v>
      </c>
      <c r="B1401" s="131" t="s">
        <v>1305</v>
      </c>
      <c r="C1401" s="50">
        <v>18</v>
      </c>
      <c r="D1401" s="50">
        <v>18</v>
      </c>
      <c r="E1401" s="50">
        <v>0</v>
      </c>
      <c r="F1401" s="50">
        <v>4</v>
      </c>
      <c r="G1401" s="50">
        <v>14</v>
      </c>
      <c r="H1401" s="50">
        <v>0</v>
      </c>
      <c r="I1401" s="50">
        <v>0</v>
      </c>
      <c r="J1401" s="50">
        <v>0</v>
      </c>
      <c r="K1401" s="148">
        <f t="shared" si="262"/>
        <v>18</v>
      </c>
      <c r="M1401" s="8"/>
      <c r="N1401" s="146"/>
      <c r="O1401" s="146"/>
      <c r="P1401" s="146"/>
      <c r="Q1401" s="147"/>
      <c r="S1401" s="40" t="s">
        <v>1590</v>
      </c>
      <c r="T1401" s="44">
        <v>0</v>
      </c>
      <c r="U1401" s="44">
        <v>4</v>
      </c>
      <c r="V1401" s="44">
        <v>0</v>
      </c>
      <c r="W1401" s="44">
        <v>17</v>
      </c>
      <c r="X1401" s="44">
        <v>0</v>
      </c>
      <c r="Y1401" s="10">
        <f t="shared" si="264"/>
        <v>21</v>
      </c>
      <c r="BR1401" s="6"/>
      <c r="BV1401" s="6"/>
    </row>
    <row r="1402" spans="1:74" ht="14.4" x14ac:dyDescent="0.3">
      <c r="A1402" s="131" t="s">
        <v>1270</v>
      </c>
      <c r="B1402" s="131" t="s">
        <v>458</v>
      </c>
      <c r="C1402" s="50">
        <v>543</v>
      </c>
      <c r="D1402" s="50">
        <v>543</v>
      </c>
      <c r="E1402" s="50">
        <v>12</v>
      </c>
      <c r="F1402" s="50">
        <v>53</v>
      </c>
      <c r="G1402" s="50">
        <v>18</v>
      </c>
      <c r="H1402" s="50">
        <v>74</v>
      </c>
      <c r="I1402" s="50">
        <v>385</v>
      </c>
      <c r="J1402" s="50">
        <v>0</v>
      </c>
      <c r="K1402" s="148">
        <f t="shared" si="262"/>
        <v>542</v>
      </c>
      <c r="L1402" s="149"/>
      <c r="M1402" s="8">
        <f>SUM(K1398:K1402)</f>
        <v>768</v>
      </c>
      <c r="N1402" s="146"/>
      <c r="O1402" s="146"/>
      <c r="P1402" s="146"/>
      <c r="Q1402" s="147"/>
      <c r="S1402" s="10" t="s">
        <v>1591</v>
      </c>
      <c r="T1402" s="116">
        <v>2</v>
      </c>
      <c r="U1402" s="116">
        <v>10</v>
      </c>
      <c r="V1402" s="116">
        <v>1</v>
      </c>
      <c r="W1402" s="116">
        <v>50</v>
      </c>
      <c r="X1402" s="116">
        <v>0</v>
      </c>
      <c r="Y1402" s="10">
        <f t="shared" si="264"/>
        <v>63</v>
      </c>
      <c r="BR1402" s="6"/>
      <c r="BV1402" s="6"/>
    </row>
    <row r="1403" spans="1:74" ht="14.4" x14ac:dyDescent="0.3">
      <c r="A1403" s="136" t="s">
        <v>1592</v>
      </c>
      <c r="B1403" s="136" t="s">
        <v>479</v>
      </c>
      <c r="C1403" s="49">
        <v>2</v>
      </c>
      <c r="D1403" s="49">
        <v>2</v>
      </c>
      <c r="E1403" s="49">
        <v>0</v>
      </c>
      <c r="F1403" s="49">
        <v>0</v>
      </c>
      <c r="G1403" s="49">
        <v>0</v>
      </c>
      <c r="H1403" s="49">
        <v>2</v>
      </c>
      <c r="I1403" s="49">
        <v>0</v>
      </c>
      <c r="J1403" s="49">
        <v>0</v>
      </c>
      <c r="K1403" s="137">
        <f t="shared" si="262"/>
        <v>2</v>
      </c>
      <c r="L1403" s="149"/>
      <c r="M1403" s="8"/>
      <c r="N1403" s="146"/>
      <c r="O1403" s="146"/>
      <c r="P1403" s="146"/>
      <c r="Q1403" s="147"/>
      <c r="S1403" s="40" t="s">
        <v>1592</v>
      </c>
      <c r="T1403" s="117">
        <v>0</v>
      </c>
      <c r="U1403" s="117">
        <v>0</v>
      </c>
      <c r="V1403" s="117">
        <v>0</v>
      </c>
      <c r="W1403" s="117">
        <v>0</v>
      </c>
      <c r="X1403" s="117">
        <v>0</v>
      </c>
      <c r="Y1403" s="10">
        <f t="shared" si="264"/>
        <v>0</v>
      </c>
      <c r="BR1403" s="6"/>
      <c r="BV1403" s="6"/>
    </row>
    <row r="1404" spans="1:74" ht="14.4" x14ac:dyDescent="0.3">
      <c r="A1404" s="136" t="s">
        <v>1592</v>
      </c>
      <c r="B1404" s="136" t="s">
        <v>650</v>
      </c>
      <c r="C1404" s="49">
        <v>2</v>
      </c>
      <c r="D1404" s="49">
        <v>2</v>
      </c>
      <c r="E1404" s="49">
        <v>0</v>
      </c>
      <c r="F1404" s="49">
        <v>0</v>
      </c>
      <c r="G1404" s="49">
        <v>0</v>
      </c>
      <c r="H1404" s="49">
        <v>2</v>
      </c>
      <c r="I1404" s="49">
        <v>0</v>
      </c>
      <c r="J1404" s="49">
        <v>0</v>
      </c>
      <c r="K1404" s="137">
        <f>SUM(E1404:J1404)</f>
        <v>2</v>
      </c>
      <c r="M1404" s="8">
        <v>4</v>
      </c>
      <c r="N1404" s="146"/>
      <c r="O1404" s="146"/>
      <c r="P1404" s="146"/>
      <c r="Q1404" s="147"/>
      <c r="T1404" s="6">
        <f>SUM(T1398:T1403)</f>
        <v>2</v>
      </c>
      <c r="U1404" s="6">
        <f>SUM(U1398:U1403)</f>
        <v>14</v>
      </c>
      <c r="V1404" s="6">
        <f>SUM(V1398:V1403)</f>
        <v>1</v>
      </c>
      <c r="W1404" s="6">
        <f>SUM(W1398:W1403)</f>
        <v>71</v>
      </c>
      <c r="X1404" s="6">
        <f>SUM(X1398:X1403)</f>
        <v>0</v>
      </c>
      <c r="Y1404" s="10">
        <f t="shared" si="264"/>
        <v>88</v>
      </c>
      <c r="BR1404" s="6"/>
      <c r="BV1404" s="6"/>
    </row>
    <row r="1405" spans="1:74" ht="14.4" x14ac:dyDescent="0.3">
      <c r="A1405" s="138" t="s">
        <v>2159</v>
      </c>
      <c r="B1405" s="10"/>
      <c r="C1405" s="94">
        <f>SUM(C1387:C1404)</f>
        <v>1299</v>
      </c>
      <c r="D1405" s="94">
        <f>SUM(D1387:D1404)</f>
        <v>1274</v>
      </c>
      <c r="E1405" s="94">
        <f t="shared" ref="E1405:J1405" si="265">SUM(E1387:E1404)</f>
        <v>23</v>
      </c>
      <c r="F1405" s="94">
        <f t="shared" si="265"/>
        <v>136</v>
      </c>
      <c r="G1405" s="94">
        <f t="shared" si="265"/>
        <v>59</v>
      </c>
      <c r="H1405" s="94">
        <f t="shared" si="265"/>
        <v>300</v>
      </c>
      <c r="I1405" s="94">
        <f t="shared" si="265"/>
        <v>756</v>
      </c>
      <c r="J1405" s="94">
        <f t="shared" si="265"/>
        <v>0</v>
      </c>
      <c r="K1405" s="132">
        <f>SUM(E1405:J1405)</f>
        <v>1274</v>
      </c>
      <c r="M1405" s="8">
        <f>SUM(M1387:M1404)</f>
        <v>1274</v>
      </c>
      <c r="N1405" s="146"/>
      <c r="O1405" s="146"/>
      <c r="P1405" s="146"/>
      <c r="Q1405" s="147"/>
      <c r="BR1405" s="6"/>
      <c r="BV1405" s="6"/>
    </row>
    <row r="1406" spans="1:74" ht="22.8" x14ac:dyDescent="0.3">
      <c r="N1406" s="146"/>
      <c r="O1406" s="146"/>
      <c r="P1406" s="146"/>
      <c r="Q1406" s="147"/>
      <c r="AL1406" s="6" t="s">
        <v>5</v>
      </c>
      <c r="AM1406" s="6" t="s">
        <v>2208</v>
      </c>
      <c r="AN1406" s="6" t="s">
        <v>2312</v>
      </c>
      <c r="AO1406" s="6" t="s">
        <v>2313</v>
      </c>
      <c r="AP1406" s="6" t="s">
        <v>2211</v>
      </c>
      <c r="AQ1406" s="6" t="s">
        <v>2206</v>
      </c>
      <c r="AR1406" s="6" t="s">
        <v>2314</v>
      </c>
      <c r="AS1406" s="6" t="s">
        <v>2315</v>
      </c>
      <c r="AT1406" s="55" t="s">
        <v>2316</v>
      </c>
      <c r="AU1406" s="55" t="s">
        <v>2214</v>
      </c>
      <c r="AV1406" s="6" t="s">
        <v>2215</v>
      </c>
      <c r="AW1406" s="6" t="s">
        <v>2210</v>
      </c>
      <c r="AX1406" s="6" t="s">
        <v>2317</v>
      </c>
      <c r="AY1406" s="6" t="s">
        <v>2318</v>
      </c>
      <c r="AZ1406" s="6" t="s">
        <v>2319</v>
      </c>
      <c r="BA1406" s="6" t="s">
        <v>2213</v>
      </c>
      <c r="BB1406" s="6" t="s">
        <v>2255</v>
      </c>
      <c r="BC1406" s="6" t="s">
        <v>2219</v>
      </c>
      <c r="BD1406" s="6" t="s">
        <v>2320</v>
      </c>
      <c r="BE1406" s="6" t="s">
        <v>2321</v>
      </c>
      <c r="BF1406" s="6" t="s">
        <v>2218</v>
      </c>
      <c r="BG1406" s="6" t="s">
        <v>2322</v>
      </c>
      <c r="BH1406" s="6" t="s">
        <v>2323</v>
      </c>
      <c r="BI1406" s="6" t="s">
        <v>2330</v>
      </c>
      <c r="BJ1406" s="6" t="s">
        <v>2257</v>
      </c>
      <c r="BR1406" s="6"/>
      <c r="BV1406" s="6"/>
    </row>
    <row r="1407" spans="1:74" ht="14.4" x14ac:dyDescent="0.3">
      <c r="N1407" s="146"/>
      <c r="O1407" s="146"/>
      <c r="P1407" s="146"/>
      <c r="Q1407" s="147"/>
      <c r="S1407" s="10" t="s">
        <v>2161</v>
      </c>
      <c r="T1407" s="10" t="s">
        <v>70</v>
      </c>
      <c r="U1407" s="10" t="s">
        <v>85</v>
      </c>
      <c r="V1407" s="10" t="s">
        <v>73</v>
      </c>
      <c r="W1407" s="10" t="s">
        <v>79</v>
      </c>
      <c r="X1407" s="10" t="s">
        <v>82</v>
      </c>
      <c r="Y1407" s="10" t="s">
        <v>2162</v>
      </c>
      <c r="AL1407" s="6" t="s">
        <v>2326</v>
      </c>
      <c r="AM1407" s="12">
        <v>713</v>
      </c>
      <c r="AN1407" s="12">
        <v>352</v>
      </c>
      <c r="AO1407" s="12">
        <v>266</v>
      </c>
      <c r="AP1407" s="12">
        <v>249</v>
      </c>
      <c r="AQ1407" s="12">
        <v>156</v>
      </c>
      <c r="AR1407" s="12">
        <v>84</v>
      </c>
      <c r="AS1407" s="12">
        <v>62</v>
      </c>
      <c r="AT1407" s="55">
        <v>82</v>
      </c>
      <c r="AU1407" s="55">
        <v>42</v>
      </c>
      <c r="AV1407" s="12">
        <v>52</v>
      </c>
      <c r="AW1407" s="12">
        <v>37</v>
      </c>
      <c r="AX1407" s="12">
        <v>17</v>
      </c>
      <c r="AY1407" s="12">
        <v>19</v>
      </c>
      <c r="AZ1407" s="12">
        <v>37</v>
      </c>
      <c r="BA1407" s="12">
        <v>13</v>
      </c>
      <c r="BB1407" s="12">
        <v>19</v>
      </c>
      <c r="BC1407" s="12">
        <v>16</v>
      </c>
      <c r="BD1407" s="121">
        <v>11</v>
      </c>
      <c r="BE1407" s="12">
        <v>3</v>
      </c>
      <c r="BF1407" s="12">
        <v>6</v>
      </c>
      <c r="BG1407" s="12">
        <v>2</v>
      </c>
      <c r="BH1407" s="12">
        <v>3</v>
      </c>
      <c r="BI1407" s="12">
        <v>5</v>
      </c>
      <c r="BJ1407" s="12">
        <v>3</v>
      </c>
      <c r="BK1407" s="6" t="s">
        <v>2326</v>
      </c>
      <c r="BR1407" s="6"/>
      <c r="BV1407" s="6"/>
    </row>
    <row r="1408" spans="1:74" ht="14.4" x14ac:dyDescent="0.3">
      <c r="N1408" s="146"/>
      <c r="O1408" s="146"/>
      <c r="P1408" s="146"/>
      <c r="Q1408" s="147"/>
      <c r="S1408" s="10" t="s">
        <v>1587</v>
      </c>
      <c r="T1408" s="15">
        <v>0</v>
      </c>
      <c r="U1408" s="15">
        <v>0</v>
      </c>
      <c r="V1408" s="15">
        <v>0</v>
      </c>
      <c r="W1408" s="15">
        <v>3</v>
      </c>
      <c r="X1408" s="15">
        <v>0</v>
      </c>
      <c r="Y1408" s="10">
        <f t="shared" ref="Y1408:Y1414" si="266">SUM(T1408:W1408)</f>
        <v>3</v>
      </c>
      <c r="Z1408" s="10" t="s">
        <v>1587</v>
      </c>
      <c r="AL1408" s="6" t="s">
        <v>2327</v>
      </c>
      <c r="AM1408" s="12">
        <v>1</v>
      </c>
      <c r="AN1408" s="12">
        <v>28</v>
      </c>
      <c r="AO1408" s="12">
        <v>72</v>
      </c>
      <c r="AP1408" s="12">
        <v>273</v>
      </c>
      <c r="AQ1408" s="12">
        <v>355</v>
      </c>
      <c r="AR1408" s="12">
        <v>161</v>
      </c>
      <c r="AS1408" s="12">
        <v>145</v>
      </c>
      <c r="AT1408" s="55">
        <v>92</v>
      </c>
      <c r="AU1408" s="55">
        <v>72</v>
      </c>
      <c r="AV1408" s="12">
        <v>60</v>
      </c>
      <c r="AW1408" s="12">
        <v>43</v>
      </c>
      <c r="AX1408" s="12">
        <v>40</v>
      </c>
      <c r="AY1408" s="12">
        <v>31</v>
      </c>
      <c r="AZ1408" s="12">
        <v>39</v>
      </c>
      <c r="BA1408" s="12">
        <v>28</v>
      </c>
      <c r="BB1408" s="12">
        <v>32</v>
      </c>
      <c r="BC1408" s="12">
        <v>17</v>
      </c>
      <c r="BD1408" s="121">
        <v>29</v>
      </c>
      <c r="BE1408" s="12">
        <v>10</v>
      </c>
      <c r="BF1408" s="12">
        <v>15</v>
      </c>
      <c r="BG1408" s="12">
        <v>6</v>
      </c>
      <c r="BH1408" s="12">
        <v>14</v>
      </c>
      <c r="BI1408" s="12">
        <v>7</v>
      </c>
      <c r="BJ1408" s="12">
        <v>4</v>
      </c>
      <c r="BK1408" s="6" t="s">
        <v>2327</v>
      </c>
      <c r="BR1408" s="6"/>
      <c r="BV1408" s="6"/>
    </row>
    <row r="1409" spans="1:74" ht="14.4" x14ac:dyDescent="0.3">
      <c r="N1409" s="146"/>
      <c r="O1409" s="146"/>
      <c r="P1409" s="146"/>
      <c r="Q1409" s="147"/>
      <c r="S1409" s="40" t="s">
        <v>1588</v>
      </c>
      <c r="T1409" s="41">
        <v>0</v>
      </c>
      <c r="U1409" s="41">
        <v>0</v>
      </c>
      <c r="V1409" s="41">
        <v>0</v>
      </c>
      <c r="W1409" s="44">
        <v>4</v>
      </c>
      <c r="X1409" s="41">
        <v>0</v>
      </c>
      <c r="Y1409" s="10">
        <f t="shared" si="266"/>
        <v>4</v>
      </c>
      <c r="Z1409" s="40" t="s">
        <v>1588</v>
      </c>
      <c r="AL1409" s="6" t="s">
        <v>2328</v>
      </c>
      <c r="AM1409" s="12">
        <v>0</v>
      </c>
      <c r="AN1409" s="12">
        <v>0</v>
      </c>
      <c r="AO1409" s="12">
        <v>0</v>
      </c>
      <c r="AP1409" s="12">
        <v>0</v>
      </c>
      <c r="AQ1409" s="12">
        <v>2</v>
      </c>
      <c r="AR1409" s="12">
        <v>15</v>
      </c>
      <c r="AS1409" s="12">
        <v>39</v>
      </c>
      <c r="AT1409" s="55">
        <v>174</v>
      </c>
      <c r="AU1409" s="55">
        <v>257</v>
      </c>
      <c r="AV1409" s="12">
        <v>409</v>
      </c>
      <c r="AW1409" s="12">
        <v>233</v>
      </c>
      <c r="AX1409" s="12">
        <v>203</v>
      </c>
      <c r="AY1409" s="12">
        <v>114</v>
      </c>
      <c r="AZ1409" s="12">
        <v>154</v>
      </c>
      <c r="BA1409" s="12">
        <v>112</v>
      </c>
      <c r="BB1409" s="12">
        <v>124</v>
      </c>
      <c r="BC1409" s="12">
        <v>60</v>
      </c>
      <c r="BD1409" s="121">
        <v>87</v>
      </c>
      <c r="BE1409" s="12">
        <v>39</v>
      </c>
      <c r="BF1409" s="12">
        <v>57</v>
      </c>
      <c r="BG1409" s="12">
        <v>29</v>
      </c>
      <c r="BH1409" s="12">
        <v>50</v>
      </c>
      <c r="BI1409" s="12">
        <v>34</v>
      </c>
      <c r="BJ1409" s="12">
        <v>35</v>
      </c>
      <c r="BK1409" s="6" t="s">
        <v>2328</v>
      </c>
      <c r="BR1409" s="6"/>
      <c r="BV1409" s="6"/>
    </row>
    <row r="1410" spans="1:74" ht="14.4" x14ac:dyDescent="0.3">
      <c r="M1410" s="8"/>
      <c r="N1410" s="146"/>
      <c r="O1410" s="146"/>
      <c r="P1410" s="146"/>
      <c r="Q1410" s="147"/>
      <c r="S1410" s="10" t="s">
        <v>1589</v>
      </c>
      <c r="T1410" s="15">
        <v>0</v>
      </c>
      <c r="U1410" s="15">
        <v>4</v>
      </c>
      <c r="V1410" s="15">
        <v>0</v>
      </c>
      <c r="W1410" s="15">
        <v>31</v>
      </c>
      <c r="X1410" s="15">
        <v>45</v>
      </c>
      <c r="Y1410" s="10">
        <f t="shared" si="266"/>
        <v>35</v>
      </c>
      <c r="Z1410" s="10" t="s">
        <v>1589</v>
      </c>
      <c r="AL1410" s="122" t="s">
        <v>2212</v>
      </c>
      <c r="AM1410" s="123">
        <v>0</v>
      </c>
      <c r="AN1410" s="123">
        <v>0</v>
      </c>
      <c r="AO1410" s="123">
        <v>0</v>
      </c>
      <c r="AP1410" s="123">
        <v>0</v>
      </c>
      <c r="AQ1410" s="123">
        <v>0</v>
      </c>
      <c r="AR1410" s="123">
        <v>0</v>
      </c>
      <c r="AS1410" s="123">
        <v>0</v>
      </c>
      <c r="AT1410" s="123">
        <v>0</v>
      </c>
      <c r="AU1410" s="123">
        <v>0</v>
      </c>
      <c r="AV1410" s="123">
        <v>2</v>
      </c>
      <c r="AW1410" s="123">
        <v>10</v>
      </c>
      <c r="AX1410" s="123">
        <v>51</v>
      </c>
      <c r="AY1410" s="123">
        <v>115</v>
      </c>
      <c r="AZ1410" s="123">
        <v>428</v>
      </c>
      <c r="BA1410" s="123">
        <v>525</v>
      </c>
      <c r="BB1410" s="123">
        <v>467</v>
      </c>
      <c r="BC1410" s="123">
        <v>379</v>
      </c>
      <c r="BD1410" s="124">
        <v>320</v>
      </c>
      <c r="BE1410" s="124">
        <v>115</v>
      </c>
      <c r="BF1410" s="123">
        <v>91</v>
      </c>
      <c r="BG1410" s="123">
        <v>54</v>
      </c>
      <c r="BH1410" s="125">
        <v>62</v>
      </c>
      <c r="BI1410" s="126">
        <v>37</v>
      </c>
      <c r="BJ1410" s="126">
        <v>45</v>
      </c>
      <c r="BK1410" s="122" t="s">
        <v>2212</v>
      </c>
      <c r="BR1410" s="6"/>
      <c r="BV1410" s="6"/>
    </row>
    <row r="1411" spans="1:74" ht="14.4" x14ac:dyDescent="0.3">
      <c r="M1411" s="8"/>
      <c r="N1411" s="146"/>
      <c r="O1411" s="146"/>
      <c r="P1411" s="146"/>
      <c r="Q1411" s="147"/>
      <c r="S1411" s="40" t="s">
        <v>1590</v>
      </c>
      <c r="T1411" s="41">
        <v>3</v>
      </c>
      <c r="U1411" s="41">
        <v>7</v>
      </c>
      <c r="V1411" s="41">
        <v>1</v>
      </c>
      <c r="W1411" s="44">
        <v>53</v>
      </c>
      <c r="X1411" s="41">
        <v>326</v>
      </c>
      <c r="Y1411" s="10">
        <f t="shared" si="266"/>
        <v>64</v>
      </c>
      <c r="Z1411" s="40" t="s">
        <v>1590</v>
      </c>
      <c r="AL1411" s="6" t="s">
        <v>2337</v>
      </c>
      <c r="AM1411" s="12">
        <v>0</v>
      </c>
      <c r="AN1411" s="12">
        <v>0</v>
      </c>
      <c r="AO1411" s="12">
        <v>0</v>
      </c>
      <c r="AP1411" s="12">
        <v>0</v>
      </c>
      <c r="AQ1411" s="12">
        <v>0</v>
      </c>
      <c r="AR1411" s="12">
        <v>0</v>
      </c>
      <c r="AS1411" s="12">
        <v>0</v>
      </c>
      <c r="AT1411" s="12">
        <v>0</v>
      </c>
      <c r="AU1411" s="12">
        <v>0</v>
      </c>
      <c r="AV1411" s="12">
        <v>1</v>
      </c>
      <c r="AW1411" s="12">
        <v>7</v>
      </c>
      <c r="AX1411" s="12">
        <v>40</v>
      </c>
      <c r="AY1411" s="12">
        <v>42</v>
      </c>
      <c r="AZ1411" s="12">
        <v>161</v>
      </c>
      <c r="BA1411" s="12">
        <v>182</v>
      </c>
      <c r="BB1411" s="12">
        <v>349</v>
      </c>
      <c r="BC1411" s="12">
        <v>202</v>
      </c>
      <c r="BD1411" s="121">
        <v>211</v>
      </c>
      <c r="BE1411" s="12">
        <v>120</v>
      </c>
      <c r="BF1411" s="12">
        <v>162</v>
      </c>
      <c r="BG1411" s="12">
        <v>71</v>
      </c>
      <c r="BH1411" s="12">
        <v>109</v>
      </c>
      <c r="BI1411" s="12">
        <v>69</v>
      </c>
      <c r="BJ1411" s="12">
        <v>64</v>
      </c>
      <c r="BK1411" s="6" t="s">
        <v>2337</v>
      </c>
      <c r="BR1411" s="6"/>
      <c r="BV1411" s="6"/>
    </row>
    <row r="1412" spans="1:74" ht="14.4" x14ac:dyDescent="0.3">
      <c r="D1412" s="142"/>
      <c r="E1412" s="142"/>
      <c r="F1412" s="145"/>
      <c r="H1412" s="142"/>
      <c r="I1412" s="142"/>
      <c r="J1412" s="142"/>
      <c r="K1412" s="145"/>
      <c r="N1412" s="146"/>
      <c r="O1412" s="146"/>
      <c r="P1412" s="146"/>
      <c r="Q1412" s="147"/>
      <c r="S1412" s="10" t="s">
        <v>1591</v>
      </c>
      <c r="T1412" s="15">
        <v>18</v>
      </c>
      <c r="U1412" s="15">
        <v>111</v>
      </c>
      <c r="V1412" s="15">
        <v>57</v>
      </c>
      <c r="W1412" s="15">
        <v>134</v>
      </c>
      <c r="X1412" s="15">
        <v>385</v>
      </c>
      <c r="Y1412" s="10">
        <f t="shared" si="266"/>
        <v>320</v>
      </c>
      <c r="Z1412" s="10" t="s">
        <v>1591</v>
      </c>
      <c r="AL1412" s="122" t="s">
        <v>2217</v>
      </c>
      <c r="AM1412" s="123">
        <v>0</v>
      </c>
      <c r="AN1412" s="123">
        <v>0</v>
      </c>
      <c r="AO1412" s="123">
        <v>0</v>
      </c>
      <c r="AP1412" s="123">
        <v>0</v>
      </c>
      <c r="AQ1412" s="123">
        <v>0</v>
      </c>
      <c r="AR1412" s="123">
        <v>0</v>
      </c>
      <c r="AS1412" s="123">
        <v>0</v>
      </c>
      <c r="AT1412" s="123">
        <v>0</v>
      </c>
      <c r="AU1412" s="123">
        <v>0</v>
      </c>
      <c r="AV1412" s="123">
        <v>0</v>
      </c>
      <c r="AW1412" s="123">
        <v>0</v>
      </c>
      <c r="AX1412" s="123">
        <v>13</v>
      </c>
      <c r="AY1412" s="123">
        <v>33</v>
      </c>
      <c r="AZ1412" s="123">
        <v>51</v>
      </c>
      <c r="BA1412" s="123">
        <v>28</v>
      </c>
      <c r="BB1412" s="123">
        <v>181</v>
      </c>
      <c r="BC1412" s="123">
        <v>177</v>
      </c>
      <c r="BD1412" s="124">
        <v>386</v>
      </c>
      <c r="BE1412" s="124">
        <v>395</v>
      </c>
      <c r="BF1412" s="123">
        <v>522</v>
      </c>
      <c r="BG1412" s="123">
        <v>271</v>
      </c>
      <c r="BH1412" s="125">
        <v>333</v>
      </c>
      <c r="BI1412" s="126">
        <v>316</v>
      </c>
      <c r="BJ1412" s="126">
        <v>325</v>
      </c>
      <c r="BK1412" s="122" t="s">
        <v>2217</v>
      </c>
      <c r="BR1412" s="6"/>
      <c r="BV1412" s="6"/>
    </row>
    <row r="1413" spans="1:74" ht="14.4" x14ac:dyDescent="0.3">
      <c r="D1413" s="142"/>
      <c r="E1413" s="142"/>
      <c r="F1413" s="145"/>
      <c r="H1413" s="142"/>
      <c r="I1413" s="142"/>
      <c r="J1413" s="142"/>
      <c r="K1413" s="145"/>
      <c r="N1413" s="146"/>
      <c r="O1413" s="146"/>
      <c r="P1413" s="146"/>
      <c r="Q1413" s="147"/>
      <c r="S1413" s="40" t="s">
        <v>1592</v>
      </c>
      <c r="T1413" s="41">
        <v>0</v>
      </c>
      <c r="U1413" s="41">
        <v>0</v>
      </c>
      <c r="V1413" s="41">
        <v>0</v>
      </c>
      <c r="W1413" s="41">
        <v>4</v>
      </c>
      <c r="X1413" s="41">
        <v>0</v>
      </c>
      <c r="Y1413" s="10">
        <f t="shared" si="266"/>
        <v>4</v>
      </c>
      <c r="Z1413" s="40" t="s">
        <v>1592</v>
      </c>
      <c r="AL1413" s="6" t="s">
        <v>2338</v>
      </c>
      <c r="AM1413" s="12">
        <v>0</v>
      </c>
      <c r="AN1413" s="12">
        <v>0</v>
      </c>
      <c r="AO1413" s="12">
        <v>0</v>
      </c>
      <c r="AP1413" s="12">
        <v>0</v>
      </c>
      <c r="AQ1413" s="12">
        <v>0</v>
      </c>
      <c r="AR1413" s="12">
        <v>0</v>
      </c>
      <c r="AS1413" s="12">
        <v>0</v>
      </c>
      <c r="AT1413" s="12">
        <v>0</v>
      </c>
      <c r="AU1413" s="12">
        <v>0</v>
      </c>
      <c r="AV1413" s="12">
        <v>0</v>
      </c>
      <c r="AW1413" s="12">
        <v>0</v>
      </c>
      <c r="AX1413" s="12">
        <v>0</v>
      </c>
      <c r="AY1413" s="12">
        <v>0</v>
      </c>
      <c r="AZ1413" s="12">
        <v>0</v>
      </c>
      <c r="BA1413" s="12">
        <v>0</v>
      </c>
      <c r="BB1413" s="12">
        <v>0</v>
      </c>
      <c r="BC1413" s="12">
        <v>0</v>
      </c>
      <c r="BD1413" s="121">
        <v>61</v>
      </c>
      <c r="BE1413" s="12">
        <v>57</v>
      </c>
      <c r="BF1413" s="12">
        <v>152</v>
      </c>
      <c r="BG1413" s="12">
        <v>72</v>
      </c>
      <c r="BH1413" s="12">
        <v>204</v>
      </c>
      <c r="BI1413" s="12">
        <v>229</v>
      </c>
      <c r="BJ1413" s="12">
        <v>320</v>
      </c>
      <c r="BK1413" s="6" t="s">
        <v>2338</v>
      </c>
      <c r="BR1413" s="6"/>
      <c r="BV1413" s="6"/>
    </row>
    <row r="1414" spans="1:74" ht="14.4" x14ac:dyDescent="0.3">
      <c r="N1414" s="146"/>
      <c r="O1414" s="146"/>
      <c r="P1414" s="146"/>
      <c r="Q1414" s="147"/>
      <c r="T1414" s="6">
        <f>SUM(T1408:T1413)</f>
        <v>21</v>
      </c>
      <c r="U1414" s="6">
        <f>SUM(U1408:U1413)</f>
        <v>122</v>
      </c>
      <c r="V1414" s="6">
        <f>SUM(V1408:V1413)</f>
        <v>58</v>
      </c>
      <c r="W1414" s="6">
        <f>SUM(W1408:W1413)</f>
        <v>229</v>
      </c>
      <c r="X1414" s="6">
        <f>SUM(X1408:X1413)</f>
        <v>756</v>
      </c>
      <c r="Y1414" s="10">
        <f t="shared" si="266"/>
        <v>430</v>
      </c>
      <c r="AL1414" s="122" t="s">
        <v>2221</v>
      </c>
      <c r="AM1414" s="123">
        <v>0</v>
      </c>
      <c r="AN1414" s="123">
        <v>0</v>
      </c>
      <c r="AO1414" s="123">
        <v>0</v>
      </c>
      <c r="AP1414" s="123">
        <v>0</v>
      </c>
      <c r="AQ1414" s="123">
        <v>0</v>
      </c>
      <c r="AR1414" s="123">
        <v>0</v>
      </c>
      <c r="AS1414" s="123">
        <v>0</v>
      </c>
      <c r="AT1414" s="123">
        <v>0</v>
      </c>
      <c r="AU1414" s="123">
        <v>0</v>
      </c>
      <c r="AV1414" s="123">
        <v>0</v>
      </c>
      <c r="AW1414" s="123">
        <v>0</v>
      </c>
      <c r="AX1414" s="123">
        <v>0</v>
      </c>
      <c r="AY1414" s="123">
        <v>0</v>
      </c>
      <c r="AZ1414" s="123">
        <v>0</v>
      </c>
      <c r="BA1414" s="123">
        <v>0</v>
      </c>
      <c r="BB1414" s="123">
        <v>0</v>
      </c>
      <c r="BC1414" s="123">
        <v>0</v>
      </c>
      <c r="BD1414" s="124">
        <v>0</v>
      </c>
      <c r="BE1414" s="124">
        <v>0</v>
      </c>
      <c r="BF1414" s="123">
        <v>76</v>
      </c>
      <c r="BG1414" s="123">
        <v>315</v>
      </c>
      <c r="BH1414" s="125">
        <v>456</v>
      </c>
      <c r="BI1414" s="126">
        <v>337</v>
      </c>
      <c r="BJ1414" s="126">
        <v>386</v>
      </c>
      <c r="BK1414" s="122" t="s">
        <v>2221</v>
      </c>
      <c r="BR1414" s="6"/>
      <c r="BV1414" s="6"/>
    </row>
    <row r="1415" spans="1:74" ht="14.4" x14ac:dyDescent="0.3">
      <c r="N1415" s="146"/>
      <c r="O1415" s="146"/>
      <c r="P1415" s="146"/>
      <c r="Q1415" s="147"/>
      <c r="AL1415" s="6" t="s">
        <v>2339</v>
      </c>
      <c r="AM1415" s="12">
        <v>0</v>
      </c>
      <c r="AN1415" s="12">
        <v>0</v>
      </c>
      <c r="AO1415" s="12">
        <v>0</v>
      </c>
      <c r="AP1415" s="12">
        <v>0</v>
      </c>
      <c r="AQ1415" s="12">
        <v>0</v>
      </c>
      <c r="AR1415" s="12">
        <v>0</v>
      </c>
      <c r="AS1415" s="12">
        <v>0</v>
      </c>
      <c r="AT1415" s="12">
        <v>0</v>
      </c>
      <c r="AU1415" s="12">
        <v>0</v>
      </c>
      <c r="AV1415" s="12">
        <v>0</v>
      </c>
      <c r="AW1415" s="12">
        <v>0</v>
      </c>
      <c r="AX1415" s="12">
        <v>0</v>
      </c>
      <c r="AY1415" s="12">
        <v>0</v>
      </c>
      <c r="AZ1415" s="12">
        <v>0</v>
      </c>
      <c r="BA1415" s="12">
        <v>0</v>
      </c>
      <c r="BB1415" s="12">
        <v>0</v>
      </c>
      <c r="BC1415" s="12">
        <v>0</v>
      </c>
      <c r="BD1415" s="12">
        <v>0</v>
      </c>
      <c r="BE1415" s="12">
        <v>0</v>
      </c>
      <c r="BF1415" s="12">
        <v>0</v>
      </c>
      <c r="BG1415" s="12">
        <v>0</v>
      </c>
      <c r="BH1415" s="12">
        <v>0</v>
      </c>
      <c r="BI1415" s="12">
        <v>0</v>
      </c>
      <c r="BJ1415" s="12">
        <v>4</v>
      </c>
      <c r="BK1415" s="6" t="s">
        <v>2339</v>
      </c>
      <c r="BR1415" s="6"/>
      <c r="BV1415" s="6"/>
    </row>
    <row r="1416" spans="1:74" ht="14.4" x14ac:dyDescent="0.3">
      <c r="N1416" s="146"/>
      <c r="O1416" s="146"/>
      <c r="P1416" s="146"/>
      <c r="Q1416" s="147"/>
    </row>
    <row r="1417" spans="1:74" ht="14.4" x14ac:dyDescent="0.3">
      <c r="N1417" s="146"/>
      <c r="O1417" s="146"/>
      <c r="P1417" s="146"/>
      <c r="Q1417" s="147"/>
    </row>
    <row r="1418" spans="1:74" ht="14.4" x14ac:dyDescent="0.3">
      <c r="N1418" s="146"/>
      <c r="O1418" s="146"/>
      <c r="P1418" s="146"/>
      <c r="Q1418" s="147"/>
    </row>
    <row r="1419" spans="1:74" ht="39.6" x14ac:dyDescent="0.3">
      <c r="A1419" s="27" t="s">
        <v>2223</v>
      </c>
      <c r="B1419" s="27" t="s">
        <v>1600</v>
      </c>
      <c r="C1419" s="27" t="s">
        <v>1576</v>
      </c>
      <c r="D1419" s="27" t="s">
        <v>2147</v>
      </c>
      <c r="E1419" s="27" t="s">
        <v>2148</v>
      </c>
      <c r="F1419" s="27" t="s">
        <v>2149</v>
      </c>
      <c r="G1419" s="27" t="s">
        <v>2150</v>
      </c>
      <c r="H1419" s="27" t="s">
        <v>2151</v>
      </c>
      <c r="I1419" s="27" t="s">
        <v>2152</v>
      </c>
      <c r="J1419" s="29" t="s">
        <v>2153</v>
      </c>
      <c r="K1419" s="13" t="s">
        <v>2154</v>
      </c>
      <c r="M1419" s="12" t="s">
        <v>2345</v>
      </c>
      <c r="N1419" s="146"/>
      <c r="O1419" s="146"/>
      <c r="P1419" s="146"/>
      <c r="Q1419" s="147"/>
      <c r="S1419" s="6" t="s">
        <v>2223</v>
      </c>
      <c r="AL1419" s="12" t="s">
        <v>2181</v>
      </c>
      <c r="AM1419" s="55" t="s">
        <v>2223</v>
      </c>
      <c r="AN1419" s="12"/>
      <c r="AO1419" s="12"/>
      <c r="AP1419" s="12"/>
      <c r="BR1419" s="6"/>
      <c r="BV1419" s="6"/>
    </row>
    <row r="1420" spans="1:74" ht="14.4" x14ac:dyDescent="0.3">
      <c r="A1420" s="131" t="s">
        <v>1673</v>
      </c>
      <c r="B1420" s="131" t="s">
        <v>458</v>
      </c>
      <c r="C1420" s="50">
        <v>5</v>
      </c>
      <c r="D1420" s="50">
        <v>5</v>
      </c>
      <c r="E1420" s="94">
        <v>0</v>
      </c>
      <c r="F1420" s="94">
        <v>0</v>
      </c>
      <c r="G1420" s="94">
        <v>0</v>
      </c>
      <c r="H1420" s="94">
        <v>5</v>
      </c>
      <c r="I1420" s="94">
        <v>0</v>
      </c>
      <c r="J1420" s="94">
        <v>0</v>
      </c>
      <c r="K1420" s="132">
        <f t="shared" ref="K1420:K1437" si="267">SUM(E1420:J1420)</f>
        <v>5</v>
      </c>
      <c r="M1420" s="8">
        <v>5</v>
      </c>
      <c r="N1420" s="146"/>
      <c r="O1420" s="146"/>
      <c r="P1420" s="146"/>
      <c r="Q1420" s="147"/>
      <c r="S1420" s="10" t="s">
        <v>2156</v>
      </c>
      <c r="T1420" s="10" t="s">
        <v>70</v>
      </c>
      <c r="U1420" s="10" t="s">
        <v>85</v>
      </c>
      <c r="V1420" s="10" t="s">
        <v>73</v>
      </c>
      <c r="W1420" s="10" t="s">
        <v>79</v>
      </c>
      <c r="X1420" s="10" t="s">
        <v>82</v>
      </c>
      <c r="Y1420" s="10" t="s">
        <v>63</v>
      </c>
      <c r="AL1420" s="6" t="s">
        <v>2305</v>
      </c>
      <c r="AM1420" s="12"/>
      <c r="AN1420" s="12"/>
      <c r="AO1420" s="12"/>
      <c r="AP1420" s="12"/>
      <c r="BR1420" s="6"/>
      <c r="BV1420" s="6"/>
    </row>
    <row r="1421" spans="1:74" ht="14.4" x14ac:dyDescent="0.3">
      <c r="A1421" s="133" t="s">
        <v>1674</v>
      </c>
      <c r="B1421" s="133" t="s">
        <v>654</v>
      </c>
      <c r="C1421" s="119">
        <v>1</v>
      </c>
      <c r="D1421" s="119">
        <v>1</v>
      </c>
      <c r="E1421" s="103">
        <v>0</v>
      </c>
      <c r="F1421" s="103">
        <v>0</v>
      </c>
      <c r="G1421" s="103">
        <v>0</v>
      </c>
      <c r="H1421" s="103">
        <v>1</v>
      </c>
      <c r="I1421" s="103">
        <v>0</v>
      </c>
      <c r="J1421" s="103">
        <v>0</v>
      </c>
      <c r="K1421" s="135">
        <f t="shared" si="267"/>
        <v>1</v>
      </c>
      <c r="M1421" s="114"/>
      <c r="N1421" s="146"/>
      <c r="O1421" s="146"/>
      <c r="P1421" s="146"/>
      <c r="Q1421" s="147"/>
      <c r="S1421" s="10" t="s">
        <v>2346</v>
      </c>
      <c r="T1421" s="15">
        <v>0</v>
      </c>
      <c r="U1421" s="15">
        <v>0</v>
      </c>
      <c r="V1421" s="15">
        <v>0</v>
      </c>
      <c r="W1421" s="15">
        <v>0</v>
      </c>
      <c r="X1421" s="15">
        <v>0</v>
      </c>
      <c r="Y1421" s="10">
        <f t="shared" ref="Y1421:Y1430" si="268">SUM(T1421:X1421)</f>
        <v>0</v>
      </c>
      <c r="AL1421" s="6" t="s">
        <v>2307</v>
      </c>
      <c r="AM1421" s="12"/>
      <c r="AN1421" s="12"/>
      <c r="AO1421" s="12"/>
      <c r="AP1421" s="12"/>
      <c r="BR1421" s="6"/>
      <c r="BV1421" s="6"/>
    </row>
    <row r="1422" spans="1:74" ht="14.4" x14ac:dyDescent="0.3">
      <c r="A1422" s="133" t="s">
        <v>1674</v>
      </c>
      <c r="B1422" s="133" t="s">
        <v>650</v>
      </c>
      <c r="C1422" s="119">
        <v>1</v>
      </c>
      <c r="D1422" s="119">
        <v>1</v>
      </c>
      <c r="E1422" s="103">
        <v>0</v>
      </c>
      <c r="F1422" s="103">
        <v>1</v>
      </c>
      <c r="G1422" s="103">
        <v>0</v>
      </c>
      <c r="H1422" s="103">
        <v>0</v>
      </c>
      <c r="I1422" s="103">
        <v>0</v>
      </c>
      <c r="J1422" s="103">
        <v>0</v>
      </c>
      <c r="K1422" s="135">
        <f t="shared" si="267"/>
        <v>1</v>
      </c>
      <c r="M1422" s="8"/>
      <c r="N1422" s="146"/>
      <c r="O1422" s="146"/>
      <c r="P1422" s="146"/>
      <c r="Q1422" s="147"/>
      <c r="S1422" s="10" t="s">
        <v>2347</v>
      </c>
      <c r="T1422" s="15">
        <v>0</v>
      </c>
      <c r="U1422" s="15">
        <v>0</v>
      </c>
      <c r="V1422" s="15">
        <v>0</v>
      </c>
      <c r="W1422" s="15">
        <v>0</v>
      </c>
      <c r="X1422" s="15">
        <v>0</v>
      </c>
      <c r="Y1422" s="10">
        <f t="shared" si="268"/>
        <v>0</v>
      </c>
      <c r="AM1422" s="12"/>
      <c r="AN1422" s="12"/>
      <c r="AO1422" s="12"/>
      <c r="AP1422" s="12"/>
      <c r="BR1422" s="6"/>
      <c r="BV1422" s="6"/>
    </row>
    <row r="1423" spans="1:74" ht="22.8" x14ac:dyDescent="0.3">
      <c r="A1423" s="133" t="s">
        <v>1674</v>
      </c>
      <c r="B1423" s="133" t="s">
        <v>458</v>
      </c>
      <c r="C1423" s="119">
        <v>6</v>
      </c>
      <c r="D1423" s="119">
        <v>6</v>
      </c>
      <c r="E1423" s="103">
        <v>0</v>
      </c>
      <c r="F1423" s="103">
        <v>0</v>
      </c>
      <c r="G1423" s="103">
        <v>1</v>
      </c>
      <c r="H1423" s="103">
        <v>5</v>
      </c>
      <c r="I1423" s="103">
        <v>0</v>
      </c>
      <c r="J1423" s="103">
        <v>0</v>
      </c>
      <c r="K1423" s="135">
        <f t="shared" si="267"/>
        <v>6</v>
      </c>
      <c r="M1423" s="8">
        <v>8</v>
      </c>
      <c r="N1423" s="146"/>
      <c r="O1423" s="146"/>
      <c r="P1423" s="146"/>
      <c r="Q1423" s="147"/>
      <c r="S1423" s="10" t="s">
        <v>2348</v>
      </c>
      <c r="T1423" s="15">
        <v>0</v>
      </c>
      <c r="U1423" s="15">
        <v>0</v>
      </c>
      <c r="V1423" s="15">
        <v>0</v>
      </c>
      <c r="W1423" s="15">
        <v>0</v>
      </c>
      <c r="X1423" s="15">
        <v>0</v>
      </c>
      <c r="Y1423" s="10">
        <f t="shared" si="268"/>
        <v>0</v>
      </c>
      <c r="AL1423" s="6" t="s">
        <v>5</v>
      </c>
      <c r="AM1423" s="6" t="s">
        <v>2311</v>
      </c>
      <c r="AN1423" s="6" t="s">
        <v>2312</v>
      </c>
      <c r="AO1423" s="6" t="s">
        <v>2313</v>
      </c>
      <c r="AP1423" s="6" t="s">
        <v>2211</v>
      </c>
      <c r="AQ1423" s="6" t="s">
        <v>2206</v>
      </c>
      <c r="AR1423" s="6" t="s">
        <v>2314</v>
      </c>
      <c r="AS1423" s="6" t="s">
        <v>2315</v>
      </c>
      <c r="AT1423" s="55" t="s">
        <v>2316</v>
      </c>
      <c r="AU1423" s="55" t="s">
        <v>2214</v>
      </c>
      <c r="AV1423" s="6" t="s">
        <v>2215</v>
      </c>
      <c r="AW1423" s="6" t="s">
        <v>2210</v>
      </c>
      <c r="AX1423" s="6" t="s">
        <v>2317</v>
      </c>
      <c r="AY1423" s="6" t="s">
        <v>2318</v>
      </c>
      <c r="AZ1423" s="6" t="s">
        <v>2319</v>
      </c>
      <c r="BA1423" s="6" t="s">
        <v>2213</v>
      </c>
      <c r="BB1423" s="6" t="s">
        <v>2255</v>
      </c>
      <c r="BC1423" s="6" t="s">
        <v>2219</v>
      </c>
      <c r="BD1423" s="6" t="s">
        <v>2320</v>
      </c>
      <c r="BE1423" s="6" t="s">
        <v>2321</v>
      </c>
      <c r="BF1423" s="6" t="s">
        <v>2218</v>
      </c>
      <c r="BG1423" s="6" t="s">
        <v>2322</v>
      </c>
      <c r="BH1423" s="6" t="s">
        <v>2323</v>
      </c>
      <c r="BI1423" s="6" t="s">
        <v>2223</v>
      </c>
      <c r="BR1423" s="6"/>
      <c r="BV1423" s="6"/>
    </row>
    <row r="1424" spans="1:74" ht="14.4" x14ac:dyDescent="0.3">
      <c r="A1424" s="131" t="s">
        <v>314</v>
      </c>
      <c r="B1424" s="131" t="s">
        <v>654</v>
      </c>
      <c r="C1424" s="50">
        <v>4</v>
      </c>
      <c r="D1424" s="50">
        <v>4</v>
      </c>
      <c r="E1424" s="94">
        <v>0</v>
      </c>
      <c r="F1424" s="94">
        <v>1</v>
      </c>
      <c r="G1424" s="94">
        <v>1</v>
      </c>
      <c r="H1424" s="94">
        <v>2</v>
      </c>
      <c r="I1424" s="94">
        <v>0</v>
      </c>
      <c r="J1424" s="94">
        <v>0</v>
      </c>
      <c r="K1424" s="132">
        <f t="shared" si="267"/>
        <v>4</v>
      </c>
      <c r="M1424" s="8"/>
      <c r="N1424" s="146"/>
      <c r="O1424" s="146"/>
      <c r="P1424" s="146"/>
      <c r="Q1424" s="147"/>
      <c r="S1424" s="40" t="s">
        <v>1586</v>
      </c>
      <c r="T1424" s="41">
        <v>0</v>
      </c>
      <c r="U1424" s="41">
        <v>0</v>
      </c>
      <c r="V1424" s="41">
        <v>0</v>
      </c>
      <c r="W1424" s="41">
        <v>0</v>
      </c>
      <c r="X1424" s="41">
        <v>0</v>
      </c>
      <c r="Y1424" s="10">
        <f t="shared" si="268"/>
        <v>0</v>
      </c>
      <c r="AL1424" s="6" t="s">
        <v>2196</v>
      </c>
      <c r="AM1424" s="12">
        <v>0</v>
      </c>
      <c r="AN1424" s="12">
        <v>0</v>
      </c>
      <c r="AO1424" s="12">
        <v>0</v>
      </c>
      <c r="AP1424" s="12">
        <v>0</v>
      </c>
      <c r="AQ1424" s="12">
        <v>0</v>
      </c>
      <c r="AR1424" s="12">
        <v>0</v>
      </c>
      <c r="AS1424" s="12">
        <v>0</v>
      </c>
      <c r="AT1424" s="55">
        <v>0</v>
      </c>
      <c r="AU1424" s="55">
        <v>0</v>
      </c>
      <c r="AV1424" s="12">
        <v>0</v>
      </c>
      <c r="AW1424" s="12">
        <v>0</v>
      </c>
      <c r="AX1424" s="12">
        <v>0</v>
      </c>
      <c r="AY1424" s="12">
        <v>0</v>
      </c>
      <c r="AZ1424" s="12">
        <v>0</v>
      </c>
      <c r="BA1424" s="12">
        <v>0</v>
      </c>
      <c r="BB1424" s="12">
        <v>0</v>
      </c>
      <c r="BC1424" s="12">
        <v>0</v>
      </c>
      <c r="BD1424" s="12">
        <v>0</v>
      </c>
      <c r="BE1424" s="12">
        <v>0</v>
      </c>
      <c r="BF1424" s="12">
        <v>0</v>
      </c>
      <c r="BG1424" s="12">
        <v>0</v>
      </c>
      <c r="BH1424" s="12">
        <v>0</v>
      </c>
      <c r="BI1424" s="12">
        <v>0</v>
      </c>
      <c r="BJ1424" s="6" t="s">
        <v>2196</v>
      </c>
      <c r="BR1424" s="6"/>
      <c r="BV1424" s="6"/>
    </row>
    <row r="1425" spans="1:74" ht="14.4" x14ac:dyDescent="0.3">
      <c r="A1425" s="131" t="s">
        <v>314</v>
      </c>
      <c r="B1425" s="131" t="s">
        <v>479</v>
      </c>
      <c r="C1425" s="50">
        <v>17</v>
      </c>
      <c r="D1425" s="50">
        <v>16</v>
      </c>
      <c r="E1425" s="94">
        <v>0</v>
      </c>
      <c r="F1425" s="94">
        <v>0</v>
      </c>
      <c r="G1425" s="94">
        <v>0</v>
      </c>
      <c r="H1425" s="94">
        <v>14</v>
      </c>
      <c r="I1425" s="94">
        <v>2</v>
      </c>
      <c r="J1425" s="94">
        <v>0</v>
      </c>
      <c r="K1425" s="132">
        <f t="shared" si="267"/>
        <v>16</v>
      </c>
      <c r="M1425" s="8"/>
      <c r="N1425" s="146"/>
      <c r="O1425" s="146"/>
      <c r="P1425" s="146"/>
      <c r="Q1425" s="147"/>
      <c r="S1425" s="10" t="s">
        <v>1587</v>
      </c>
      <c r="T1425" s="15">
        <v>0</v>
      </c>
      <c r="U1425" s="15">
        <v>0</v>
      </c>
      <c r="V1425" s="15">
        <v>0</v>
      </c>
      <c r="W1425" s="15">
        <v>5</v>
      </c>
      <c r="X1425" s="15">
        <v>0</v>
      </c>
      <c r="Y1425" s="10">
        <f t="shared" si="268"/>
        <v>5</v>
      </c>
      <c r="AL1425" s="6" t="s">
        <v>2197</v>
      </c>
      <c r="AM1425" s="12">
        <v>0</v>
      </c>
      <c r="AN1425" s="12">
        <v>0</v>
      </c>
      <c r="AO1425" s="12">
        <v>0</v>
      </c>
      <c r="AP1425" s="12">
        <v>0</v>
      </c>
      <c r="AQ1425" s="12">
        <v>0</v>
      </c>
      <c r="AR1425" s="12">
        <v>0</v>
      </c>
      <c r="AS1425" s="12">
        <v>0</v>
      </c>
      <c r="AT1425" s="55">
        <v>0</v>
      </c>
      <c r="AU1425" s="55">
        <v>0</v>
      </c>
      <c r="AV1425" s="12">
        <v>0</v>
      </c>
      <c r="AW1425" s="12">
        <v>0</v>
      </c>
      <c r="AX1425" s="12">
        <v>0</v>
      </c>
      <c r="AY1425" s="12">
        <v>0</v>
      </c>
      <c r="AZ1425" s="12">
        <v>0</v>
      </c>
      <c r="BA1425" s="12">
        <v>0</v>
      </c>
      <c r="BB1425" s="12">
        <v>0</v>
      </c>
      <c r="BC1425" s="12">
        <v>0</v>
      </c>
      <c r="BD1425" s="12">
        <v>0</v>
      </c>
      <c r="BE1425" s="12">
        <v>0</v>
      </c>
      <c r="BF1425" s="12">
        <v>0</v>
      </c>
      <c r="BG1425" s="12">
        <v>0</v>
      </c>
      <c r="BH1425" s="12">
        <v>0</v>
      </c>
      <c r="BI1425" s="12">
        <v>0</v>
      </c>
      <c r="BJ1425" s="6" t="s">
        <v>2197</v>
      </c>
      <c r="BR1425" s="6"/>
      <c r="BV1425" s="6"/>
    </row>
    <row r="1426" spans="1:74" ht="14.4" x14ac:dyDescent="0.3">
      <c r="A1426" s="131" t="s">
        <v>314</v>
      </c>
      <c r="B1426" s="131" t="s">
        <v>458</v>
      </c>
      <c r="C1426" s="50">
        <v>55</v>
      </c>
      <c r="D1426" s="50">
        <v>55</v>
      </c>
      <c r="E1426" s="94">
        <v>0</v>
      </c>
      <c r="F1426" s="94">
        <v>3</v>
      </c>
      <c r="G1426" s="94">
        <v>0</v>
      </c>
      <c r="H1426" s="94">
        <v>17</v>
      </c>
      <c r="I1426" s="94">
        <v>35</v>
      </c>
      <c r="J1426" s="94">
        <v>0</v>
      </c>
      <c r="K1426" s="132">
        <f t="shared" si="267"/>
        <v>55</v>
      </c>
      <c r="M1426" s="8">
        <f>SUM(K1424:K1426)</f>
        <v>75</v>
      </c>
      <c r="N1426" s="146"/>
      <c r="O1426" s="146"/>
      <c r="P1426" s="146"/>
      <c r="Q1426" s="147"/>
      <c r="S1426" s="40" t="s">
        <v>1588</v>
      </c>
      <c r="T1426" s="41">
        <v>0</v>
      </c>
      <c r="U1426" s="41">
        <v>1</v>
      </c>
      <c r="V1426" s="41">
        <v>1</v>
      </c>
      <c r="W1426" s="41">
        <v>6</v>
      </c>
      <c r="X1426" s="41">
        <v>0</v>
      </c>
      <c r="Y1426" s="10">
        <f t="shared" si="268"/>
        <v>8</v>
      </c>
      <c r="AL1426" s="6" t="s">
        <v>2198</v>
      </c>
      <c r="AM1426" s="12">
        <v>0</v>
      </c>
      <c r="AN1426" s="12">
        <v>0</v>
      </c>
      <c r="AO1426" s="12">
        <v>0</v>
      </c>
      <c r="AP1426" s="12">
        <v>0</v>
      </c>
      <c r="AQ1426" s="12">
        <v>0</v>
      </c>
      <c r="AR1426" s="12">
        <v>0</v>
      </c>
      <c r="AS1426" s="12">
        <v>0</v>
      </c>
      <c r="AT1426" s="55">
        <v>0</v>
      </c>
      <c r="AU1426" s="55">
        <v>0</v>
      </c>
      <c r="AV1426" s="12">
        <v>0</v>
      </c>
      <c r="AW1426" s="12">
        <v>0</v>
      </c>
      <c r="AX1426" s="12">
        <v>1</v>
      </c>
      <c r="AY1426" s="12">
        <v>0</v>
      </c>
      <c r="AZ1426" s="12">
        <v>0</v>
      </c>
      <c r="BA1426" s="12">
        <v>0</v>
      </c>
      <c r="BB1426" s="12">
        <v>0</v>
      </c>
      <c r="BC1426" s="12">
        <v>0</v>
      </c>
      <c r="BD1426" s="12">
        <v>0</v>
      </c>
      <c r="BE1426" s="12">
        <v>0</v>
      </c>
      <c r="BF1426" s="12">
        <v>0</v>
      </c>
      <c r="BG1426" s="12">
        <v>0</v>
      </c>
      <c r="BH1426" s="12">
        <v>0</v>
      </c>
      <c r="BI1426" s="12">
        <v>0</v>
      </c>
      <c r="BJ1426" s="6" t="s">
        <v>2198</v>
      </c>
      <c r="BR1426" s="6"/>
      <c r="BV1426" s="6"/>
    </row>
    <row r="1427" spans="1:74" x14ac:dyDescent="0.25">
      <c r="A1427" s="133" t="s">
        <v>1269</v>
      </c>
      <c r="B1427" s="133" t="s">
        <v>654</v>
      </c>
      <c r="C1427" s="103">
        <v>16</v>
      </c>
      <c r="D1427" s="103">
        <v>16</v>
      </c>
      <c r="E1427" s="103">
        <v>0</v>
      </c>
      <c r="F1427" s="103">
        <v>4</v>
      </c>
      <c r="G1427" s="103">
        <v>1</v>
      </c>
      <c r="H1427" s="103">
        <v>11</v>
      </c>
      <c r="I1427" s="103">
        <v>0</v>
      </c>
      <c r="J1427" s="103">
        <v>0</v>
      </c>
      <c r="K1427" s="135">
        <f t="shared" si="267"/>
        <v>16</v>
      </c>
      <c r="M1427" s="114"/>
      <c r="N1427" s="150"/>
      <c r="O1427" s="150"/>
      <c r="P1427" s="150"/>
      <c r="Q1427" s="151"/>
      <c r="S1427" s="10" t="s">
        <v>1589</v>
      </c>
      <c r="T1427" s="15">
        <v>0</v>
      </c>
      <c r="U1427" s="15">
        <v>4</v>
      </c>
      <c r="V1427" s="15">
        <v>1</v>
      </c>
      <c r="W1427" s="15">
        <v>33</v>
      </c>
      <c r="X1427" s="15">
        <v>37</v>
      </c>
      <c r="Y1427" s="10">
        <f t="shared" si="268"/>
        <v>75</v>
      </c>
      <c r="AL1427" s="6" t="s">
        <v>2199</v>
      </c>
      <c r="AM1427" s="12">
        <v>0</v>
      </c>
      <c r="AN1427" s="12">
        <v>0</v>
      </c>
      <c r="AO1427" s="12">
        <v>0</v>
      </c>
      <c r="AP1427" s="12">
        <v>0</v>
      </c>
      <c r="AQ1427" s="12">
        <v>0</v>
      </c>
      <c r="AR1427" s="12">
        <v>0</v>
      </c>
      <c r="AS1427" s="12">
        <v>0</v>
      </c>
      <c r="AT1427" s="55">
        <v>0</v>
      </c>
      <c r="AU1427" s="55">
        <v>0</v>
      </c>
      <c r="AV1427" s="12">
        <v>0</v>
      </c>
      <c r="AW1427" s="12">
        <v>0</v>
      </c>
      <c r="AX1427" s="12">
        <v>1</v>
      </c>
      <c r="AY1427" s="12">
        <v>0</v>
      </c>
      <c r="AZ1427" s="12">
        <v>0</v>
      </c>
      <c r="BA1427" s="12">
        <v>0</v>
      </c>
      <c r="BB1427" s="12">
        <v>0</v>
      </c>
      <c r="BC1427" s="12">
        <v>0</v>
      </c>
      <c r="BD1427" s="12">
        <v>0</v>
      </c>
      <c r="BE1427" s="12">
        <v>0</v>
      </c>
      <c r="BF1427" s="12">
        <v>0</v>
      </c>
      <c r="BG1427" s="12">
        <v>0</v>
      </c>
      <c r="BH1427" s="12">
        <v>0</v>
      </c>
      <c r="BI1427" s="12">
        <v>0</v>
      </c>
      <c r="BJ1427" s="6" t="s">
        <v>2199</v>
      </c>
      <c r="BR1427" s="6"/>
      <c r="BV1427" s="6"/>
    </row>
    <row r="1428" spans="1:74" x14ac:dyDescent="0.25">
      <c r="A1428" s="133" t="s">
        <v>1269</v>
      </c>
      <c r="B1428" s="133" t="s">
        <v>479</v>
      </c>
      <c r="C1428" s="103">
        <v>69</v>
      </c>
      <c r="D1428" s="103">
        <v>62</v>
      </c>
      <c r="E1428" s="103">
        <v>0</v>
      </c>
      <c r="F1428" s="103">
        <v>0</v>
      </c>
      <c r="G1428" s="103">
        <v>0</v>
      </c>
      <c r="H1428" s="103">
        <v>17</v>
      </c>
      <c r="I1428" s="103">
        <v>45</v>
      </c>
      <c r="J1428" s="103">
        <v>0</v>
      </c>
      <c r="K1428" s="135">
        <f t="shared" si="267"/>
        <v>62</v>
      </c>
      <c r="M1428" s="8"/>
      <c r="N1428" s="150"/>
      <c r="O1428" s="150"/>
      <c r="P1428" s="150"/>
      <c r="Q1428" s="151"/>
      <c r="S1428" s="40" t="s">
        <v>1590</v>
      </c>
      <c r="T1428" s="41">
        <v>4</v>
      </c>
      <c r="U1428" s="41">
        <v>21</v>
      </c>
      <c r="V1428" s="41">
        <v>1</v>
      </c>
      <c r="W1428" s="41">
        <v>59</v>
      </c>
      <c r="X1428" s="41">
        <v>316</v>
      </c>
      <c r="Y1428" s="10">
        <f t="shared" si="268"/>
        <v>401</v>
      </c>
      <c r="AL1428" s="6" t="s">
        <v>2205</v>
      </c>
      <c r="AM1428" s="12">
        <v>364</v>
      </c>
      <c r="AN1428" s="12">
        <v>349</v>
      </c>
      <c r="AO1428" s="12">
        <v>510</v>
      </c>
      <c r="AP1428" s="12">
        <v>535</v>
      </c>
      <c r="AQ1428" s="12">
        <v>579</v>
      </c>
      <c r="AR1428" s="12">
        <v>91</v>
      </c>
      <c r="AS1428" s="12">
        <v>181</v>
      </c>
      <c r="AT1428" s="55">
        <v>166</v>
      </c>
      <c r="AU1428" s="55">
        <v>123</v>
      </c>
      <c r="AV1428" s="12">
        <v>6</v>
      </c>
      <c r="AW1428" s="12">
        <v>0</v>
      </c>
      <c r="AX1428" s="12">
        <v>1</v>
      </c>
      <c r="AY1428" s="12">
        <v>0</v>
      </c>
      <c r="AZ1428" s="12">
        <v>0</v>
      </c>
      <c r="BA1428" s="12">
        <v>0</v>
      </c>
      <c r="BB1428" s="12">
        <v>0</v>
      </c>
      <c r="BC1428" s="12">
        <v>0</v>
      </c>
      <c r="BD1428" s="12">
        <v>0</v>
      </c>
      <c r="BE1428" s="12">
        <v>0</v>
      </c>
      <c r="BF1428" s="12">
        <v>0</v>
      </c>
      <c r="BG1428" s="12">
        <v>0</v>
      </c>
      <c r="BH1428" s="12">
        <v>0</v>
      </c>
      <c r="BI1428" s="12">
        <v>0</v>
      </c>
      <c r="BJ1428" s="6" t="s">
        <v>2205</v>
      </c>
      <c r="BR1428" s="6"/>
      <c r="BV1428" s="6"/>
    </row>
    <row r="1429" spans="1:74" ht="14.4" x14ac:dyDescent="0.3">
      <c r="A1429" s="133" t="s">
        <v>1269</v>
      </c>
      <c r="B1429" s="133" t="s">
        <v>650</v>
      </c>
      <c r="C1429" s="103">
        <v>1</v>
      </c>
      <c r="D1429" s="103">
        <v>1</v>
      </c>
      <c r="E1429" s="103">
        <v>0</v>
      </c>
      <c r="F1429" s="103">
        <v>1</v>
      </c>
      <c r="G1429" s="103">
        <v>0</v>
      </c>
      <c r="H1429" s="103">
        <v>0</v>
      </c>
      <c r="I1429" s="103">
        <v>0</v>
      </c>
      <c r="J1429" s="103">
        <v>0</v>
      </c>
      <c r="K1429" s="135">
        <f t="shared" si="267"/>
        <v>1</v>
      </c>
      <c r="M1429" s="8"/>
      <c r="N1429" s="146"/>
      <c r="O1429" s="146"/>
      <c r="P1429" s="147"/>
      <c r="Q1429" s="151"/>
      <c r="S1429" s="10" t="s">
        <v>1591</v>
      </c>
      <c r="T1429" s="15">
        <v>27</v>
      </c>
      <c r="U1429" s="15">
        <v>90</v>
      </c>
      <c r="V1429" s="15">
        <v>21</v>
      </c>
      <c r="W1429" s="15">
        <v>141</v>
      </c>
      <c r="X1429" s="15">
        <v>337</v>
      </c>
      <c r="Y1429" s="10">
        <f t="shared" si="268"/>
        <v>616</v>
      </c>
      <c r="AL1429" s="6" t="s">
        <v>2209</v>
      </c>
      <c r="AM1429" s="12">
        <v>0</v>
      </c>
      <c r="AN1429" s="12">
        <v>0</v>
      </c>
      <c r="AO1429" s="12">
        <v>0</v>
      </c>
      <c r="AP1429" s="12">
        <v>0</v>
      </c>
      <c r="AQ1429" s="12">
        <v>0</v>
      </c>
      <c r="AR1429" s="12">
        <v>415</v>
      </c>
      <c r="AS1429" s="12">
        <v>435</v>
      </c>
      <c r="AT1429" s="55">
        <v>345</v>
      </c>
      <c r="AU1429" s="55">
        <v>433</v>
      </c>
      <c r="AV1429" s="12">
        <v>457</v>
      </c>
      <c r="AW1429" s="12">
        <v>568</v>
      </c>
      <c r="AX1429" s="12">
        <v>453</v>
      </c>
      <c r="AY1429" s="12">
        <v>391</v>
      </c>
      <c r="AZ1429" s="12">
        <v>236</v>
      </c>
      <c r="BA1429" s="12">
        <v>35</v>
      </c>
      <c r="BB1429" s="12">
        <v>44</v>
      </c>
      <c r="BC1429" s="12">
        <v>12</v>
      </c>
      <c r="BD1429" s="121">
        <v>15</v>
      </c>
      <c r="BE1429" s="121">
        <v>11</v>
      </c>
      <c r="BF1429" s="121">
        <v>1</v>
      </c>
      <c r="BG1429" s="12">
        <v>0</v>
      </c>
      <c r="BH1429" s="87">
        <v>0</v>
      </c>
      <c r="BI1429" s="12">
        <v>0</v>
      </c>
      <c r="BJ1429" s="6" t="s">
        <v>2209</v>
      </c>
      <c r="BR1429" s="6"/>
      <c r="BV1429" s="6"/>
    </row>
    <row r="1430" spans="1:74" ht="14.4" x14ac:dyDescent="0.3">
      <c r="A1430" s="133" t="s">
        <v>1269</v>
      </c>
      <c r="B1430" s="133" t="s">
        <v>1305</v>
      </c>
      <c r="C1430" s="103">
        <v>1</v>
      </c>
      <c r="D1430" s="103">
        <v>1</v>
      </c>
      <c r="E1430" s="103">
        <v>0</v>
      </c>
      <c r="F1430" s="103">
        <v>0</v>
      </c>
      <c r="G1430" s="103">
        <v>0</v>
      </c>
      <c r="H1430" s="103">
        <v>1</v>
      </c>
      <c r="I1430" s="103">
        <v>0</v>
      </c>
      <c r="J1430" s="103">
        <v>0</v>
      </c>
      <c r="K1430" s="135">
        <f t="shared" si="267"/>
        <v>1</v>
      </c>
      <c r="M1430" s="8"/>
      <c r="N1430" s="146"/>
      <c r="O1430" s="146"/>
      <c r="P1430" s="147"/>
      <c r="Q1430" s="151"/>
      <c r="T1430" s="6">
        <f>SUM(T1421:T1429)</f>
        <v>31</v>
      </c>
      <c r="U1430" s="6">
        <f>SUM(U1421:U1429)</f>
        <v>116</v>
      </c>
      <c r="V1430" s="6">
        <f>SUM(V1421:V1429)</f>
        <v>24</v>
      </c>
      <c r="W1430" s="6">
        <f>SUM(W1421:W1429)</f>
        <v>244</v>
      </c>
      <c r="X1430" s="6">
        <f>SUM(X1421:X1429)</f>
        <v>690</v>
      </c>
      <c r="Y1430" s="10">
        <f t="shared" si="268"/>
        <v>1105</v>
      </c>
      <c r="AL1430" s="6" t="s">
        <v>2245</v>
      </c>
      <c r="AM1430" s="12">
        <v>3</v>
      </c>
      <c r="AN1430" s="12">
        <v>0</v>
      </c>
      <c r="AO1430" s="12">
        <v>1</v>
      </c>
      <c r="AP1430" s="12">
        <v>1</v>
      </c>
      <c r="AQ1430" s="12">
        <v>1</v>
      </c>
      <c r="AR1430" s="12">
        <v>0</v>
      </c>
      <c r="AS1430" s="12">
        <v>0</v>
      </c>
      <c r="AT1430" s="55">
        <v>0</v>
      </c>
      <c r="AU1430" s="55">
        <v>0</v>
      </c>
      <c r="AV1430" s="12">
        <v>1</v>
      </c>
      <c r="AW1430" s="12">
        <v>2</v>
      </c>
      <c r="AX1430" s="12">
        <v>1</v>
      </c>
      <c r="AY1430" s="12">
        <v>1</v>
      </c>
      <c r="AZ1430" s="12">
        <v>0</v>
      </c>
      <c r="BA1430" s="12">
        <v>0</v>
      </c>
      <c r="BB1430" s="12">
        <v>1</v>
      </c>
      <c r="BC1430" s="12">
        <v>0</v>
      </c>
      <c r="BD1430" s="12">
        <v>0</v>
      </c>
      <c r="BE1430" s="12">
        <v>0</v>
      </c>
      <c r="BF1430" s="12">
        <v>1</v>
      </c>
      <c r="BG1430" s="12">
        <v>1</v>
      </c>
      <c r="BH1430" s="12">
        <v>0</v>
      </c>
      <c r="BI1430" s="12">
        <v>0</v>
      </c>
      <c r="BJ1430" s="6" t="s">
        <v>2245</v>
      </c>
      <c r="BR1430" s="6"/>
      <c r="BV1430" s="6"/>
    </row>
    <row r="1431" spans="1:74" ht="14.4" x14ac:dyDescent="0.3">
      <c r="A1431" s="133" t="s">
        <v>1269</v>
      </c>
      <c r="B1431" s="133" t="s">
        <v>458</v>
      </c>
      <c r="C1431" s="103">
        <v>321</v>
      </c>
      <c r="D1431" s="103">
        <v>321</v>
      </c>
      <c r="E1431" s="103">
        <v>4</v>
      </c>
      <c r="F1431" s="103">
        <v>16</v>
      </c>
      <c r="G1431" s="103">
        <v>0</v>
      </c>
      <c r="H1431" s="103">
        <v>30</v>
      </c>
      <c r="I1431" s="103">
        <v>271</v>
      </c>
      <c r="J1431" s="103">
        <v>0</v>
      </c>
      <c r="K1431" s="135">
        <f t="shared" si="267"/>
        <v>321</v>
      </c>
      <c r="M1431" s="8">
        <f>SUM(K1427:K1431)</f>
        <v>401</v>
      </c>
      <c r="N1431" s="146"/>
      <c r="O1431" s="146"/>
      <c r="P1431" s="147"/>
      <c r="Q1431" s="151"/>
      <c r="AL1431" s="6" t="s">
        <v>2246</v>
      </c>
      <c r="AM1431" s="12">
        <v>3</v>
      </c>
      <c r="AN1431" s="12">
        <v>3</v>
      </c>
      <c r="AO1431" s="12">
        <v>1</v>
      </c>
      <c r="AP1431" s="12">
        <v>1</v>
      </c>
      <c r="AQ1431" s="12">
        <v>1</v>
      </c>
      <c r="AR1431" s="12">
        <v>0</v>
      </c>
      <c r="AS1431" s="12">
        <v>0</v>
      </c>
      <c r="AT1431" s="55">
        <v>0</v>
      </c>
      <c r="AU1431" s="55">
        <v>1</v>
      </c>
      <c r="AV1431" s="12">
        <v>1</v>
      </c>
      <c r="AW1431" s="12">
        <v>0</v>
      </c>
      <c r="AX1431" s="12">
        <v>0</v>
      </c>
      <c r="AY1431" s="12">
        <v>1</v>
      </c>
      <c r="AZ1431" s="12">
        <v>0</v>
      </c>
      <c r="BA1431" s="12">
        <v>0</v>
      </c>
      <c r="BB1431" s="12">
        <v>1</v>
      </c>
      <c r="BC1431" s="12">
        <v>0</v>
      </c>
      <c r="BD1431" s="12">
        <v>0</v>
      </c>
      <c r="BE1431" s="12">
        <v>0</v>
      </c>
      <c r="BF1431" s="12">
        <v>0</v>
      </c>
      <c r="BG1431" s="12">
        <v>1</v>
      </c>
      <c r="BH1431" s="12">
        <v>0</v>
      </c>
      <c r="BI1431" s="12">
        <v>0</v>
      </c>
      <c r="BJ1431" s="6" t="s">
        <v>2246</v>
      </c>
      <c r="BR1431" s="6"/>
      <c r="BV1431" s="6"/>
    </row>
    <row r="1432" spans="1:74" ht="14.4" x14ac:dyDescent="0.3">
      <c r="A1432" s="131" t="s">
        <v>1270</v>
      </c>
      <c r="B1432" s="131" t="s">
        <v>654</v>
      </c>
      <c r="C1432" s="50">
        <v>55</v>
      </c>
      <c r="D1432" s="50">
        <v>50</v>
      </c>
      <c r="E1432" s="50">
        <v>2</v>
      </c>
      <c r="F1432" s="50">
        <v>19</v>
      </c>
      <c r="G1432" s="50">
        <v>1</v>
      </c>
      <c r="H1432" s="50">
        <v>28</v>
      </c>
      <c r="I1432" s="50">
        <v>0</v>
      </c>
      <c r="J1432" s="50">
        <v>0</v>
      </c>
      <c r="K1432" s="132">
        <f t="shared" si="267"/>
        <v>50</v>
      </c>
      <c r="M1432" s="8"/>
      <c r="N1432" s="146"/>
      <c r="O1432" s="146"/>
      <c r="P1432" s="147"/>
      <c r="Q1432" s="151"/>
      <c r="AL1432" s="6" t="s">
        <v>2247</v>
      </c>
      <c r="AM1432" s="12">
        <v>10</v>
      </c>
      <c r="AN1432" s="12">
        <v>3</v>
      </c>
      <c r="AO1432" s="12">
        <v>5</v>
      </c>
      <c r="AP1432" s="12">
        <v>3</v>
      </c>
      <c r="AQ1432" s="12">
        <v>2</v>
      </c>
      <c r="AR1432" s="12">
        <v>0</v>
      </c>
      <c r="AS1432" s="12">
        <v>0</v>
      </c>
      <c r="AT1432" s="55">
        <v>0</v>
      </c>
      <c r="AU1432" s="55">
        <v>1</v>
      </c>
      <c r="AV1432" s="12">
        <v>1</v>
      </c>
      <c r="AW1432" s="12">
        <v>0</v>
      </c>
      <c r="AX1432" s="12">
        <v>0</v>
      </c>
      <c r="AY1432" s="12">
        <v>1</v>
      </c>
      <c r="AZ1432" s="12">
        <v>0</v>
      </c>
      <c r="BA1432" s="12">
        <v>0</v>
      </c>
      <c r="BB1432" s="12">
        <v>1</v>
      </c>
      <c r="BC1432" s="12">
        <v>0</v>
      </c>
      <c r="BD1432" s="12">
        <v>0</v>
      </c>
      <c r="BE1432" s="12">
        <v>0</v>
      </c>
      <c r="BF1432" s="12">
        <v>0</v>
      </c>
      <c r="BG1432" s="12">
        <v>1</v>
      </c>
      <c r="BH1432" s="12">
        <v>0</v>
      </c>
      <c r="BI1432" s="12">
        <v>0</v>
      </c>
      <c r="BJ1432" s="6" t="s">
        <v>2247</v>
      </c>
      <c r="BR1432" s="6"/>
      <c r="BV1432" s="6"/>
    </row>
    <row r="1433" spans="1:74" ht="14.4" x14ac:dyDescent="0.3">
      <c r="A1433" s="131" t="s">
        <v>1270</v>
      </c>
      <c r="B1433" s="131" t="s">
        <v>479</v>
      </c>
      <c r="C1433" s="50">
        <v>194</v>
      </c>
      <c r="D1433" s="50">
        <v>164</v>
      </c>
      <c r="E1433" s="50">
        <v>19</v>
      </c>
      <c r="F1433" s="50">
        <v>55</v>
      </c>
      <c r="G1433" s="50">
        <v>14</v>
      </c>
      <c r="H1433" s="50">
        <v>76</v>
      </c>
      <c r="I1433" s="50">
        <v>0</v>
      </c>
      <c r="J1433" s="50">
        <v>0</v>
      </c>
      <c r="K1433" s="132">
        <f t="shared" si="267"/>
        <v>164</v>
      </c>
      <c r="M1433" s="8"/>
      <c r="N1433" s="146"/>
      <c r="O1433" s="146"/>
      <c r="P1433" s="147"/>
      <c r="Q1433" s="151"/>
      <c r="S1433" s="10" t="s">
        <v>2158</v>
      </c>
      <c r="T1433" s="10" t="s">
        <v>70</v>
      </c>
      <c r="U1433" s="10" t="s">
        <v>85</v>
      </c>
      <c r="V1433" s="10" t="s">
        <v>73</v>
      </c>
      <c r="W1433" s="10" t="s">
        <v>79</v>
      </c>
      <c r="X1433" s="10" t="s">
        <v>82</v>
      </c>
      <c r="Y1433" s="10" t="s">
        <v>63</v>
      </c>
      <c r="AL1433" s="6" t="s">
        <v>2248</v>
      </c>
      <c r="AM1433" s="12">
        <v>51</v>
      </c>
      <c r="AN1433" s="12">
        <v>46</v>
      </c>
      <c r="AO1433" s="12">
        <v>37</v>
      </c>
      <c r="AP1433" s="12">
        <v>28</v>
      </c>
      <c r="AQ1433" s="12">
        <v>23</v>
      </c>
      <c r="AR1433" s="12">
        <v>12</v>
      </c>
      <c r="AS1433" s="12">
        <v>18</v>
      </c>
      <c r="AT1433" s="55">
        <v>8</v>
      </c>
      <c r="AU1433" s="55">
        <v>10</v>
      </c>
      <c r="AV1433" s="12">
        <v>4</v>
      </c>
      <c r="AW1433" s="12">
        <v>1</v>
      </c>
      <c r="AX1433" s="12">
        <v>5</v>
      </c>
      <c r="AY1433" s="12">
        <v>3</v>
      </c>
      <c r="AZ1433" s="12">
        <v>0</v>
      </c>
      <c r="BA1433" s="12">
        <v>0</v>
      </c>
      <c r="BB1433" s="12">
        <v>2</v>
      </c>
      <c r="BC1433" s="12">
        <v>0</v>
      </c>
      <c r="BD1433" s="12">
        <v>0</v>
      </c>
      <c r="BE1433" s="12">
        <v>0</v>
      </c>
      <c r="BF1433" s="12">
        <v>4</v>
      </c>
      <c r="BG1433" s="12">
        <v>1</v>
      </c>
      <c r="BH1433" s="12">
        <v>1</v>
      </c>
      <c r="BI1433" s="12">
        <v>0</v>
      </c>
      <c r="BJ1433" s="6" t="s">
        <v>2248</v>
      </c>
      <c r="BR1433" s="6"/>
      <c r="BV1433" s="6"/>
    </row>
    <row r="1434" spans="1:74" ht="14.4" x14ac:dyDescent="0.3">
      <c r="A1434" s="131" t="s">
        <v>1270</v>
      </c>
      <c r="B1434" s="131" t="s">
        <v>650</v>
      </c>
      <c r="C1434" s="50">
        <v>6</v>
      </c>
      <c r="D1434" s="50">
        <v>3</v>
      </c>
      <c r="E1434" s="50">
        <v>0</v>
      </c>
      <c r="F1434" s="50">
        <v>2</v>
      </c>
      <c r="G1434" s="50">
        <v>0</v>
      </c>
      <c r="H1434" s="50">
        <v>1</v>
      </c>
      <c r="I1434" s="50">
        <v>0</v>
      </c>
      <c r="J1434" s="50">
        <v>0</v>
      </c>
      <c r="K1434" s="148">
        <f t="shared" si="267"/>
        <v>3</v>
      </c>
      <c r="M1434" s="8"/>
      <c r="N1434" s="146"/>
      <c r="O1434" s="146"/>
      <c r="P1434" s="147"/>
      <c r="Q1434" s="151"/>
      <c r="S1434" s="10" t="s">
        <v>2346</v>
      </c>
      <c r="T1434" s="15">
        <v>0</v>
      </c>
      <c r="U1434" s="15">
        <v>0</v>
      </c>
      <c r="V1434" s="15">
        <v>0</v>
      </c>
      <c r="W1434" s="15">
        <v>0</v>
      </c>
      <c r="X1434" s="15">
        <v>0</v>
      </c>
      <c r="Y1434" s="10">
        <f t="shared" ref="Y1434:Y1443" si="269">SUM(T1434:X1434)</f>
        <v>0</v>
      </c>
      <c r="BR1434" s="6"/>
      <c r="BV1434" s="6"/>
    </row>
    <row r="1435" spans="1:74" ht="14.4" x14ac:dyDescent="0.3">
      <c r="A1435" s="131" t="s">
        <v>1270</v>
      </c>
      <c r="B1435" s="131" t="s">
        <v>1305</v>
      </c>
      <c r="C1435" s="50">
        <v>9</v>
      </c>
      <c r="D1435" s="50">
        <v>6</v>
      </c>
      <c r="E1435" s="50">
        <v>0</v>
      </c>
      <c r="F1435" s="50">
        <v>1</v>
      </c>
      <c r="G1435" s="50">
        <v>3</v>
      </c>
      <c r="H1435" s="50">
        <v>2</v>
      </c>
      <c r="I1435" s="50">
        <v>0</v>
      </c>
      <c r="J1435" s="50">
        <v>0</v>
      </c>
      <c r="K1435" s="148">
        <f t="shared" si="267"/>
        <v>6</v>
      </c>
      <c r="L1435" s="149"/>
      <c r="M1435" s="8"/>
      <c r="N1435" s="146"/>
      <c r="O1435" s="146"/>
      <c r="P1435" s="147"/>
      <c r="Q1435" s="151"/>
      <c r="S1435" s="10" t="s">
        <v>2347</v>
      </c>
      <c r="T1435" s="15">
        <v>0</v>
      </c>
      <c r="U1435" s="15">
        <v>0</v>
      </c>
      <c r="V1435" s="15">
        <v>0</v>
      </c>
      <c r="W1435" s="15">
        <v>0</v>
      </c>
      <c r="X1435" s="15">
        <v>0</v>
      </c>
      <c r="Y1435" s="10">
        <f t="shared" si="269"/>
        <v>0</v>
      </c>
      <c r="BR1435" s="6"/>
      <c r="BV1435" s="6"/>
    </row>
    <row r="1436" spans="1:74" ht="14.4" x14ac:dyDescent="0.3">
      <c r="A1436" s="131" t="s">
        <v>1270</v>
      </c>
      <c r="B1436" s="131" t="s">
        <v>458</v>
      </c>
      <c r="C1436" s="50">
        <v>397</v>
      </c>
      <c r="D1436" s="50">
        <v>393</v>
      </c>
      <c r="E1436" s="50">
        <v>6</v>
      </c>
      <c r="F1436" s="50">
        <v>13</v>
      </c>
      <c r="G1436" s="50">
        <v>3</v>
      </c>
      <c r="H1436" s="50">
        <v>34</v>
      </c>
      <c r="I1436" s="50">
        <v>337</v>
      </c>
      <c r="J1436" s="50">
        <v>0</v>
      </c>
      <c r="K1436" s="132">
        <f t="shared" si="267"/>
        <v>393</v>
      </c>
      <c r="L1436" s="149"/>
      <c r="M1436" s="8">
        <f>SUM(K1432:K1436)</f>
        <v>616</v>
      </c>
      <c r="N1436" s="146"/>
      <c r="O1436" s="146"/>
      <c r="P1436" s="147"/>
      <c r="Q1436" s="151"/>
      <c r="S1436" s="10" t="s">
        <v>2348</v>
      </c>
      <c r="T1436" s="15">
        <v>0</v>
      </c>
      <c r="U1436" s="15">
        <v>0</v>
      </c>
      <c r="V1436" s="15">
        <v>0</v>
      </c>
      <c r="W1436" s="15">
        <v>0</v>
      </c>
      <c r="X1436" s="15">
        <v>0</v>
      </c>
      <c r="Y1436" s="10">
        <f t="shared" si="269"/>
        <v>0</v>
      </c>
      <c r="BR1436" s="6"/>
      <c r="BV1436" s="6"/>
    </row>
    <row r="1437" spans="1:74" ht="14.4" x14ac:dyDescent="0.3">
      <c r="A1437" s="138" t="s">
        <v>2159</v>
      </c>
      <c r="B1437" s="10"/>
      <c r="C1437" s="94">
        <f t="shared" ref="C1437:J1437" si="270">SUM(C1420:C1436)</f>
        <v>1158</v>
      </c>
      <c r="D1437" s="94">
        <f t="shared" si="270"/>
        <v>1105</v>
      </c>
      <c r="E1437" s="94">
        <f t="shared" si="270"/>
        <v>31</v>
      </c>
      <c r="F1437" s="94">
        <f t="shared" si="270"/>
        <v>116</v>
      </c>
      <c r="G1437" s="94">
        <f t="shared" si="270"/>
        <v>24</v>
      </c>
      <c r="H1437" s="94">
        <f t="shared" si="270"/>
        <v>244</v>
      </c>
      <c r="I1437" s="94">
        <f t="shared" si="270"/>
        <v>690</v>
      </c>
      <c r="J1437" s="94">
        <f t="shared" si="270"/>
        <v>0</v>
      </c>
      <c r="K1437" s="132">
        <f t="shared" si="267"/>
        <v>1105</v>
      </c>
      <c r="M1437" s="8">
        <f>SUM(M1420:M1436)</f>
        <v>1105</v>
      </c>
      <c r="N1437" s="146"/>
      <c r="O1437" s="146"/>
      <c r="P1437" s="147"/>
      <c r="Q1437" s="151"/>
      <c r="S1437" s="40" t="s">
        <v>1586</v>
      </c>
      <c r="T1437" s="117">
        <v>0</v>
      </c>
      <c r="U1437" s="117">
        <v>0</v>
      </c>
      <c r="V1437" s="117">
        <v>0</v>
      </c>
      <c r="W1437" s="117">
        <v>0</v>
      </c>
      <c r="X1437" s="117">
        <v>0</v>
      </c>
      <c r="Y1437" s="10">
        <f t="shared" si="269"/>
        <v>0</v>
      </c>
      <c r="BR1437" s="6"/>
      <c r="BV1437" s="6"/>
    </row>
    <row r="1438" spans="1:74" ht="14.4" x14ac:dyDescent="0.3">
      <c r="M1438" s="8"/>
      <c r="N1438" s="146"/>
      <c r="O1438" s="146"/>
      <c r="P1438" s="147"/>
      <c r="Q1438" s="151"/>
      <c r="S1438" s="10" t="s">
        <v>1587</v>
      </c>
      <c r="T1438" s="116">
        <v>0</v>
      </c>
      <c r="U1438" s="116">
        <v>0</v>
      </c>
      <c r="V1438" s="116">
        <v>0</v>
      </c>
      <c r="W1438" s="116">
        <v>0</v>
      </c>
      <c r="X1438" s="116">
        <v>0</v>
      </c>
      <c r="Y1438" s="10">
        <f t="shared" si="269"/>
        <v>0</v>
      </c>
      <c r="BR1438" s="6"/>
      <c r="BV1438" s="6"/>
    </row>
    <row r="1439" spans="1:74" ht="22.8" x14ac:dyDescent="0.3">
      <c r="N1439" s="146"/>
      <c r="O1439" s="146"/>
      <c r="P1439" s="147"/>
      <c r="Q1439" s="151"/>
      <c r="S1439" s="40" t="s">
        <v>1588</v>
      </c>
      <c r="T1439" s="44">
        <v>0</v>
      </c>
      <c r="U1439" s="44">
        <v>0</v>
      </c>
      <c r="V1439" s="44">
        <v>0</v>
      </c>
      <c r="W1439" s="44">
        <v>1</v>
      </c>
      <c r="X1439" s="44">
        <v>0</v>
      </c>
      <c r="Y1439" s="10">
        <f t="shared" si="269"/>
        <v>1</v>
      </c>
      <c r="AL1439" s="6" t="s">
        <v>5</v>
      </c>
      <c r="AM1439" s="6" t="s">
        <v>2208</v>
      </c>
      <c r="AN1439" s="6" t="s">
        <v>2312</v>
      </c>
      <c r="AO1439" s="6" t="s">
        <v>2313</v>
      </c>
      <c r="AP1439" s="6" t="s">
        <v>2211</v>
      </c>
      <c r="AQ1439" s="6" t="s">
        <v>2206</v>
      </c>
      <c r="AR1439" s="6" t="s">
        <v>2314</v>
      </c>
      <c r="AS1439" s="6" t="s">
        <v>2315</v>
      </c>
      <c r="AT1439" s="55" t="s">
        <v>2316</v>
      </c>
      <c r="AU1439" s="55" t="s">
        <v>2214</v>
      </c>
      <c r="AV1439" s="6" t="s">
        <v>2215</v>
      </c>
      <c r="AW1439" s="6" t="s">
        <v>2210</v>
      </c>
      <c r="AX1439" s="6" t="s">
        <v>2317</v>
      </c>
      <c r="AY1439" s="6" t="s">
        <v>2318</v>
      </c>
      <c r="AZ1439" s="6" t="s">
        <v>2319</v>
      </c>
      <c r="BA1439" s="6" t="s">
        <v>2213</v>
      </c>
      <c r="BB1439" s="6" t="s">
        <v>2255</v>
      </c>
      <c r="BC1439" s="6" t="s">
        <v>2219</v>
      </c>
      <c r="BD1439" s="6" t="s">
        <v>2320</v>
      </c>
      <c r="BE1439" s="6" t="s">
        <v>2321</v>
      </c>
      <c r="BF1439" s="6" t="s">
        <v>2218</v>
      </c>
      <c r="BG1439" s="6" t="s">
        <v>2322</v>
      </c>
      <c r="BH1439" s="6" t="s">
        <v>2323</v>
      </c>
      <c r="BI1439" s="6" t="s">
        <v>2330</v>
      </c>
      <c r="BR1439" s="6"/>
      <c r="BV1439" s="6"/>
    </row>
    <row r="1440" spans="1:74" ht="14.4" x14ac:dyDescent="0.3">
      <c r="N1440" s="146"/>
      <c r="O1440" s="146"/>
      <c r="P1440" s="147"/>
      <c r="Q1440" s="151"/>
      <c r="S1440" s="10" t="s">
        <v>1589</v>
      </c>
      <c r="T1440" s="15">
        <v>0</v>
      </c>
      <c r="U1440" s="15">
        <v>1</v>
      </c>
      <c r="V1440" s="15">
        <v>1</v>
      </c>
      <c r="W1440" s="15">
        <v>2</v>
      </c>
      <c r="X1440" s="15">
        <v>0</v>
      </c>
      <c r="Y1440" s="10">
        <f t="shared" si="269"/>
        <v>4</v>
      </c>
      <c r="AL1440" s="6" t="s">
        <v>2326</v>
      </c>
      <c r="AM1440" s="12">
        <v>713</v>
      </c>
      <c r="AN1440" s="12">
        <v>352</v>
      </c>
      <c r="AO1440" s="12">
        <v>266</v>
      </c>
      <c r="AP1440" s="12">
        <v>249</v>
      </c>
      <c r="AQ1440" s="12">
        <v>156</v>
      </c>
      <c r="AR1440" s="12">
        <v>84</v>
      </c>
      <c r="AS1440" s="12">
        <v>62</v>
      </c>
      <c r="AT1440" s="55">
        <v>82</v>
      </c>
      <c r="AU1440" s="55">
        <v>42</v>
      </c>
      <c r="AV1440" s="12">
        <v>52</v>
      </c>
      <c r="AW1440" s="12">
        <v>37</v>
      </c>
      <c r="AX1440" s="12">
        <v>17</v>
      </c>
      <c r="AY1440" s="12">
        <v>19</v>
      </c>
      <c r="AZ1440" s="12">
        <v>37</v>
      </c>
      <c r="BA1440" s="12">
        <v>13</v>
      </c>
      <c r="BB1440" s="12">
        <v>19</v>
      </c>
      <c r="BC1440" s="12">
        <v>16</v>
      </c>
      <c r="BD1440" s="121">
        <v>11</v>
      </c>
      <c r="BE1440" s="12">
        <v>3</v>
      </c>
      <c r="BF1440" s="12">
        <v>6</v>
      </c>
      <c r="BG1440" s="12">
        <v>2</v>
      </c>
      <c r="BH1440" s="12">
        <v>3</v>
      </c>
      <c r="BI1440" s="12">
        <v>5</v>
      </c>
      <c r="BJ1440" s="6" t="s">
        <v>2326</v>
      </c>
      <c r="BR1440" s="6"/>
      <c r="BV1440" s="6"/>
    </row>
    <row r="1441" spans="1:74" ht="14.4" x14ac:dyDescent="0.3">
      <c r="N1441" s="146"/>
      <c r="O1441" s="146"/>
      <c r="P1441" s="147"/>
      <c r="Q1441" s="151"/>
      <c r="S1441" s="40" t="s">
        <v>1590</v>
      </c>
      <c r="T1441" s="44">
        <v>0</v>
      </c>
      <c r="U1441" s="44">
        <v>4</v>
      </c>
      <c r="V1441" s="44">
        <v>1</v>
      </c>
      <c r="W1441" s="44">
        <v>11</v>
      </c>
      <c r="X1441" s="44">
        <v>0</v>
      </c>
      <c r="Y1441" s="10">
        <f t="shared" si="269"/>
        <v>16</v>
      </c>
      <c r="AL1441" s="6" t="s">
        <v>2327</v>
      </c>
      <c r="AM1441" s="12">
        <v>1</v>
      </c>
      <c r="AN1441" s="12">
        <v>28</v>
      </c>
      <c r="AO1441" s="12">
        <v>72</v>
      </c>
      <c r="AP1441" s="12">
        <v>273</v>
      </c>
      <c r="AQ1441" s="12">
        <v>355</v>
      </c>
      <c r="AR1441" s="12">
        <v>161</v>
      </c>
      <c r="AS1441" s="12">
        <v>145</v>
      </c>
      <c r="AT1441" s="55">
        <v>92</v>
      </c>
      <c r="AU1441" s="55">
        <v>72</v>
      </c>
      <c r="AV1441" s="12">
        <v>60</v>
      </c>
      <c r="AW1441" s="12">
        <v>43</v>
      </c>
      <c r="AX1441" s="12">
        <v>40</v>
      </c>
      <c r="AY1441" s="12">
        <v>31</v>
      </c>
      <c r="AZ1441" s="12">
        <v>39</v>
      </c>
      <c r="BA1441" s="12">
        <v>28</v>
      </c>
      <c r="BB1441" s="12">
        <v>32</v>
      </c>
      <c r="BC1441" s="12">
        <v>17</v>
      </c>
      <c r="BD1441" s="121">
        <v>29</v>
      </c>
      <c r="BE1441" s="12">
        <v>10</v>
      </c>
      <c r="BF1441" s="12">
        <v>15</v>
      </c>
      <c r="BG1441" s="12">
        <v>6</v>
      </c>
      <c r="BH1441" s="12">
        <v>14</v>
      </c>
      <c r="BI1441" s="12">
        <v>7</v>
      </c>
      <c r="BJ1441" s="6" t="s">
        <v>2327</v>
      </c>
      <c r="BR1441" s="6"/>
      <c r="BV1441" s="6"/>
    </row>
    <row r="1442" spans="1:74" ht="14.4" x14ac:dyDescent="0.3">
      <c r="A1442" s="6" t="s">
        <v>2349</v>
      </c>
      <c r="N1442" s="146"/>
      <c r="O1442" s="146"/>
      <c r="P1442" s="147"/>
      <c r="Q1442" s="151"/>
      <c r="S1442" s="10" t="s">
        <v>1591</v>
      </c>
      <c r="T1442" s="116">
        <v>2</v>
      </c>
      <c r="U1442" s="116">
        <v>19</v>
      </c>
      <c r="V1442" s="116">
        <v>1</v>
      </c>
      <c r="W1442" s="116">
        <v>28</v>
      </c>
      <c r="X1442" s="116">
        <v>0</v>
      </c>
      <c r="Y1442" s="10">
        <f t="shared" si="269"/>
        <v>50</v>
      </c>
      <c r="AL1442" s="6" t="s">
        <v>2328</v>
      </c>
      <c r="AM1442" s="12">
        <v>0</v>
      </c>
      <c r="AN1442" s="12">
        <v>0</v>
      </c>
      <c r="AO1442" s="12">
        <v>0</v>
      </c>
      <c r="AP1442" s="12">
        <v>0</v>
      </c>
      <c r="AQ1442" s="12">
        <v>2</v>
      </c>
      <c r="AR1442" s="12">
        <v>15</v>
      </c>
      <c r="AS1442" s="12">
        <v>39</v>
      </c>
      <c r="AT1442" s="55">
        <v>174</v>
      </c>
      <c r="AU1442" s="55">
        <v>257</v>
      </c>
      <c r="AV1442" s="12">
        <v>409</v>
      </c>
      <c r="AW1442" s="12">
        <v>233</v>
      </c>
      <c r="AX1442" s="12">
        <v>203</v>
      </c>
      <c r="AY1442" s="12">
        <v>114</v>
      </c>
      <c r="AZ1442" s="12">
        <v>154</v>
      </c>
      <c r="BA1442" s="12">
        <v>112</v>
      </c>
      <c r="BB1442" s="12">
        <v>124</v>
      </c>
      <c r="BC1442" s="12">
        <v>60</v>
      </c>
      <c r="BD1442" s="121">
        <v>87</v>
      </c>
      <c r="BE1442" s="12">
        <v>39</v>
      </c>
      <c r="BF1442" s="12">
        <v>57</v>
      </c>
      <c r="BG1442" s="12">
        <v>29</v>
      </c>
      <c r="BH1442" s="12">
        <v>50</v>
      </c>
      <c r="BI1442" s="12">
        <v>34</v>
      </c>
      <c r="BJ1442" s="6" t="s">
        <v>2328</v>
      </c>
      <c r="BR1442" s="6"/>
      <c r="BV1442" s="6"/>
    </row>
    <row r="1443" spans="1:74" ht="14.4" x14ac:dyDescent="0.3">
      <c r="M1443" s="8"/>
      <c r="N1443" s="146"/>
      <c r="O1443" s="146"/>
      <c r="P1443" s="147"/>
      <c r="Q1443" s="151"/>
      <c r="T1443" s="6">
        <f>SUM(T1434:T1442)</f>
        <v>2</v>
      </c>
      <c r="U1443" s="6">
        <f>SUM(U1434:U1442)</f>
        <v>24</v>
      </c>
      <c r="V1443" s="6">
        <f>SUM(V1434:V1442)</f>
        <v>3</v>
      </c>
      <c r="W1443" s="6">
        <f>SUM(W1434:W1442)</f>
        <v>42</v>
      </c>
      <c r="X1443" s="6">
        <f>SUM(X1434:X1442)</f>
        <v>0</v>
      </c>
      <c r="Y1443" s="10">
        <f t="shared" si="269"/>
        <v>71</v>
      </c>
      <c r="AL1443" s="122" t="s">
        <v>2212</v>
      </c>
      <c r="AM1443" s="123">
        <v>0</v>
      </c>
      <c r="AN1443" s="123">
        <v>0</v>
      </c>
      <c r="AO1443" s="123">
        <v>0</v>
      </c>
      <c r="AP1443" s="123">
        <v>0</v>
      </c>
      <c r="AQ1443" s="123">
        <v>0</v>
      </c>
      <c r="AR1443" s="123">
        <v>0</v>
      </c>
      <c r="AS1443" s="123">
        <v>0</v>
      </c>
      <c r="AT1443" s="123">
        <v>0</v>
      </c>
      <c r="AU1443" s="123">
        <v>0</v>
      </c>
      <c r="AV1443" s="123">
        <v>2</v>
      </c>
      <c r="AW1443" s="123">
        <v>10</v>
      </c>
      <c r="AX1443" s="123">
        <v>51</v>
      </c>
      <c r="AY1443" s="123">
        <v>115</v>
      </c>
      <c r="AZ1443" s="123">
        <v>428</v>
      </c>
      <c r="BA1443" s="123">
        <v>525</v>
      </c>
      <c r="BB1443" s="123">
        <v>467</v>
      </c>
      <c r="BC1443" s="123">
        <v>379</v>
      </c>
      <c r="BD1443" s="124">
        <v>320</v>
      </c>
      <c r="BE1443" s="124">
        <v>115</v>
      </c>
      <c r="BF1443" s="123">
        <v>91</v>
      </c>
      <c r="BG1443" s="123">
        <v>54</v>
      </c>
      <c r="BH1443" s="125">
        <v>62</v>
      </c>
      <c r="BI1443" s="126">
        <v>37</v>
      </c>
      <c r="BJ1443" s="122" t="s">
        <v>2212</v>
      </c>
      <c r="BR1443" s="6"/>
      <c r="BV1443" s="6"/>
    </row>
    <row r="1444" spans="1:74" ht="14.4" x14ac:dyDescent="0.3">
      <c r="M1444" s="8"/>
      <c r="N1444" s="146"/>
      <c r="O1444" s="146"/>
      <c r="P1444" s="147"/>
      <c r="Q1444" s="151"/>
      <c r="T1444" s="8"/>
      <c r="U1444" s="8"/>
      <c r="V1444" s="8"/>
      <c r="W1444" s="8"/>
      <c r="X1444" s="8"/>
      <c r="AL1444" s="6" t="s">
        <v>2337</v>
      </c>
      <c r="AM1444" s="12">
        <v>0</v>
      </c>
      <c r="AN1444" s="12">
        <v>0</v>
      </c>
      <c r="AO1444" s="12">
        <v>0</v>
      </c>
      <c r="AP1444" s="12">
        <v>0</v>
      </c>
      <c r="AQ1444" s="12">
        <v>0</v>
      </c>
      <c r="AR1444" s="12">
        <v>0</v>
      </c>
      <c r="AS1444" s="12">
        <v>0</v>
      </c>
      <c r="AT1444" s="12">
        <v>0</v>
      </c>
      <c r="AU1444" s="12">
        <v>0</v>
      </c>
      <c r="AV1444" s="12">
        <v>1</v>
      </c>
      <c r="AW1444" s="12">
        <v>7</v>
      </c>
      <c r="AX1444" s="12">
        <v>40</v>
      </c>
      <c r="AY1444" s="12">
        <v>42</v>
      </c>
      <c r="AZ1444" s="12">
        <v>161</v>
      </c>
      <c r="BA1444" s="12">
        <v>182</v>
      </c>
      <c r="BB1444" s="12">
        <v>349</v>
      </c>
      <c r="BC1444" s="12">
        <v>202</v>
      </c>
      <c r="BD1444" s="121">
        <v>211</v>
      </c>
      <c r="BE1444" s="12">
        <v>120</v>
      </c>
      <c r="BF1444" s="12">
        <v>162</v>
      </c>
      <c r="BG1444" s="12">
        <v>71</v>
      </c>
      <c r="BH1444" s="12">
        <v>109</v>
      </c>
      <c r="BI1444" s="12">
        <v>69</v>
      </c>
      <c r="BJ1444" s="6" t="s">
        <v>2337</v>
      </c>
      <c r="BR1444" s="6"/>
      <c r="BV1444" s="6"/>
    </row>
    <row r="1445" spans="1:74" ht="14.4" x14ac:dyDescent="0.3">
      <c r="D1445" s="142"/>
      <c r="E1445" s="142"/>
      <c r="F1445" s="145"/>
      <c r="H1445" s="142"/>
      <c r="I1445" s="142"/>
      <c r="J1445" s="142"/>
      <c r="K1445" s="145"/>
      <c r="N1445" s="146"/>
      <c r="O1445" s="146"/>
      <c r="P1445" s="147"/>
      <c r="Q1445" s="151"/>
      <c r="S1445" s="10" t="s">
        <v>2161</v>
      </c>
      <c r="T1445" s="10" t="s">
        <v>70</v>
      </c>
      <c r="U1445" s="10" t="s">
        <v>85</v>
      </c>
      <c r="V1445" s="10" t="s">
        <v>73</v>
      </c>
      <c r="W1445" s="10" t="s">
        <v>79</v>
      </c>
      <c r="X1445" s="10" t="s">
        <v>82</v>
      </c>
      <c r="Y1445" s="10" t="s">
        <v>2162</v>
      </c>
      <c r="AL1445" s="122" t="s">
        <v>2217</v>
      </c>
      <c r="AM1445" s="123">
        <v>0</v>
      </c>
      <c r="AN1445" s="123">
        <v>0</v>
      </c>
      <c r="AO1445" s="123">
        <v>0</v>
      </c>
      <c r="AP1445" s="123">
        <v>0</v>
      </c>
      <c r="AQ1445" s="123">
        <v>0</v>
      </c>
      <c r="AR1445" s="123">
        <v>0</v>
      </c>
      <c r="AS1445" s="123">
        <v>0</v>
      </c>
      <c r="AT1445" s="123">
        <v>0</v>
      </c>
      <c r="AU1445" s="123">
        <v>0</v>
      </c>
      <c r="AV1445" s="123">
        <v>0</v>
      </c>
      <c r="AW1445" s="123">
        <v>0</v>
      </c>
      <c r="AX1445" s="123">
        <v>13</v>
      </c>
      <c r="AY1445" s="123">
        <v>33</v>
      </c>
      <c r="AZ1445" s="123">
        <v>51</v>
      </c>
      <c r="BA1445" s="123">
        <v>28</v>
      </c>
      <c r="BB1445" s="123">
        <v>181</v>
      </c>
      <c r="BC1445" s="123">
        <v>177</v>
      </c>
      <c r="BD1445" s="124">
        <v>386</v>
      </c>
      <c r="BE1445" s="124">
        <v>395</v>
      </c>
      <c r="BF1445" s="123">
        <v>522</v>
      </c>
      <c r="BG1445" s="123">
        <v>271</v>
      </c>
      <c r="BH1445" s="125">
        <v>333</v>
      </c>
      <c r="BI1445" s="126">
        <v>316</v>
      </c>
      <c r="BJ1445" s="122" t="s">
        <v>2217</v>
      </c>
      <c r="BR1445" s="6"/>
      <c r="BV1445" s="6"/>
    </row>
    <row r="1446" spans="1:74" ht="14.4" x14ac:dyDescent="0.3">
      <c r="D1446" s="142"/>
      <c r="E1446" s="142"/>
      <c r="F1446" s="145"/>
      <c r="H1446" s="142"/>
      <c r="I1446" s="142"/>
      <c r="J1446" s="142"/>
      <c r="K1446" s="145"/>
      <c r="N1446" s="146"/>
      <c r="O1446" s="146"/>
      <c r="P1446" s="147"/>
      <c r="Q1446" s="151"/>
      <c r="S1446" s="10" t="s">
        <v>2346</v>
      </c>
      <c r="T1446" s="15">
        <v>0</v>
      </c>
      <c r="U1446" s="15">
        <v>0</v>
      </c>
      <c r="V1446" s="15">
        <v>0</v>
      </c>
      <c r="W1446" s="15">
        <v>0</v>
      </c>
      <c r="X1446" s="15">
        <v>0</v>
      </c>
      <c r="Y1446" s="10">
        <f>SUM(T1446:X1446)</f>
        <v>0</v>
      </c>
      <c r="Z1446" s="10" t="s">
        <v>2346</v>
      </c>
      <c r="AL1446" s="6" t="s">
        <v>2338</v>
      </c>
      <c r="AM1446" s="12">
        <v>0</v>
      </c>
      <c r="AN1446" s="12">
        <v>0</v>
      </c>
      <c r="AO1446" s="12">
        <v>0</v>
      </c>
      <c r="AP1446" s="12">
        <v>0</v>
      </c>
      <c r="AQ1446" s="12">
        <v>0</v>
      </c>
      <c r="AR1446" s="12">
        <v>0</v>
      </c>
      <c r="AS1446" s="12">
        <v>0</v>
      </c>
      <c r="AT1446" s="12">
        <v>0</v>
      </c>
      <c r="AU1446" s="12">
        <v>0</v>
      </c>
      <c r="AV1446" s="12">
        <v>0</v>
      </c>
      <c r="AW1446" s="12">
        <v>0</v>
      </c>
      <c r="AX1446" s="12">
        <v>0</v>
      </c>
      <c r="AY1446" s="12">
        <v>0</v>
      </c>
      <c r="AZ1446" s="12">
        <v>0</v>
      </c>
      <c r="BA1446" s="12">
        <v>0</v>
      </c>
      <c r="BB1446" s="12">
        <v>0</v>
      </c>
      <c r="BC1446" s="12">
        <v>0</v>
      </c>
      <c r="BD1446" s="121">
        <v>61</v>
      </c>
      <c r="BE1446" s="12">
        <v>57</v>
      </c>
      <c r="BF1446" s="12">
        <v>152</v>
      </c>
      <c r="BG1446" s="12">
        <v>72</v>
      </c>
      <c r="BH1446" s="12">
        <v>204</v>
      </c>
      <c r="BI1446" s="12">
        <v>229</v>
      </c>
      <c r="BJ1446" s="6" t="s">
        <v>2338</v>
      </c>
      <c r="BR1446" s="6"/>
      <c r="BV1446" s="6"/>
    </row>
    <row r="1447" spans="1:74" x14ac:dyDescent="0.25">
      <c r="N1447" s="150"/>
      <c r="O1447" s="150"/>
      <c r="P1447" s="150"/>
      <c r="Q1447" s="151"/>
      <c r="S1447" s="10" t="s">
        <v>2347</v>
      </c>
      <c r="T1447" s="15">
        <v>0</v>
      </c>
      <c r="U1447" s="15">
        <v>0</v>
      </c>
      <c r="V1447" s="15">
        <v>0</v>
      </c>
      <c r="W1447" s="15">
        <v>0</v>
      </c>
      <c r="X1447" s="15">
        <v>0</v>
      </c>
      <c r="Y1447" s="10">
        <f>SUM(T1447:X1447)</f>
        <v>0</v>
      </c>
      <c r="Z1447" s="10" t="s">
        <v>2347</v>
      </c>
      <c r="AL1447" s="122" t="s">
        <v>2221</v>
      </c>
      <c r="AM1447" s="123">
        <v>0</v>
      </c>
      <c r="AN1447" s="123">
        <v>0</v>
      </c>
      <c r="AO1447" s="123">
        <v>0</v>
      </c>
      <c r="AP1447" s="123">
        <v>0</v>
      </c>
      <c r="AQ1447" s="123">
        <v>0</v>
      </c>
      <c r="AR1447" s="123">
        <v>0</v>
      </c>
      <c r="AS1447" s="123">
        <v>0</v>
      </c>
      <c r="AT1447" s="123">
        <v>0</v>
      </c>
      <c r="AU1447" s="123">
        <v>0</v>
      </c>
      <c r="AV1447" s="123">
        <v>0</v>
      </c>
      <c r="AW1447" s="123">
        <v>0</v>
      </c>
      <c r="AX1447" s="123">
        <v>0</v>
      </c>
      <c r="AY1447" s="123">
        <v>0</v>
      </c>
      <c r="AZ1447" s="123">
        <v>0</v>
      </c>
      <c r="BA1447" s="123">
        <v>0</v>
      </c>
      <c r="BB1447" s="123">
        <v>0</v>
      </c>
      <c r="BC1447" s="123">
        <v>0</v>
      </c>
      <c r="BD1447" s="124">
        <v>0</v>
      </c>
      <c r="BE1447" s="124">
        <v>0</v>
      </c>
      <c r="BF1447" s="123">
        <v>76</v>
      </c>
      <c r="BG1447" s="123">
        <v>315</v>
      </c>
      <c r="BH1447" s="125">
        <v>456</v>
      </c>
      <c r="BI1447" s="126">
        <v>337</v>
      </c>
      <c r="BJ1447" s="122" t="s">
        <v>2221</v>
      </c>
      <c r="BR1447" s="6"/>
      <c r="BV1447" s="6"/>
    </row>
    <row r="1448" spans="1:74" x14ac:dyDescent="0.25">
      <c r="N1448" s="150"/>
      <c r="O1448" s="150"/>
      <c r="P1448" s="150"/>
      <c r="Q1448" s="151"/>
      <c r="S1448" s="10" t="s">
        <v>2348</v>
      </c>
      <c r="T1448" s="15">
        <v>0</v>
      </c>
      <c r="U1448" s="15">
        <v>0</v>
      </c>
      <c r="V1448" s="15">
        <v>0</v>
      </c>
      <c r="W1448" s="15">
        <v>0</v>
      </c>
      <c r="X1448" s="15">
        <v>0</v>
      </c>
      <c r="Y1448" s="10">
        <f>SUM(T1448:X1448)</f>
        <v>0</v>
      </c>
      <c r="Z1448" s="10" t="s">
        <v>2348</v>
      </c>
      <c r="BR1448" s="6"/>
      <c r="BV1448" s="6"/>
    </row>
    <row r="1449" spans="1:74" x14ac:dyDescent="0.25">
      <c r="N1449" s="150"/>
      <c r="O1449" s="150"/>
      <c r="P1449" s="150"/>
      <c r="Q1449" s="151"/>
      <c r="S1449" s="40" t="s">
        <v>1586</v>
      </c>
      <c r="T1449" s="41">
        <v>0</v>
      </c>
      <c r="U1449" s="41">
        <v>0</v>
      </c>
      <c r="V1449" s="41">
        <v>0</v>
      </c>
      <c r="W1449" s="41">
        <v>0</v>
      </c>
      <c r="X1449" s="41">
        <v>0</v>
      </c>
      <c r="Y1449" s="10">
        <f>SUM(T1449:X1449)</f>
        <v>0</v>
      </c>
      <c r="Z1449" s="40" t="s">
        <v>1586</v>
      </c>
      <c r="BR1449" s="6"/>
      <c r="BV1449" s="6"/>
    </row>
    <row r="1450" spans="1:74" x14ac:dyDescent="0.25">
      <c r="N1450" s="150"/>
      <c r="O1450" s="150"/>
      <c r="P1450" s="150"/>
      <c r="Q1450" s="151"/>
      <c r="S1450" s="10" t="s">
        <v>1587</v>
      </c>
      <c r="T1450" s="15">
        <v>0</v>
      </c>
      <c r="U1450" s="15">
        <v>0</v>
      </c>
      <c r="V1450" s="15">
        <v>0</v>
      </c>
      <c r="W1450" s="15">
        <v>5</v>
      </c>
      <c r="X1450" s="15">
        <v>0</v>
      </c>
      <c r="Y1450" s="10">
        <f t="shared" ref="Y1450:Y1455" si="271">SUM(T1450:W1450)</f>
        <v>5</v>
      </c>
      <c r="Z1450" s="10" t="s">
        <v>1587</v>
      </c>
      <c r="BR1450" s="6"/>
      <c r="BV1450" s="6"/>
    </row>
    <row r="1451" spans="1:74" x14ac:dyDescent="0.25">
      <c r="N1451" s="150"/>
      <c r="O1451" s="150"/>
      <c r="P1451" s="150"/>
      <c r="Q1451" s="151"/>
      <c r="S1451" s="40" t="s">
        <v>1588</v>
      </c>
      <c r="T1451" s="41">
        <v>0</v>
      </c>
      <c r="U1451" s="41">
        <v>1</v>
      </c>
      <c r="V1451" s="41">
        <v>1</v>
      </c>
      <c r="W1451" s="44">
        <v>5</v>
      </c>
      <c r="X1451" s="41">
        <v>0</v>
      </c>
      <c r="Y1451" s="10">
        <f t="shared" si="271"/>
        <v>7</v>
      </c>
      <c r="Z1451" s="40" t="s">
        <v>1588</v>
      </c>
      <c r="BR1451" s="6"/>
      <c r="BV1451" s="6"/>
    </row>
    <row r="1452" spans="1:74" x14ac:dyDescent="0.25">
      <c r="N1452" s="150"/>
      <c r="O1452" s="150"/>
      <c r="P1452" s="150"/>
      <c r="Q1452" s="151"/>
      <c r="S1452" s="10" t="s">
        <v>1589</v>
      </c>
      <c r="T1452" s="15">
        <v>0</v>
      </c>
      <c r="U1452" s="15">
        <v>3</v>
      </c>
      <c r="V1452" s="15">
        <v>0</v>
      </c>
      <c r="W1452" s="15">
        <v>31</v>
      </c>
      <c r="X1452" s="15">
        <v>37</v>
      </c>
      <c r="Y1452" s="10">
        <f t="shared" si="271"/>
        <v>34</v>
      </c>
      <c r="Z1452" s="10" t="s">
        <v>1589</v>
      </c>
      <c r="BR1452" s="6"/>
      <c r="BV1452" s="6"/>
    </row>
    <row r="1453" spans="1:74" x14ac:dyDescent="0.25">
      <c r="N1453" s="150"/>
      <c r="O1453" s="150"/>
      <c r="P1453" s="150"/>
      <c r="Q1453" s="151"/>
      <c r="S1453" s="40" t="s">
        <v>1590</v>
      </c>
      <c r="T1453" s="41">
        <v>4</v>
      </c>
      <c r="U1453" s="41">
        <v>17</v>
      </c>
      <c r="V1453" s="41">
        <v>0</v>
      </c>
      <c r="W1453" s="44">
        <v>48</v>
      </c>
      <c r="X1453" s="41">
        <v>316</v>
      </c>
      <c r="Y1453" s="10">
        <f t="shared" si="271"/>
        <v>69</v>
      </c>
      <c r="Z1453" s="40" t="s">
        <v>1590</v>
      </c>
      <c r="BR1453" s="6"/>
      <c r="BV1453" s="6"/>
    </row>
    <row r="1454" spans="1:74" x14ac:dyDescent="0.25">
      <c r="N1454" s="150"/>
      <c r="O1454" s="150"/>
      <c r="P1454" s="150"/>
      <c r="Q1454" s="151"/>
      <c r="S1454" s="10" t="s">
        <v>1591</v>
      </c>
      <c r="T1454" s="15">
        <v>25</v>
      </c>
      <c r="U1454" s="15">
        <v>71</v>
      </c>
      <c r="V1454" s="15">
        <v>20</v>
      </c>
      <c r="W1454" s="15">
        <v>113</v>
      </c>
      <c r="X1454" s="15">
        <v>337</v>
      </c>
      <c r="Y1454" s="10">
        <f t="shared" si="271"/>
        <v>229</v>
      </c>
      <c r="Z1454" s="10" t="s">
        <v>1591</v>
      </c>
      <c r="BR1454" s="6"/>
      <c r="BV1454" s="6"/>
    </row>
    <row r="1455" spans="1:74" x14ac:dyDescent="0.25">
      <c r="N1455" s="150"/>
      <c r="O1455" s="150"/>
      <c r="P1455" s="150"/>
      <c r="Q1455" s="151"/>
      <c r="T1455" s="6">
        <f>SUM(T1446:T1454)</f>
        <v>29</v>
      </c>
      <c r="U1455" s="6">
        <f>SUM(U1446:U1454)</f>
        <v>92</v>
      </c>
      <c r="V1455" s="6">
        <f>SUM(V1446:V1454)</f>
        <v>21</v>
      </c>
      <c r="W1455" s="6">
        <f>SUM(W1446:W1454)</f>
        <v>202</v>
      </c>
      <c r="X1455" s="6">
        <f>SUM(X1446:X1454)</f>
        <v>690</v>
      </c>
      <c r="Y1455" s="10">
        <f t="shared" si="271"/>
        <v>344</v>
      </c>
      <c r="BR1455" s="6"/>
      <c r="BV1455" s="6"/>
    </row>
    <row r="1456" spans="1:74" x14ac:dyDescent="0.25">
      <c r="N1456" s="150"/>
      <c r="O1456" s="150"/>
      <c r="P1456" s="150"/>
      <c r="Q1456" s="151"/>
      <c r="BR1456" s="6"/>
      <c r="BV1456" s="6"/>
    </row>
    <row r="1457" spans="1:74" x14ac:dyDescent="0.25">
      <c r="N1457" s="150"/>
      <c r="O1457" s="150"/>
      <c r="P1457" s="150"/>
      <c r="Q1457" s="151"/>
      <c r="BR1457" s="6"/>
      <c r="BV1457" s="6"/>
    </row>
    <row r="1458" spans="1:74" x14ac:dyDescent="0.25">
      <c r="N1458" s="150"/>
      <c r="O1458" s="150"/>
      <c r="P1458" s="150"/>
      <c r="Q1458" s="151"/>
      <c r="BR1458" s="6"/>
      <c r="BV1458" s="6"/>
    </row>
    <row r="1459" spans="1:74" x14ac:dyDescent="0.25">
      <c r="N1459" s="150"/>
      <c r="O1459" s="150"/>
      <c r="P1459" s="150"/>
      <c r="Q1459" s="151"/>
      <c r="BR1459" s="6"/>
      <c r="BV1459" s="6"/>
    </row>
    <row r="1460" spans="1:74" x14ac:dyDescent="0.25">
      <c r="N1460" s="150"/>
      <c r="O1460" s="150"/>
      <c r="P1460" s="150"/>
      <c r="Q1460" s="151"/>
      <c r="BR1460" s="6"/>
      <c r="BV1460" s="6"/>
    </row>
    <row r="1461" spans="1:74" x14ac:dyDescent="0.25">
      <c r="N1461" s="150"/>
      <c r="O1461" s="150"/>
      <c r="P1461" s="150"/>
      <c r="Q1461" s="151"/>
      <c r="BR1461" s="6"/>
      <c r="BV1461" s="6"/>
    </row>
    <row r="1463" spans="1:74" ht="39.6" x14ac:dyDescent="0.25">
      <c r="A1463" s="27" t="s">
        <v>2323</v>
      </c>
      <c r="B1463" s="27" t="s">
        <v>1600</v>
      </c>
      <c r="C1463" s="27" t="s">
        <v>1576</v>
      </c>
      <c r="D1463" s="27" t="s">
        <v>2147</v>
      </c>
      <c r="E1463" s="27" t="s">
        <v>2148</v>
      </c>
      <c r="F1463" s="27" t="s">
        <v>2149</v>
      </c>
      <c r="G1463" s="27" t="s">
        <v>2150</v>
      </c>
      <c r="H1463" s="27" t="s">
        <v>2151</v>
      </c>
      <c r="I1463" s="27" t="s">
        <v>2152</v>
      </c>
      <c r="J1463" s="29" t="s">
        <v>2153</v>
      </c>
      <c r="K1463" s="13" t="s">
        <v>2154</v>
      </c>
      <c r="M1463" s="12" t="s">
        <v>2350</v>
      </c>
      <c r="S1463" s="6" t="s">
        <v>2323</v>
      </c>
      <c r="AL1463" s="12" t="s">
        <v>2181</v>
      </c>
      <c r="AM1463" s="55" t="s">
        <v>2323</v>
      </c>
      <c r="AN1463" s="12"/>
      <c r="AO1463" s="12"/>
      <c r="AP1463" s="12"/>
      <c r="BR1463" s="6"/>
      <c r="BV1463" s="6"/>
    </row>
    <row r="1464" spans="1:74" x14ac:dyDescent="0.25">
      <c r="A1464" s="133" t="s">
        <v>2351</v>
      </c>
      <c r="B1464" s="133" t="s">
        <v>458</v>
      </c>
      <c r="C1464" s="119">
        <v>1</v>
      </c>
      <c r="D1464" s="119">
        <v>1</v>
      </c>
      <c r="E1464" s="119">
        <v>0</v>
      </c>
      <c r="F1464" s="119">
        <v>1</v>
      </c>
      <c r="G1464" s="119">
        <v>0</v>
      </c>
      <c r="H1464" s="119">
        <v>0</v>
      </c>
      <c r="I1464" s="119">
        <v>0</v>
      </c>
      <c r="J1464" s="119">
        <v>0</v>
      </c>
      <c r="K1464" s="152">
        <f t="shared" ref="K1464:K1484" si="272">SUM(E1464:J1464)</f>
        <v>1</v>
      </c>
      <c r="L1464" s="114"/>
      <c r="M1464" s="114">
        <v>1</v>
      </c>
      <c r="O1464" s="150"/>
      <c r="P1464" s="150"/>
      <c r="Q1464" s="151"/>
      <c r="S1464" s="10" t="s">
        <v>2156</v>
      </c>
      <c r="T1464" s="10" t="s">
        <v>70</v>
      </c>
      <c r="U1464" s="10" t="s">
        <v>85</v>
      </c>
      <c r="V1464" s="10" t="s">
        <v>73</v>
      </c>
      <c r="W1464" s="10" t="s">
        <v>79</v>
      </c>
      <c r="X1464" s="10" t="s">
        <v>82</v>
      </c>
      <c r="Y1464" s="10" t="s">
        <v>63</v>
      </c>
      <c r="AL1464" s="6" t="s">
        <v>2305</v>
      </c>
      <c r="AM1464" s="12"/>
      <c r="AN1464" s="12"/>
      <c r="AO1464" s="12"/>
      <c r="AP1464" s="12"/>
      <c r="BR1464" s="6"/>
      <c r="BV1464" s="6"/>
    </row>
    <row r="1465" spans="1:74" x14ac:dyDescent="0.25">
      <c r="A1465" s="131" t="s">
        <v>1673</v>
      </c>
      <c r="B1465" s="153" t="s">
        <v>654</v>
      </c>
      <c r="C1465" s="50">
        <v>1</v>
      </c>
      <c r="D1465" s="50">
        <v>1</v>
      </c>
      <c r="E1465" s="50">
        <v>0</v>
      </c>
      <c r="F1465" s="50">
        <v>1</v>
      </c>
      <c r="G1465" s="50">
        <v>0</v>
      </c>
      <c r="H1465" s="50">
        <v>0</v>
      </c>
      <c r="I1465" s="50">
        <v>0</v>
      </c>
      <c r="J1465" s="50">
        <v>0</v>
      </c>
      <c r="K1465" s="154">
        <f t="shared" si="272"/>
        <v>1</v>
      </c>
      <c r="L1465" s="114"/>
      <c r="M1465" s="114"/>
      <c r="O1465" s="150"/>
      <c r="P1465" s="150"/>
      <c r="Q1465" s="151"/>
      <c r="S1465" s="10" t="s">
        <v>2346</v>
      </c>
      <c r="T1465" s="15">
        <v>0</v>
      </c>
      <c r="U1465" s="15">
        <v>0</v>
      </c>
      <c r="V1465" s="15">
        <v>0</v>
      </c>
      <c r="W1465" s="15">
        <v>0</v>
      </c>
      <c r="X1465" s="15">
        <v>0</v>
      </c>
      <c r="Y1465" s="10">
        <f t="shared" ref="Y1465:Y1474" si="273">SUM(T1465:X1465)</f>
        <v>0</v>
      </c>
      <c r="AL1465" s="6" t="s">
        <v>2307</v>
      </c>
      <c r="AM1465" s="12"/>
      <c r="AN1465" s="12"/>
      <c r="AO1465" s="12"/>
      <c r="AP1465" s="12"/>
      <c r="BR1465" s="6"/>
      <c r="BV1465" s="6"/>
    </row>
    <row r="1466" spans="1:74" x14ac:dyDescent="0.25">
      <c r="A1466" s="131" t="s">
        <v>1673</v>
      </c>
      <c r="B1466" s="131" t="s">
        <v>458</v>
      </c>
      <c r="C1466" s="50">
        <v>3</v>
      </c>
      <c r="D1466" s="50">
        <v>3</v>
      </c>
      <c r="E1466" s="94">
        <v>0</v>
      </c>
      <c r="F1466" s="94">
        <v>1</v>
      </c>
      <c r="G1466" s="94">
        <v>0</v>
      </c>
      <c r="H1466" s="94">
        <v>2</v>
      </c>
      <c r="I1466" s="94">
        <v>0</v>
      </c>
      <c r="J1466" s="94">
        <v>0</v>
      </c>
      <c r="K1466" s="154">
        <f t="shared" si="272"/>
        <v>3</v>
      </c>
      <c r="L1466" s="114"/>
      <c r="M1466" s="114">
        <v>4</v>
      </c>
      <c r="O1466" s="150"/>
      <c r="P1466" s="150"/>
      <c r="Q1466" s="151"/>
      <c r="S1466" s="10" t="s">
        <v>2347</v>
      </c>
      <c r="T1466" s="15">
        <v>0</v>
      </c>
      <c r="U1466" s="15">
        <v>0</v>
      </c>
      <c r="V1466" s="15">
        <v>0</v>
      </c>
      <c r="W1466" s="15">
        <v>0</v>
      </c>
      <c r="X1466" s="15">
        <v>0</v>
      </c>
      <c r="Y1466" s="10">
        <f t="shared" si="273"/>
        <v>0</v>
      </c>
      <c r="AM1466" s="12"/>
      <c r="AN1466" s="12"/>
      <c r="AO1466" s="12"/>
      <c r="AP1466" s="12"/>
      <c r="BR1466" s="6"/>
      <c r="BV1466" s="6"/>
    </row>
    <row r="1467" spans="1:74" ht="22.8" x14ac:dyDescent="0.25">
      <c r="A1467" s="133" t="s">
        <v>1674</v>
      </c>
      <c r="B1467" s="133" t="s">
        <v>654</v>
      </c>
      <c r="C1467" s="119">
        <v>1</v>
      </c>
      <c r="D1467" s="119">
        <v>1</v>
      </c>
      <c r="E1467" s="103">
        <v>0</v>
      </c>
      <c r="F1467" s="103">
        <v>1</v>
      </c>
      <c r="G1467" s="103">
        <v>0</v>
      </c>
      <c r="H1467" s="103">
        <v>0</v>
      </c>
      <c r="I1467" s="103">
        <v>0</v>
      </c>
      <c r="J1467" s="103">
        <v>0</v>
      </c>
      <c r="K1467" s="152">
        <f t="shared" si="272"/>
        <v>1</v>
      </c>
      <c r="L1467" s="114"/>
      <c r="M1467" s="114"/>
      <c r="O1467" s="150"/>
      <c r="P1467" s="150"/>
      <c r="Q1467" s="151"/>
      <c r="S1467" s="10" t="s">
        <v>2348</v>
      </c>
      <c r="T1467" s="15">
        <v>0</v>
      </c>
      <c r="U1467" s="15">
        <v>0</v>
      </c>
      <c r="V1467" s="15">
        <v>0</v>
      </c>
      <c r="W1467" s="15">
        <v>0</v>
      </c>
      <c r="X1467" s="15">
        <v>0</v>
      </c>
      <c r="Y1467" s="10">
        <f t="shared" si="273"/>
        <v>0</v>
      </c>
      <c r="AL1467" s="6" t="s">
        <v>5</v>
      </c>
      <c r="AM1467" s="6" t="s">
        <v>2311</v>
      </c>
      <c r="AN1467" s="6" t="s">
        <v>2312</v>
      </c>
      <c r="AO1467" s="6" t="s">
        <v>2313</v>
      </c>
      <c r="AP1467" s="6" t="s">
        <v>2211</v>
      </c>
      <c r="AQ1467" s="6" t="s">
        <v>2206</v>
      </c>
      <c r="AR1467" s="6" t="s">
        <v>2314</v>
      </c>
      <c r="AS1467" s="6" t="s">
        <v>2315</v>
      </c>
      <c r="AT1467" s="55" t="s">
        <v>2316</v>
      </c>
      <c r="AU1467" s="55" t="s">
        <v>2214</v>
      </c>
      <c r="AV1467" s="6" t="s">
        <v>2215</v>
      </c>
      <c r="AW1467" s="6" t="s">
        <v>2210</v>
      </c>
      <c r="AX1467" s="6" t="s">
        <v>2317</v>
      </c>
      <c r="AY1467" s="6" t="s">
        <v>2318</v>
      </c>
      <c r="AZ1467" s="6" t="s">
        <v>2319</v>
      </c>
      <c r="BA1467" s="6" t="s">
        <v>2213</v>
      </c>
      <c r="BB1467" s="6" t="s">
        <v>2255</v>
      </c>
      <c r="BC1467" s="6" t="s">
        <v>2219</v>
      </c>
      <c r="BD1467" s="6" t="s">
        <v>2320</v>
      </c>
      <c r="BE1467" s="6" t="s">
        <v>2321</v>
      </c>
      <c r="BF1467" s="6" t="s">
        <v>2218</v>
      </c>
      <c r="BG1467" s="6" t="s">
        <v>2322</v>
      </c>
      <c r="BH1467" s="6" t="s">
        <v>2323</v>
      </c>
      <c r="BR1467" s="6"/>
      <c r="BV1467" s="6"/>
    </row>
    <row r="1468" spans="1:74" x14ac:dyDescent="0.25">
      <c r="A1468" s="133" t="s">
        <v>1674</v>
      </c>
      <c r="B1468" s="133" t="s">
        <v>479</v>
      </c>
      <c r="C1468" s="119">
        <v>1</v>
      </c>
      <c r="D1468" s="119">
        <v>1</v>
      </c>
      <c r="E1468" s="103">
        <v>0</v>
      </c>
      <c r="F1468" s="103">
        <v>1</v>
      </c>
      <c r="G1468" s="103">
        <v>0</v>
      </c>
      <c r="H1468" s="103">
        <v>0</v>
      </c>
      <c r="I1468" s="103">
        <v>0</v>
      </c>
      <c r="J1468" s="103">
        <v>0</v>
      </c>
      <c r="K1468" s="152">
        <f t="shared" si="272"/>
        <v>1</v>
      </c>
      <c r="L1468" s="114"/>
      <c r="M1468" s="114"/>
      <c r="Q1468" s="151"/>
      <c r="S1468" s="40" t="s">
        <v>1586</v>
      </c>
      <c r="T1468" s="41">
        <v>0</v>
      </c>
      <c r="U1468" s="41">
        <v>1</v>
      </c>
      <c r="V1468" s="41">
        <v>0</v>
      </c>
      <c r="W1468" s="41">
        <v>0</v>
      </c>
      <c r="X1468" s="41">
        <v>0</v>
      </c>
      <c r="Y1468" s="10">
        <f t="shared" si="273"/>
        <v>1</v>
      </c>
      <c r="AL1468" s="6" t="s">
        <v>2196</v>
      </c>
      <c r="AM1468" s="12">
        <v>0</v>
      </c>
      <c r="AN1468" s="12">
        <v>0</v>
      </c>
      <c r="AO1468" s="12">
        <v>0</v>
      </c>
      <c r="AP1468" s="12">
        <v>0</v>
      </c>
      <c r="AQ1468" s="12">
        <v>0</v>
      </c>
      <c r="AR1468" s="12">
        <v>0</v>
      </c>
      <c r="AS1468" s="12">
        <v>0</v>
      </c>
      <c r="AT1468" s="55">
        <v>0</v>
      </c>
      <c r="AU1468" s="55">
        <v>0</v>
      </c>
      <c r="AV1468" s="12">
        <v>0</v>
      </c>
      <c r="AW1468" s="12">
        <v>0</v>
      </c>
      <c r="AX1468" s="12">
        <v>0</v>
      </c>
      <c r="AY1468" s="12">
        <v>0</v>
      </c>
      <c r="AZ1468" s="12">
        <v>0</v>
      </c>
      <c r="BA1468" s="12">
        <v>0</v>
      </c>
      <c r="BB1468" s="12">
        <v>0</v>
      </c>
      <c r="BC1468" s="12">
        <v>0</v>
      </c>
      <c r="BD1468" s="12">
        <v>0</v>
      </c>
      <c r="BE1468" s="12">
        <v>0</v>
      </c>
      <c r="BF1468" s="12">
        <v>0</v>
      </c>
      <c r="BG1468" s="12">
        <v>0</v>
      </c>
      <c r="BH1468" s="12">
        <v>0</v>
      </c>
      <c r="BJ1468" s="6" t="s">
        <v>2196</v>
      </c>
      <c r="BR1468" s="6"/>
      <c r="BV1468" s="6"/>
    </row>
    <row r="1469" spans="1:74" x14ac:dyDescent="0.25">
      <c r="A1469" s="133" t="s">
        <v>1674</v>
      </c>
      <c r="B1469" s="133" t="s">
        <v>650</v>
      </c>
      <c r="C1469" s="119">
        <v>1</v>
      </c>
      <c r="D1469" s="119">
        <v>1</v>
      </c>
      <c r="E1469" s="103">
        <v>0</v>
      </c>
      <c r="F1469" s="103">
        <v>1</v>
      </c>
      <c r="G1469" s="103">
        <v>0</v>
      </c>
      <c r="H1469" s="103">
        <v>0</v>
      </c>
      <c r="I1469" s="103">
        <v>0</v>
      </c>
      <c r="J1469" s="103">
        <v>0</v>
      </c>
      <c r="K1469" s="152">
        <f t="shared" si="272"/>
        <v>1</v>
      </c>
      <c r="L1469" s="114"/>
      <c r="M1469" s="114"/>
      <c r="Q1469" s="151"/>
      <c r="S1469" s="10" t="s">
        <v>1587</v>
      </c>
      <c r="T1469" s="15">
        <v>0</v>
      </c>
      <c r="U1469" s="15">
        <v>2</v>
      </c>
      <c r="V1469" s="15">
        <v>0</v>
      </c>
      <c r="W1469" s="15">
        <v>2</v>
      </c>
      <c r="X1469" s="15">
        <v>0</v>
      </c>
      <c r="Y1469" s="10">
        <f t="shared" si="273"/>
        <v>4</v>
      </c>
      <c r="AL1469" s="6" t="s">
        <v>2197</v>
      </c>
      <c r="AM1469" s="12">
        <v>0</v>
      </c>
      <c r="AN1469" s="12">
        <v>0</v>
      </c>
      <c r="AO1469" s="12">
        <v>0</v>
      </c>
      <c r="AP1469" s="12">
        <v>0</v>
      </c>
      <c r="AQ1469" s="12">
        <v>0</v>
      </c>
      <c r="AR1469" s="12">
        <v>0</v>
      </c>
      <c r="AS1469" s="12">
        <v>0</v>
      </c>
      <c r="AT1469" s="55">
        <v>0</v>
      </c>
      <c r="AU1469" s="55">
        <v>0</v>
      </c>
      <c r="AV1469" s="12">
        <v>0</v>
      </c>
      <c r="AW1469" s="12">
        <v>0</v>
      </c>
      <c r="AX1469" s="12">
        <v>0</v>
      </c>
      <c r="AY1469" s="12">
        <v>0</v>
      </c>
      <c r="AZ1469" s="12">
        <v>0</v>
      </c>
      <c r="BA1469" s="12">
        <v>0</v>
      </c>
      <c r="BB1469" s="12">
        <v>0</v>
      </c>
      <c r="BC1469" s="12">
        <v>0</v>
      </c>
      <c r="BD1469" s="12">
        <v>0</v>
      </c>
      <c r="BE1469" s="12">
        <v>0</v>
      </c>
      <c r="BF1469" s="12">
        <v>0</v>
      </c>
      <c r="BG1469" s="12">
        <v>0</v>
      </c>
      <c r="BH1469" s="12">
        <v>0</v>
      </c>
      <c r="BJ1469" s="6" t="s">
        <v>2197</v>
      </c>
      <c r="BR1469" s="6"/>
      <c r="BV1469" s="6"/>
    </row>
    <row r="1470" spans="1:74" x14ac:dyDescent="0.25">
      <c r="A1470" s="133" t="s">
        <v>1674</v>
      </c>
      <c r="B1470" s="133" t="s">
        <v>458</v>
      </c>
      <c r="C1470" s="119">
        <v>12</v>
      </c>
      <c r="D1470" s="119">
        <v>12</v>
      </c>
      <c r="E1470" s="103">
        <v>0</v>
      </c>
      <c r="F1470" s="103">
        <v>6</v>
      </c>
      <c r="G1470" s="103">
        <v>1</v>
      </c>
      <c r="H1470" s="103">
        <v>5</v>
      </c>
      <c r="I1470" s="103">
        <v>0</v>
      </c>
      <c r="J1470" s="103">
        <v>0</v>
      </c>
      <c r="K1470" s="152">
        <f t="shared" si="272"/>
        <v>12</v>
      </c>
      <c r="L1470" s="114"/>
      <c r="M1470" s="114">
        <v>15</v>
      </c>
      <c r="Q1470" s="151"/>
      <c r="S1470" s="40" t="s">
        <v>1588</v>
      </c>
      <c r="T1470" s="41">
        <v>0</v>
      </c>
      <c r="U1470" s="41">
        <v>9</v>
      </c>
      <c r="V1470" s="41">
        <v>1</v>
      </c>
      <c r="W1470" s="41">
        <v>5</v>
      </c>
      <c r="X1470" s="41">
        <v>0</v>
      </c>
      <c r="Y1470" s="10">
        <f t="shared" si="273"/>
        <v>15</v>
      </c>
      <c r="AL1470" s="6" t="s">
        <v>2198</v>
      </c>
      <c r="AM1470" s="12">
        <v>0</v>
      </c>
      <c r="AN1470" s="12">
        <v>0</v>
      </c>
      <c r="AO1470" s="12">
        <v>0</v>
      </c>
      <c r="AP1470" s="12">
        <v>0</v>
      </c>
      <c r="AQ1470" s="12">
        <v>0</v>
      </c>
      <c r="AR1470" s="12">
        <v>0</v>
      </c>
      <c r="AS1470" s="12">
        <v>0</v>
      </c>
      <c r="AT1470" s="55">
        <v>0</v>
      </c>
      <c r="AU1470" s="55">
        <v>0</v>
      </c>
      <c r="AV1470" s="12">
        <v>0</v>
      </c>
      <c r="AW1470" s="12">
        <v>0</v>
      </c>
      <c r="AX1470" s="12">
        <v>1</v>
      </c>
      <c r="AY1470" s="12">
        <v>0</v>
      </c>
      <c r="AZ1470" s="12">
        <v>0</v>
      </c>
      <c r="BA1470" s="12">
        <v>0</v>
      </c>
      <c r="BB1470" s="12">
        <v>0</v>
      </c>
      <c r="BC1470" s="12">
        <v>0</v>
      </c>
      <c r="BD1470" s="12">
        <v>0</v>
      </c>
      <c r="BE1470" s="12">
        <v>0</v>
      </c>
      <c r="BF1470" s="12">
        <v>0</v>
      </c>
      <c r="BG1470" s="12">
        <v>0</v>
      </c>
      <c r="BH1470" s="12">
        <v>0</v>
      </c>
      <c r="BJ1470" s="6" t="s">
        <v>2198</v>
      </c>
      <c r="BR1470" s="6"/>
      <c r="BV1470" s="6"/>
    </row>
    <row r="1471" spans="1:74" x14ac:dyDescent="0.25">
      <c r="A1471" s="131" t="s">
        <v>314</v>
      </c>
      <c r="B1471" s="131" t="s">
        <v>654</v>
      </c>
      <c r="C1471" s="50">
        <v>9</v>
      </c>
      <c r="D1471" s="50">
        <v>9</v>
      </c>
      <c r="E1471" s="94">
        <v>0</v>
      </c>
      <c r="F1471" s="94">
        <v>7</v>
      </c>
      <c r="G1471" s="94">
        <v>1</v>
      </c>
      <c r="H1471" s="94">
        <v>1</v>
      </c>
      <c r="I1471" s="94">
        <v>0</v>
      </c>
      <c r="J1471" s="94">
        <v>0</v>
      </c>
      <c r="K1471" s="154">
        <f t="shared" si="272"/>
        <v>9</v>
      </c>
      <c r="L1471" s="114"/>
      <c r="M1471" s="114"/>
      <c r="Q1471" s="151"/>
      <c r="S1471" s="10" t="s">
        <v>1589</v>
      </c>
      <c r="T1471" s="15">
        <v>0</v>
      </c>
      <c r="U1471" s="15">
        <v>14</v>
      </c>
      <c r="V1471" s="15">
        <v>2</v>
      </c>
      <c r="W1471" s="15">
        <v>43</v>
      </c>
      <c r="X1471" s="15">
        <v>62</v>
      </c>
      <c r="Y1471" s="10">
        <f t="shared" si="273"/>
        <v>121</v>
      </c>
      <c r="AL1471" s="6" t="s">
        <v>2199</v>
      </c>
      <c r="AM1471" s="12">
        <v>0</v>
      </c>
      <c r="AN1471" s="12">
        <v>0</v>
      </c>
      <c r="AO1471" s="12">
        <v>0</v>
      </c>
      <c r="AP1471" s="12">
        <v>0</v>
      </c>
      <c r="AQ1471" s="12">
        <v>0</v>
      </c>
      <c r="AR1471" s="12">
        <v>0</v>
      </c>
      <c r="AS1471" s="12">
        <v>0</v>
      </c>
      <c r="AT1471" s="55">
        <v>0</v>
      </c>
      <c r="AU1471" s="55">
        <v>0</v>
      </c>
      <c r="AV1471" s="12">
        <v>0</v>
      </c>
      <c r="AW1471" s="12">
        <v>0</v>
      </c>
      <c r="AX1471" s="12">
        <v>1</v>
      </c>
      <c r="AY1471" s="12">
        <v>0</v>
      </c>
      <c r="AZ1471" s="12">
        <v>0</v>
      </c>
      <c r="BA1471" s="12">
        <v>0</v>
      </c>
      <c r="BB1471" s="12">
        <v>0</v>
      </c>
      <c r="BC1471" s="12">
        <v>0</v>
      </c>
      <c r="BD1471" s="12">
        <v>0</v>
      </c>
      <c r="BE1471" s="12">
        <v>0</v>
      </c>
      <c r="BF1471" s="12">
        <v>0</v>
      </c>
      <c r="BG1471" s="12">
        <v>0</v>
      </c>
      <c r="BH1471" s="12">
        <v>0</v>
      </c>
      <c r="BJ1471" s="6" t="s">
        <v>2199</v>
      </c>
      <c r="BR1471" s="6"/>
      <c r="BV1471" s="6"/>
    </row>
    <row r="1472" spans="1:74" x14ac:dyDescent="0.25">
      <c r="A1472" s="131" t="s">
        <v>314</v>
      </c>
      <c r="B1472" s="131" t="s">
        <v>479</v>
      </c>
      <c r="C1472" s="50">
        <v>31</v>
      </c>
      <c r="D1472" s="50">
        <v>28</v>
      </c>
      <c r="E1472" s="94">
        <v>0</v>
      </c>
      <c r="F1472" s="94">
        <v>1</v>
      </c>
      <c r="G1472" s="94">
        <v>0</v>
      </c>
      <c r="H1472" s="94">
        <v>10</v>
      </c>
      <c r="I1472" s="94">
        <v>17</v>
      </c>
      <c r="J1472" s="94">
        <v>0</v>
      </c>
      <c r="K1472" s="154">
        <f t="shared" si="272"/>
        <v>28</v>
      </c>
      <c r="L1472" s="114"/>
      <c r="M1472" s="114"/>
      <c r="Q1472" s="151"/>
      <c r="S1472" s="40" t="s">
        <v>1590</v>
      </c>
      <c r="T1472" s="41">
        <v>7</v>
      </c>
      <c r="U1472" s="41">
        <v>29</v>
      </c>
      <c r="V1472" s="41">
        <v>5</v>
      </c>
      <c r="W1472" s="41">
        <v>100</v>
      </c>
      <c r="X1472" s="41">
        <v>333</v>
      </c>
      <c r="Y1472" s="10">
        <f t="shared" si="273"/>
        <v>474</v>
      </c>
      <c r="AL1472" s="6" t="s">
        <v>2205</v>
      </c>
      <c r="AM1472" s="12">
        <v>364</v>
      </c>
      <c r="AN1472" s="12">
        <v>349</v>
      </c>
      <c r="AO1472" s="12">
        <v>510</v>
      </c>
      <c r="AP1472" s="12">
        <v>535</v>
      </c>
      <c r="AQ1472" s="12">
        <v>579</v>
      </c>
      <c r="AR1472" s="12">
        <v>91</v>
      </c>
      <c r="AS1472" s="12">
        <v>181</v>
      </c>
      <c r="AT1472" s="55">
        <v>166</v>
      </c>
      <c r="AU1472" s="55">
        <v>123</v>
      </c>
      <c r="AV1472" s="12">
        <v>6</v>
      </c>
      <c r="AW1472" s="12">
        <v>0</v>
      </c>
      <c r="AX1472" s="12">
        <v>1</v>
      </c>
      <c r="AY1472" s="12">
        <v>0</v>
      </c>
      <c r="AZ1472" s="12">
        <v>0</v>
      </c>
      <c r="BA1472" s="12">
        <v>0</v>
      </c>
      <c r="BB1472" s="12">
        <v>0</v>
      </c>
      <c r="BC1472" s="12">
        <v>0</v>
      </c>
      <c r="BD1472" s="12">
        <v>0</v>
      </c>
      <c r="BE1472" s="12">
        <v>0</v>
      </c>
      <c r="BF1472" s="12">
        <v>0</v>
      </c>
      <c r="BG1472" s="12">
        <v>0</v>
      </c>
      <c r="BH1472" s="12">
        <v>0</v>
      </c>
      <c r="BJ1472" s="6" t="s">
        <v>2205</v>
      </c>
      <c r="BR1472" s="6"/>
      <c r="BV1472" s="6"/>
    </row>
    <row r="1473" spans="1:74" x14ac:dyDescent="0.25">
      <c r="A1473" s="131" t="s">
        <v>314</v>
      </c>
      <c r="B1473" s="131" t="s">
        <v>1305</v>
      </c>
      <c r="C1473" s="50">
        <v>1</v>
      </c>
      <c r="D1473" s="50">
        <v>1</v>
      </c>
      <c r="E1473" s="94">
        <v>0</v>
      </c>
      <c r="F1473" s="94">
        <v>0</v>
      </c>
      <c r="G1473" s="94">
        <v>0</v>
      </c>
      <c r="H1473" s="94">
        <v>1</v>
      </c>
      <c r="I1473" s="94">
        <v>0</v>
      </c>
      <c r="J1473" s="94">
        <v>0</v>
      </c>
      <c r="K1473" s="154">
        <f t="shared" si="272"/>
        <v>1</v>
      </c>
      <c r="L1473" s="114"/>
      <c r="M1473" s="114"/>
      <c r="Q1473" s="151"/>
      <c r="S1473" s="10" t="s">
        <v>1591</v>
      </c>
      <c r="T1473" s="15">
        <v>12</v>
      </c>
      <c r="U1473" s="15">
        <v>72</v>
      </c>
      <c r="V1473" s="15">
        <v>32</v>
      </c>
      <c r="W1473" s="15">
        <v>196</v>
      </c>
      <c r="X1473" s="15">
        <v>456</v>
      </c>
      <c r="Y1473" s="10">
        <f t="shared" si="273"/>
        <v>768</v>
      </c>
      <c r="AL1473" s="6" t="s">
        <v>2209</v>
      </c>
      <c r="AM1473" s="12">
        <v>0</v>
      </c>
      <c r="AN1473" s="12">
        <v>0</v>
      </c>
      <c r="AO1473" s="12">
        <v>0</v>
      </c>
      <c r="AP1473" s="12">
        <v>0</v>
      </c>
      <c r="AQ1473" s="12">
        <v>0</v>
      </c>
      <c r="AR1473" s="12">
        <v>415</v>
      </c>
      <c r="AS1473" s="12">
        <v>435</v>
      </c>
      <c r="AT1473" s="55">
        <v>345</v>
      </c>
      <c r="AU1473" s="55">
        <v>433</v>
      </c>
      <c r="AV1473" s="12">
        <v>457</v>
      </c>
      <c r="AW1473" s="12">
        <v>568</v>
      </c>
      <c r="AX1473" s="12">
        <v>453</v>
      </c>
      <c r="AY1473" s="12">
        <v>391</v>
      </c>
      <c r="AZ1473" s="12">
        <v>236</v>
      </c>
      <c r="BA1473" s="12">
        <v>35</v>
      </c>
      <c r="BB1473" s="12">
        <v>44</v>
      </c>
      <c r="BC1473" s="12">
        <v>12</v>
      </c>
      <c r="BD1473" s="121">
        <v>15</v>
      </c>
      <c r="BE1473" s="121">
        <v>11</v>
      </c>
      <c r="BF1473" s="121">
        <v>1</v>
      </c>
      <c r="BG1473" s="12">
        <v>0</v>
      </c>
      <c r="BH1473" s="87">
        <v>0</v>
      </c>
      <c r="BJ1473" s="6" t="s">
        <v>2209</v>
      </c>
      <c r="BR1473" s="6"/>
      <c r="BV1473" s="6"/>
    </row>
    <row r="1474" spans="1:74" x14ac:dyDescent="0.25">
      <c r="A1474" s="131" t="s">
        <v>314</v>
      </c>
      <c r="B1474" s="131" t="s">
        <v>458</v>
      </c>
      <c r="C1474" s="50">
        <v>85</v>
      </c>
      <c r="D1474" s="50">
        <v>83</v>
      </c>
      <c r="E1474" s="94">
        <v>0</v>
      </c>
      <c r="F1474" s="94">
        <v>6</v>
      </c>
      <c r="G1474" s="94">
        <v>1</v>
      </c>
      <c r="H1474" s="94">
        <v>31</v>
      </c>
      <c r="I1474" s="94">
        <v>45</v>
      </c>
      <c r="J1474" s="94">
        <v>0</v>
      </c>
      <c r="K1474" s="154">
        <f t="shared" si="272"/>
        <v>83</v>
      </c>
      <c r="L1474" s="114"/>
      <c r="M1474" s="114">
        <v>121</v>
      </c>
      <c r="Q1474" s="151"/>
      <c r="T1474" s="6">
        <f>SUM(T1465:T1473)</f>
        <v>19</v>
      </c>
      <c r="U1474" s="6">
        <f>SUM(U1465:U1473)</f>
        <v>127</v>
      </c>
      <c r="V1474" s="6">
        <f>SUM(V1465:V1473)</f>
        <v>40</v>
      </c>
      <c r="W1474" s="6">
        <f>SUM(W1465:W1473)</f>
        <v>346</v>
      </c>
      <c r="X1474" s="6">
        <f>SUM(X1465:X1473)</f>
        <v>851</v>
      </c>
      <c r="Y1474" s="10">
        <f t="shared" si="273"/>
        <v>1383</v>
      </c>
      <c r="AL1474" s="6" t="s">
        <v>2245</v>
      </c>
      <c r="AM1474" s="12">
        <v>3</v>
      </c>
      <c r="AN1474" s="12">
        <v>0</v>
      </c>
      <c r="AO1474" s="12">
        <v>1</v>
      </c>
      <c r="AP1474" s="12">
        <v>1</v>
      </c>
      <c r="AQ1474" s="12">
        <v>1</v>
      </c>
      <c r="AR1474" s="12">
        <v>0</v>
      </c>
      <c r="AS1474" s="12">
        <v>0</v>
      </c>
      <c r="AT1474" s="55">
        <v>0</v>
      </c>
      <c r="AU1474" s="55">
        <v>0</v>
      </c>
      <c r="AV1474" s="12">
        <v>1</v>
      </c>
      <c r="AW1474" s="12">
        <v>2</v>
      </c>
      <c r="AX1474" s="12">
        <v>1</v>
      </c>
      <c r="AY1474" s="12">
        <v>1</v>
      </c>
      <c r="AZ1474" s="12">
        <v>0</v>
      </c>
      <c r="BA1474" s="12">
        <v>0</v>
      </c>
      <c r="BB1474" s="12">
        <v>1</v>
      </c>
      <c r="BC1474" s="12">
        <v>0</v>
      </c>
      <c r="BD1474" s="12">
        <v>0</v>
      </c>
      <c r="BE1474" s="12">
        <v>0</v>
      </c>
      <c r="BF1474" s="12">
        <v>1</v>
      </c>
      <c r="BG1474" s="12">
        <v>1</v>
      </c>
      <c r="BH1474" s="12">
        <v>0</v>
      </c>
      <c r="BJ1474" s="6" t="s">
        <v>2245</v>
      </c>
      <c r="BR1474" s="6"/>
      <c r="BV1474" s="6"/>
    </row>
    <row r="1475" spans="1:74" x14ac:dyDescent="0.25">
      <c r="A1475" s="133" t="s">
        <v>1269</v>
      </c>
      <c r="B1475" s="133" t="s">
        <v>654</v>
      </c>
      <c r="C1475" s="103">
        <v>35</v>
      </c>
      <c r="D1475" s="103">
        <v>32</v>
      </c>
      <c r="E1475" s="103">
        <v>0</v>
      </c>
      <c r="F1475" s="103">
        <v>11</v>
      </c>
      <c r="G1475" s="103">
        <v>2</v>
      </c>
      <c r="H1475" s="103">
        <v>19</v>
      </c>
      <c r="I1475" s="103">
        <v>0</v>
      </c>
      <c r="J1475" s="103">
        <v>0</v>
      </c>
      <c r="K1475" s="152">
        <f t="shared" si="272"/>
        <v>32</v>
      </c>
      <c r="L1475" s="114"/>
      <c r="M1475" s="114"/>
      <c r="Q1475" s="151"/>
      <c r="AL1475" s="6" t="s">
        <v>2246</v>
      </c>
      <c r="AM1475" s="12">
        <v>3</v>
      </c>
      <c r="AN1475" s="12">
        <v>3</v>
      </c>
      <c r="AO1475" s="12">
        <v>1</v>
      </c>
      <c r="AP1475" s="12">
        <v>1</v>
      </c>
      <c r="AQ1475" s="12">
        <v>1</v>
      </c>
      <c r="AR1475" s="12">
        <v>0</v>
      </c>
      <c r="AS1475" s="12">
        <v>0</v>
      </c>
      <c r="AT1475" s="55">
        <v>0</v>
      </c>
      <c r="AU1475" s="55">
        <v>1</v>
      </c>
      <c r="AV1475" s="12">
        <v>1</v>
      </c>
      <c r="AW1475" s="12">
        <v>0</v>
      </c>
      <c r="AX1475" s="12">
        <v>0</v>
      </c>
      <c r="AY1475" s="12">
        <v>1</v>
      </c>
      <c r="AZ1475" s="12">
        <v>0</v>
      </c>
      <c r="BA1475" s="12">
        <v>0</v>
      </c>
      <c r="BB1475" s="12">
        <v>1</v>
      </c>
      <c r="BC1475" s="12">
        <v>0</v>
      </c>
      <c r="BD1475" s="12">
        <v>0</v>
      </c>
      <c r="BE1475" s="12">
        <v>0</v>
      </c>
      <c r="BF1475" s="12">
        <v>0</v>
      </c>
      <c r="BG1475" s="12">
        <v>1</v>
      </c>
      <c r="BH1475" s="12">
        <v>0</v>
      </c>
      <c r="BJ1475" s="6" t="s">
        <v>2246</v>
      </c>
      <c r="BR1475" s="6"/>
      <c r="BV1475" s="6"/>
    </row>
    <row r="1476" spans="1:74" x14ac:dyDescent="0.25">
      <c r="A1476" s="133" t="s">
        <v>1269</v>
      </c>
      <c r="B1476" s="133" t="s">
        <v>479</v>
      </c>
      <c r="C1476" s="103">
        <v>99</v>
      </c>
      <c r="D1476" s="103">
        <v>98</v>
      </c>
      <c r="E1476" s="103">
        <v>0</v>
      </c>
      <c r="F1476" s="103">
        <v>1</v>
      </c>
      <c r="G1476" s="103">
        <v>0</v>
      </c>
      <c r="H1476" s="103">
        <v>14</v>
      </c>
      <c r="I1476" s="103">
        <v>83</v>
      </c>
      <c r="J1476" s="103">
        <v>0</v>
      </c>
      <c r="K1476" s="152">
        <f t="shared" si="272"/>
        <v>98</v>
      </c>
      <c r="L1476" s="114"/>
      <c r="M1476" s="114"/>
      <c r="O1476" s="150"/>
      <c r="P1476" s="150"/>
      <c r="Q1476" s="151"/>
      <c r="AL1476" s="6" t="s">
        <v>2247</v>
      </c>
      <c r="AM1476" s="12">
        <v>10</v>
      </c>
      <c r="AN1476" s="12">
        <v>3</v>
      </c>
      <c r="AO1476" s="12">
        <v>5</v>
      </c>
      <c r="AP1476" s="12">
        <v>3</v>
      </c>
      <c r="AQ1476" s="12">
        <v>2</v>
      </c>
      <c r="AR1476" s="12">
        <v>0</v>
      </c>
      <c r="AS1476" s="12">
        <v>0</v>
      </c>
      <c r="AT1476" s="55">
        <v>0</v>
      </c>
      <c r="AU1476" s="55">
        <v>1</v>
      </c>
      <c r="AV1476" s="12">
        <v>1</v>
      </c>
      <c r="AW1476" s="12">
        <v>0</v>
      </c>
      <c r="AX1476" s="12">
        <v>0</v>
      </c>
      <c r="AY1476" s="12">
        <v>1</v>
      </c>
      <c r="AZ1476" s="12">
        <v>0</v>
      </c>
      <c r="BA1476" s="12">
        <v>0</v>
      </c>
      <c r="BB1476" s="12">
        <v>1</v>
      </c>
      <c r="BC1476" s="12">
        <v>0</v>
      </c>
      <c r="BD1476" s="12">
        <v>0</v>
      </c>
      <c r="BE1476" s="12">
        <v>0</v>
      </c>
      <c r="BF1476" s="12">
        <v>0</v>
      </c>
      <c r="BG1476" s="12">
        <v>1</v>
      </c>
      <c r="BH1476" s="12">
        <v>0</v>
      </c>
      <c r="BJ1476" s="6" t="s">
        <v>2247</v>
      </c>
      <c r="BR1476" s="6"/>
      <c r="BV1476" s="6"/>
    </row>
    <row r="1477" spans="1:74" x14ac:dyDescent="0.25">
      <c r="A1477" s="133" t="s">
        <v>1269</v>
      </c>
      <c r="B1477" s="133" t="s">
        <v>650</v>
      </c>
      <c r="C1477" s="103">
        <v>2</v>
      </c>
      <c r="D1477" s="103">
        <v>2</v>
      </c>
      <c r="E1477" s="103">
        <v>0</v>
      </c>
      <c r="F1477" s="103">
        <v>1</v>
      </c>
      <c r="G1477" s="103">
        <v>0</v>
      </c>
      <c r="H1477" s="103">
        <v>1</v>
      </c>
      <c r="I1477" s="103">
        <v>0</v>
      </c>
      <c r="J1477" s="103">
        <v>0</v>
      </c>
      <c r="K1477" s="152">
        <f t="shared" si="272"/>
        <v>2</v>
      </c>
      <c r="L1477" s="114"/>
      <c r="M1477" s="114"/>
      <c r="O1477" s="150"/>
      <c r="P1477" s="150"/>
      <c r="Q1477" s="151"/>
      <c r="S1477" s="10" t="s">
        <v>2158</v>
      </c>
      <c r="T1477" s="10" t="s">
        <v>70</v>
      </c>
      <c r="U1477" s="10" t="s">
        <v>85</v>
      </c>
      <c r="V1477" s="10" t="s">
        <v>73</v>
      </c>
      <c r="W1477" s="10" t="s">
        <v>79</v>
      </c>
      <c r="X1477" s="10" t="s">
        <v>82</v>
      </c>
      <c r="Y1477" s="10" t="s">
        <v>63</v>
      </c>
      <c r="AL1477" s="6" t="s">
        <v>2248</v>
      </c>
      <c r="AM1477" s="12">
        <v>51</v>
      </c>
      <c r="AN1477" s="12">
        <v>46</v>
      </c>
      <c r="AO1477" s="12">
        <v>37</v>
      </c>
      <c r="AP1477" s="12">
        <v>28</v>
      </c>
      <c r="AQ1477" s="12">
        <v>23</v>
      </c>
      <c r="AR1477" s="12">
        <v>12</v>
      </c>
      <c r="AS1477" s="12">
        <v>18</v>
      </c>
      <c r="AT1477" s="55">
        <v>8</v>
      </c>
      <c r="AU1477" s="55">
        <v>10</v>
      </c>
      <c r="AV1477" s="12">
        <v>4</v>
      </c>
      <c r="AW1477" s="12">
        <v>1</v>
      </c>
      <c r="AX1477" s="12">
        <v>5</v>
      </c>
      <c r="AY1477" s="12">
        <v>3</v>
      </c>
      <c r="AZ1477" s="12">
        <v>0</v>
      </c>
      <c r="BA1477" s="12">
        <v>0</v>
      </c>
      <c r="BB1477" s="12">
        <v>2</v>
      </c>
      <c r="BC1477" s="12">
        <v>0</v>
      </c>
      <c r="BD1477" s="12">
        <v>0</v>
      </c>
      <c r="BE1477" s="12">
        <v>0</v>
      </c>
      <c r="BF1477" s="12">
        <v>4</v>
      </c>
      <c r="BG1477" s="12">
        <v>1</v>
      </c>
      <c r="BH1477" s="12">
        <v>1</v>
      </c>
      <c r="BJ1477" s="6" t="s">
        <v>2248</v>
      </c>
      <c r="BR1477" s="6"/>
      <c r="BV1477" s="6"/>
    </row>
    <row r="1478" spans="1:74" x14ac:dyDescent="0.25">
      <c r="A1478" s="133" t="s">
        <v>1269</v>
      </c>
      <c r="B1478" s="133" t="s">
        <v>1305</v>
      </c>
      <c r="C1478" s="103">
        <v>2</v>
      </c>
      <c r="D1478" s="103">
        <v>2</v>
      </c>
      <c r="E1478" s="103">
        <v>1</v>
      </c>
      <c r="F1478" s="103">
        <v>1</v>
      </c>
      <c r="G1478" s="103">
        <v>0</v>
      </c>
      <c r="H1478" s="103">
        <v>0</v>
      </c>
      <c r="I1478" s="103">
        <v>0</v>
      </c>
      <c r="J1478" s="103">
        <v>0</v>
      </c>
      <c r="K1478" s="152">
        <f t="shared" si="272"/>
        <v>2</v>
      </c>
      <c r="L1478" s="114"/>
      <c r="M1478" s="114"/>
      <c r="O1478" s="150"/>
      <c r="P1478" s="150"/>
      <c r="Q1478" s="151"/>
      <c r="S1478" s="10" t="s">
        <v>2346</v>
      </c>
      <c r="T1478" s="15">
        <v>0</v>
      </c>
      <c r="U1478" s="15">
        <v>0</v>
      </c>
      <c r="V1478" s="15">
        <v>0</v>
      </c>
      <c r="W1478" s="15">
        <v>0</v>
      </c>
      <c r="X1478" s="15">
        <v>0</v>
      </c>
      <c r="Y1478" s="10">
        <f t="shared" ref="Y1478:Y1487" si="274">SUM(T1478:X1478)</f>
        <v>0</v>
      </c>
      <c r="BR1478" s="6"/>
      <c r="BV1478" s="6"/>
    </row>
    <row r="1479" spans="1:74" x14ac:dyDescent="0.25">
      <c r="A1479" s="133" t="s">
        <v>1269</v>
      </c>
      <c r="B1479" s="133" t="s">
        <v>458</v>
      </c>
      <c r="C1479" s="103">
        <v>342</v>
      </c>
      <c r="D1479" s="103">
        <v>340</v>
      </c>
      <c r="E1479" s="103">
        <v>6</v>
      </c>
      <c r="F1479" s="103">
        <v>15</v>
      </c>
      <c r="G1479" s="103">
        <v>3</v>
      </c>
      <c r="H1479" s="103">
        <v>66</v>
      </c>
      <c r="I1479" s="103">
        <v>250</v>
      </c>
      <c r="J1479" s="103">
        <v>0</v>
      </c>
      <c r="K1479" s="152">
        <f t="shared" si="272"/>
        <v>340</v>
      </c>
      <c r="L1479" s="155"/>
      <c r="M1479" s="114">
        <f>SUM(K1475:K1479)</f>
        <v>474</v>
      </c>
      <c r="O1479" s="150"/>
      <c r="P1479" s="150"/>
      <c r="Q1479" s="151"/>
      <c r="S1479" s="10" t="s">
        <v>2347</v>
      </c>
      <c r="T1479" s="15">
        <v>0</v>
      </c>
      <c r="U1479" s="15">
        <v>0</v>
      </c>
      <c r="V1479" s="15">
        <v>0</v>
      </c>
      <c r="W1479" s="15">
        <v>0</v>
      </c>
      <c r="X1479" s="15">
        <v>0</v>
      </c>
      <c r="Y1479" s="10">
        <f t="shared" si="274"/>
        <v>0</v>
      </c>
      <c r="BR1479" s="6"/>
      <c r="BV1479" s="6"/>
    </row>
    <row r="1480" spans="1:74" x14ac:dyDescent="0.25">
      <c r="A1480" s="131" t="s">
        <v>1270</v>
      </c>
      <c r="B1480" s="131" t="s">
        <v>654</v>
      </c>
      <c r="C1480" s="50">
        <v>114</v>
      </c>
      <c r="D1480" s="50">
        <v>108</v>
      </c>
      <c r="E1480" s="50">
        <v>1</v>
      </c>
      <c r="F1480" s="50">
        <v>23</v>
      </c>
      <c r="G1480" s="50">
        <v>5</v>
      </c>
      <c r="H1480" s="50">
        <v>79</v>
      </c>
      <c r="I1480" s="50">
        <v>0</v>
      </c>
      <c r="J1480" s="50">
        <v>0</v>
      </c>
      <c r="K1480" s="154">
        <f t="shared" si="272"/>
        <v>108</v>
      </c>
      <c r="L1480" s="155"/>
      <c r="M1480" s="114"/>
      <c r="O1480" s="150"/>
      <c r="P1480" s="150"/>
      <c r="Q1480" s="151"/>
      <c r="S1480" s="10" t="s">
        <v>2348</v>
      </c>
      <c r="T1480" s="15">
        <v>0</v>
      </c>
      <c r="U1480" s="15">
        <v>0</v>
      </c>
      <c r="V1480" s="15">
        <v>0</v>
      </c>
      <c r="W1480" s="15">
        <v>0</v>
      </c>
      <c r="X1480" s="15">
        <v>0</v>
      </c>
      <c r="Y1480" s="10">
        <f t="shared" si="274"/>
        <v>0</v>
      </c>
      <c r="BR1480" s="6"/>
      <c r="BV1480" s="6"/>
    </row>
    <row r="1481" spans="1:74" x14ac:dyDescent="0.25">
      <c r="A1481" s="131" t="s">
        <v>1270</v>
      </c>
      <c r="B1481" s="131" t="s">
        <v>479</v>
      </c>
      <c r="C1481" s="50">
        <v>165</v>
      </c>
      <c r="D1481" s="50">
        <v>148</v>
      </c>
      <c r="E1481" s="50">
        <v>4</v>
      </c>
      <c r="F1481" s="50">
        <v>39</v>
      </c>
      <c r="G1481" s="50">
        <v>16</v>
      </c>
      <c r="H1481" s="50">
        <v>89</v>
      </c>
      <c r="I1481" s="50">
        <v>0</v>
      </c>
      <c r="J1481" s="50">
        <v>0</v>
      </c>
      <c r="K1481" s="154">
        <f t="shared" si="272"/>
        <v>148</v>
      </c>
      <c r="L1481" s="114"/>
      <c r="M1481" s="114"/>
      <c r="O1481" s="150"/>
      <c r="P1481" s="150"/>
      <c r="Q1481" s="151"/>
      <c r="S1481" s="40" t="s">
        <v>1586</v>
      </c>
      <c r="T1481" s="117">
        <v>0</v>
      </c>
      <c r="U1481" s="117">
        <v>0</v>
      </c>
      <c r="V1481" s="117">
        <v>0</v>
      </c>
      <c r="W1481" s="117">
        <v>0</v>
      </c>
      <c r="X1481" s="117">
        <v>0</v>
      </c>
      <c r="Y1481" s="10">
        <f t="shared" si="274"/>
        <v>0</v>
      </c>
      <c r="BR1481" s="6"/>
      <c r="BV1481" s="6"/>
    </row>
    <row r="1482" spans="1:74" x14ac:dyDescent="0.25">
      <c r="A1482" s="131" t="s">
        <v>1270</v>
      </c>
      <c r="B1482" s="131" t="s">
        <v>650</v>
      </c>
      <c r="C1482" s="50">
        <v>4</v>
      </c>
      <c r="D1482" s="50">
        <v>4</v>
      </c>
      <c r="E1482" s="50">
        <v>0</v>
      </c>
      <c r="F1482" s="50">
        <v>1</v>
      </c>
      <c r="G1482" s="50">
        <v>1</v>
      </c>
      <c r="H1482" s="50">
        <v>2</v>
      </c>
      <c r="I1482" s="50">
        <v>0</v>
      </c>
      <c r="J1482" s="50">
        <v>0</v>
      </c>
      <c r="K1482" s="94">
        <f t="shared" si="272"/>
        <v>4</v>
      </c>
      <c r="L1482" s="114"/>
      <c r="M1482" s="114"/>
      <c r="O1482" s="150"/>
      <c r="P1482" s="150"/>
      <c r="Q1482" s="151"/>
      <c r="S1482" s="10" t="s">
        <v>1587</v>
      </c>
      <c r="T1482" s="116">
        <v>0</v>
      </c>
      <c r="U1482" s="116">
        <v>1</v>
      </c>
      <c r="V1482" s="116">
        <v>0</v>
      </c>
      <c r="W1482" s="116">
        <v>0</v>
      </c>
      <c r="X1482" s="116">
        <v>0</v>
      </c>
      <c r="Y1482" s="10">
        <f t="shared" si="274"/>
        <v>1</v>
      </c>
      <c r="BR1482" s="6"/>
      <c r="BV1482" s="6"/>
    </row>
    <row r="1483" spans="1:74" ht="22.8" x14ac:dyDescent="0.25">
      <c r="A1483" s="131" t="s">
        <v>1270</v>
      </c>
      <c r="B1483" s="131" t="s">
        <v>1305</v>
      </c>
      <c r="C1483" s="50">
        <v>2</v>
      </c>
      <c r="D1483" s="50">
        <v>2</v>
      </c>
      <c r="E1483" s="50">
        <v>0</v>
      </c>
      <c r="F1483" s="50">
        <v>0</v>
      </c>
      <c r="G1483" s="50">
        <v>0</v>
      </c>
      <c r="H1483" s="50">
        <v>2</v>
      </c>
      <c r="I1483" s="50">
        <v>0</v>
      </c>
      <c r="J1483" s="50">
        <v>0</v>
      </c>
      <c r="K1483" s="94">
        <f t="shared" si="272"/>
        <v>2</v>
      </c>
      <c r="L1483" s="114"/>
      <c r="M1483" s="114"/>
      <c r="O1483" s="150"/>
      <c r="P1483" s="150"/>
      <c r="Q1483" s="151"/>
      <c r="S1483" s="40" t="s">
        <v>1588</v>
      </c>
      <c r="T1483" s="44">
        <v>0</v>
      </c>
      <c r="U1483" s="44">
        <v>1</v>
      </c>
      <c r="V1483" s="44">
        <v>0</v>
      </c>
      <c r="W1483" s="44">
        <v>0</v>
      </c>
      <c r="X1483" s="44">
        <v>0</v>
      </c>
      <c r="Y1483" s="10">
        <f t="shared" si="274"/>
        <v>1</v>
      </c>
      <c r="AL1483" s="6" t="s">
        <v>5</v>
      </c>
      <c r="AM1483" s="6" t="s">
        <v>2208</v>
      </c>
      <c r="AN1483" s="6" t="s">
        <v>2312</v>
      </c>
      <c r="AO1483" s="6" t="s">
        <v>2313</v>
      </c>
      <c r="AP1483" s="6" t="s">
        <v>2211</v>
      </c>
      <c r="AQ1483" s="6" t="s">
        <v>2206</v>
      </c>
      <c r="AR1483" s="6" t="s">
        <v>2314</v>
      </c>
      <c r="AS1483" s="6" t="s">
        <v>2315</v>
      </c>
      <c r="AT1483" s="55" t="s">
        <v>2316</v>
      </c>
      <c r="AU1483" s="55" t="s">
        <v>2214</v>
      </c>
      <c r="AV1483" s="6" t="s">
        <v>2215</v>
      </c>
      <c r="AW1483" s="6" t="s">
        <v>2210</v>
      </c>
      <c r="AX1483" s="6" t="s">
        <v>2317</v>
      </c>
      <c r="AY1483" s="6" t="s">
        <v>2318</v>
      </c>
      <c r="AZ1483" s="6" t="s">
        <v>2319</v>
      </c>
      <c r="BA1483" s="6" t="s">
        <v>2213</v>
      </c>
      <c r="BB1483" s="6" t="s">
        <v>2255</v>
      </c>
      <c r="BC1483" s="6" t="s">
        <v>2219</v>
      </c>
      <c r="BD1483" s="6" t="s">
        <v>2320</v>
      </c>
      <c r="BE1483" s="6" t="s">
        <v>2321</v>
      </c>
      <c r="BF1483" s="6" t="s">
        <v>2218</v>
      </c>
      <c r="BG1483" s="6" t="s">
        <v>2322</v>
      </c>
      <c r="BH1483" s="6" t="s">
        <v>2323</v>
      </c>
      <c r="BR1483" s="6"/>
      <c r="BV1483" s="6"/>
    </row>
    <row r="1484" spans="1:74" x14ac:dyDescent="0.25">
      <c r="A1484" s="131" t="s">
        <v>1270</v>
      </c>
      <c r="B1484" s="131" t="s">
        <v>458</v>
      </c>
      <c r="C1484" s="50">
        <v>509</v>
      </c>
      <c r="D1484" s="50">
        <v>506</v>
      </c>
      <c r="E1484" s="50">
        <v>7</v>
      </c>
      <c r="F1484" s="50">
        <v>9</v>
      </c>
      <c r="G1484" s="50">
        <v>10</v>
      </c>
      <c r="H1484" s="50">
        <v>24</v>
      </c>
      <c r="I1484" s="50">
        <v>456</v>
      </c>
      <c r="J1484" s="50">
        <v>0</v>
      </c>
      <c r="K1484" s="154">
        <f t="shared" si="272"/>
        <v>506</v>
      </c>
      <c r="L1484" s="114"/>
      <c r="M1484" s="114">
        <f>SUM(K1480:K1484)</f>
        <v>768</v>
      </c>
      <c r="O1484" s="150"/>
      <c r="P1484" s="150"/>
      <c r="Q1484" s="151"/>
      <c r="S1484" s="10" t="s">
        <v>1589</v>
      </c>
      <c r="T1484" s="15">
        <v>0</v>
      </c>
      <c r="U1484" s="15">
        <v>7</v>
      </c>
      <c r="V1484" s="15">
        <v>1</v>
      </c>
      <c r="W1484" s="15">
        <v>1</v>
      </c>
      <c r="X1484" s="15">
        <v>0</v>
      </c>
      <c r="Y1484" s="10">
        <f t="shared" si="274"/>
        <v>9</v>
      </c>
      <c r="AL1484" s="6" t="s">
        <v>2326</v>
      </c>
      <c r="AM1484" s="12">
        <v>713</v>
      </c>
      <c r="AN1484" s="12">
        <v>352</v>
      </c>
      <c r="AO1484" s="12">
        <v>266</v>
      </c>
      <c r="AP1484" s="12">
        <v>249</v>
      </c>
      <c r="AQ1484" s="12">
        <v>156</v>
      </c>
      <c r="AR1484" s="12">
        <v>84</v>
      </c>
      <c r="AS1484" s="12">
        <v>62</v>
      </c>
      <c r="AT1484" s="55">
        <v>82</v>
      </c>
      <c r="AU1484" s="55">
        <v>42</v>
      </c>
      <c r="AV1484" s="12">
        <v>52</v>
      </c>
      <c r="AW1484" s="12">
        <v>37</v>
      </c>
      <c r="AX1484" s="12">
        <v>17</v>
      </c>
      <c r="AY1484" s="12">
        <v>19</v>
      </c>
      <c r="AZ1484" s="12">
        <v>37</v>
      </c>
      <c r="BA1484" s="12">
        <v>13</v>
      </c>
      <c r="BB1484" s="12">
        <v>19</v>
      </c>
      <c r="BC1484" s="12">
        <v>16</v>
      </c>
      <c r="BD1484" s="121">
        <v>11</v>
      </c>
      <c r="BE1484" s="12">
        <v>3</v>
      </c>
      <c r="BF1484" s="12">
        <v>6</v>
      </c>
      <c r="BG1484" s="12">
        <v>2</v>
      </c>
      <c r="BH1484" s="12">
        <v>3</v>
      </c>
      <c r="BJ1484" s="6" t="s">
        <v>2326</v>
      </c>
      <c r="BR1484" s="6"/>
      <c r="BV1484" s="6"/>
    </row>
    <row r="1485" spans="1:74" x14ac:dyDescent="0.25">
      <c r="A1485" s="138" t="s">
        <v>2159</v>
      </c>
      <c r="B1485" s="10"/>
      <c r="C1485" s="94">
        <f t="shared" ref="C1485:K1485" si="275">SUM(C1464:C1484)</f>
        <v>1420</v>
      </c>
      <c r="D1485" s="94">
        <f t="shared" si="275"/>
        <v>1383</v>
      </c>
      <c r="E1485" s="94">
        <f t="shared" si="275"/>
        <v>19</v>
      </c>
      <c r="F1485" s="94">
        <f t="shared" si="275"/>
        <v>127</v>
      </c>
      <c r="G1485" s="94">
        <f t="shared" si="275"/>
        <v>40</v>
      </c>
      <c r="H1485" s="94">
        <f t="shared" si="275"/>
        <v>346</v>
      </c>
      <c r="I1485" s="94">
        <f t="shared" si="275"/>
        <v>851</v>
      </c>
      <c r="J1485" s="94">
        <f t="shared" si="275"/>
        <v>0</v>
      </c>
      <c r="K1485" s="94">
        <f t="shared" si="275"/>
        <v>1383</v>
      </c>
      <c r="L1485" s="114"/>
      <c r="M1485" s="114">
        <f>SUM(M1464:M1484)</f>
        <v>1383</v>
      </c>
      <c r="O1485" s="150"/>
      <c r="P1485" s="150"/>
      <c r="Q1485" s="151"/>
      <c r="S1485" s="40" t="s">
        <v>1590</v>
      </c>
      <c r="T1485" s="44">
        <v>0</v>
      </c>
      <c r="U1485" s="44">
        <v>11</v>
      </c>
      <c r="V1485" s="44">
        <v>2</v>
      </c>
      <c r="W1485" s="44">
        <v>19</v>
      </c>
      <c r="X1485" s="44">
        <v>0</v>
      </c>
      <c r="Y1485" s="10">
        <f t="shared" si="274"/>
        <v>32</v>
      </c>
      <c r="AL1485" s="6" t="s">
        <v>2327</v>
      </c>
      <c r="AM1485" s="12">
        <v>1</v>
      </c>
      <c r="AN1485" s="12">
        <v>28</v>
      </c>
      <c r="AO1485" s="12">
        <v>72</v>
      </c>
      <c r="AP1485" s="12">
        <v>273</v>
      </c>
      <c r="AQ1485" s="12">
        <v>355</v>
      </c>
      <c r="AR1485" s="12">
        <v>161</v>
      </c>
      <c r="AS1485" s="12">
        <v>145</v>
      </c>
      <c r="AT1485" s="55">
        <v>92</v>
      </c>
      <c r="AU1485" s="55">
        <v>72</v>
      </c>
      <c r="AV1485" s="12">
        <v>60</v>
      </c>
      <c r="AW1485" s="12">
        <v>43</v>
      </c>
      <c r="AX1485" s="12">
        <v>40</v>
      </c>
      <c r="AY1485" s="12">
        <v>31</v>
      </c>
      <c r="AZ1485" s="12">
        <v>39</v>
      </c>
      <c r="BA1485" s="12">
        <v>28</v>
      </c>
      <c r="BB1485" s="12">
        <v>32</v>
      </c>
      <c r="BC1485" s="12">
        <v>17</v>
      </c>
      <c r="BD1485" s="121">
        <v>29</v>
      </c>
      <c r="BE1485" s="12">
        <v>10</v>
      </c>
      <c r="BF1485" s="12">
        <v>15</v>
      </c>
      <c r="BG1485" s="12">
        <v>6</v>
      </c>
      <c r="BH1485" s="12">
        <v>14</v>
      </c>
      <c r="BJ1485" s="6" t="s">
        <v>2327</v>
      </c>
      <c r="BR1485" s="6"/>
      <c r="BV1485" s="6"/>
    </row>
    <row r="1486" spans="1:74" x14ac:dyDescent="0.25">
      <c r="A1486" s="118"/>
      <c r="B1486" s="118"/>
      <c r="C1486" s="113"/>
      <c r="D1486" s="113"/>
      <c r="E1486" s="113"/>
      <c r="F1486" s="113"/>
      <c r="G1486" s="113"/>
      <c r="H1486" s="113"/>
      <c r="I1486" s="113"/>
      <c r="J1486" s="113"/>
      <c r="K1486" s="156"/>
      <c r="O1486" s="150"/>
      <c r="P1486" s="150"/>
      <c r="Q1486" s="151"/>
      <c r="S1486" s="10" t="s">
        <v>1591</v>
      </c>
      <c r="T1486" s="116">
        <v>1</v>
      </c>
      <c r="U1486" s="116">
        <v>23</v>
      </c>
      <c r="V1486" s="116">
        <v>5</v>
      </c>
      <c r="W1486" s="116">
        <v>79</v>
      </c>
      <c r="X1486" s="116">
        <v>0</v>
      </c>
      <c r="Y1486" s="10">
        <f t="shared" si="274"/>
        <v>108</v>
      </c>
      <c r="AL1486" s="6" t="s">
        <v>2328</v>
      </c>
      <c r="AM1486" s="12">
        <v>0</v>
      </c>
      <c r="AN1486" s="12">
        <v>0</v>
      </c>
      <c r="AO1486" s="12">
        <v>0</v>
      </c>
      <c r="AP1486" s="12">
        <v>0</v>
      </c>
      <c r="AQ1486" s="12">
        <v>2</v>
      </c>
      <c r="AR1486" s="12">
        <v>15</v>
      </c>
      <c r="AS1486" s="12">
        <v>39</v>
      </c>
      <c r="AT1486" s="55">
        <v>174</v>
      </c>
      <c r="AU1486" s="55">
        <v>257</v>
      </c>
      <c r="AV1486" s="12">
        <v>409</v>
      </c>
      <c r="AW1486" s="12">
        <v>233</v>
      </c>
      <c r="AX1486" s="12">
        <v>203</v>
      </c>
      <c r="AY1486" s="12">
        <v>114</v>
      </c>
      <c r="AZ1486" s="12">
        <v>154</v>
      </c>
      <c r="BA1486" s="12">
        <v>112</v>
      </c>
      <c r="BB1486" s="12">
        <v>124</v>
      </c>
      <c r="BC1486" s="12">
        <v>60</v>
      </c>
      <c r="BD1486" s="121">
        <v>87</v>
      </c>
      <c r="BE1486" s="12">
        <v>39</v>
      </c>
      <c r="BF1486" s="12">
        <v>57</v>
      </c>
      <c r="BG1486" s="12">
        <v>29</v>
      </c>
      <c r="BH1486" s="12">
        <v>50</v>
      </c>
      <c r="BJ1486" s="6" t="s">
        <v>2328</v>
      </c>
      <c r="BR1486" s="6"/>
      <c r="BV1486" s="6"/>
    </row>
    <row r="1487" spans="1:74" x14ac:dyDescent="0.25">
      <c r="A1487" s="118"/>
      <c r="B1487" s="118"/>
      <c r="C1487" s="113"/>
      <c r="D1487" s="113"/>
      <c r="E1487" s="113"/>
      <c r="F1487" s="113"/>
      <c r="G1487" s="113"/>
      <c r="H1487" s="113"/>
      <c r="I1487" s="113"/>
      <c r="J1487" s="113"/>
      <c r="K1487" s="156"/>
      <c r="M1487" s="8"/>
      <c r="O1487" s="150"/>
      <c r="P1487" s="150"/>
      <c r="Q1487" s="151"/>
      <c r="T1487" s="6">
        <f>SUM(T1478:T1486)</f>
        <v>1</v>
      </c>
      <c r="U1487" s="6">
        <f>SUM(U1478:U1486)</f>
        <v>43</v>
      </c>
      <c r="V1487" s="6">
        <f>SUM(V1478:V1486)</f>
        <v>8</v>
      </c>
      <c r="W1487" s="6">
        <f>SUM(W1478:W1486)</f>
        <v>99</v>
      </c>
      <c r="X1487" s="6">
        <f>SUM(X1478:X1486)</f>
        <v>0</v>
      </c>
      <c r="Y1487" s="10">
        <f t="shared" si="274"/>
        <v>151</v>
      </c>
      <c r="AL1487" s="122" t="s">
        <v>2212</v>
      </c>
      <c r="AM1487" s="123">
        <v>0</v>
      </c>
      <c r="AN1487" s="123">
        <v>0</v>
      </c>
      <c r="AO1487" s="123">
        <v>0</v>
      </c>
      <c r="AP1487" s="123">
        <v>0</v>
      </c>
      <c r="AQ1487" s="123">
        <v>0</v>
      </c>
      <c r="AR1487" s="123">
        <v>0</v>
      </c>
      <c r="AS1487" s="123">
        <v>0</v>
      </c>
      <c r="AT1487" s="123">
        <v>0</v>
      </c>
      <c r="AU1487" s="123">
        <v>0</v>
      </c>
      <c r="AV1487" s="123">
        <v>2</v>
      </c>
      <c r="AW1487" s="123">
        <v>10</v>
      </c>
      <c r="AX1487" s="123">
        <v>51</v>
      </c>
      <c r="AY1487" s="123">
        <v>115</v>
      </c>
      <c r="AZ1487" s="123">
        <v>428</v>
      </c>
      <c r="BA1487" s="123">
        <v>525</v>
      </c>
      <c r="BB1487" s="123">
        <v>467</v>
      </c>
      <c r="BC1487" s="123">
        <v>379</v>
      </c>
      <c r="BD1487" s="124">
        <v>320</v>
      </c>
      <c r="BE1487" s="124">
        <v>115</v>
      </c>
      <c r="BF1487" s="123">
        <v>91</v>
      </c>
      <c r="BG1487" s="123">
        <v>54</v>
      </c>
      <c r="BH1487" s="125">
        <v>62</v>
      </c>
      <c r="BJ1487" s="122" t="s">
        <v>2212</v>
      </c>
      <c r="BR1487" s="6"/>
      <c r="BV1487" s="6"/>
    </row>
    <row r="1488" spans="1:74" x14ac:dyDescent="0.25">
      <c r="A1488" s="118"/>
      <c r="B1488" s="118"/>
      <c r="C1488" s="113"/>
      <c r="D1488" s="113"/>
      <c r="E1488" s="113"/>
      <c r="F1488" s="113"/>
      <c r="G1488" s="113"/>
      <c r="H1488" s="113"/>
      <c r="I1488" s="113"/>
      <c r="J1488" s="113"/>
      <c r="K1488" s="156"/>
      <c r="M1488" s="8"/>
      <c r="O1488" s="150"/>
      <c r="P1488" s="150"/>
      <c r="Q1488" s="151"/>
      <c r="T1488" s="8"/>
      <c r="U1488" s="8"/>
      <c r="V1488" s="8"/>
      <c r="W1488" s="8"/>
      <c r="X1488" s="8"/>
      <c r="AL1488" s="6" t="s">
        <v>2337</v>
      </c>
      <c r="AM1488" s="12">
        <v>0</v>
      </c>
      <c r="AN1488" s="12">
        <v>0</v>
      </c>
      <c r="AO1488" s="12">
        <v>0</v>
      </c>
      <c r="AP1488" s="12">
        <v>0</v>
      </c>
      <c r="AQ1488" s="12">
        <v>0</v>
      </c>
      <c r="AR1488" s="12">
        <v>0</v>
      </c>
      <c r="AS1488" s="12">
        <v>0</v>
      </c>
      <c r="AT1488" s="12">
        <v>0</v>
      </c>
      <c r="AU1488" s="12">
        <v>0</v>
      </c>
      <c r="AV1488" s="12">
        <v>1</v>
      </c>
      <c r="AW1488" s="12">
        <v>7</v>
      </c>
      <c r="AX1488" s="12">
        <v>40</v>
      </c>
      <c r="AY1488" s="12">
        <v>42</v>
      </c>
      <c r="AZ1488" s="12">
        <v>161</v>
      </c>
      <c r="BA1488" s="12">
        <v>182</v>
      </c>
      <c r="BB1488" s="12">
        <v>349</v>
      </c>
      <c r="BC1488" s="12">
        <v>202</v>
      </c>
      <c r="BD1488" s="121">
        <v>211</v>
      </c>
      <c r="BE1488" s="12">
        <v>120</v>
      </c>
      <c r="BF1488" s="12">
        <v>162</v>
      </c>
      <c r="BG1488" s="12">
        <v>71</v>
      </c>
      <c r="BH1488" s="12">
        <v>109</v>
      </c>
      <c r="BJ1488" s="6" t="s">
        <v>2337</v>
      </c>
      <c r="BR1488" s="6"/>
      <c r="BV1488" s="6"/>
    </row>
    <row r="1489" spans="1:74" x14ac:dyDescent="0.25">
      <c r="A1489" s="157"/>
      <c r="C1489" s="114"/>
      <c r="D1489" s="114"/>
      <c r="E1489" s="114"/>
      <c r="F1489" s="114"/>
      <c r="G1489" s="114"/>
      <c r="H1489" s="114"/>
      <c r="I1489" s="114"/>
      <c r="J1489" s="114"/>
      <c r="K1489" s="156"/>
      <c r="O1489" s="150"/>
      <c r="P1489" s="150"/>
      <c r="Q1489" s="151"/>
      <c r="S1489" s="10" t="s">
        <v>2161</v>
      </c>
      <c r="T1489" s="10" t="s">
        <v>70</v>
      </c>
      <c r="U1489" s="10" t="s">
        <v>85</v>
      </c>
      <c r="V1489" s="10" t="s">
        <v>73</v>
      </c>
      <c r="W1489" s="10" t="s">
        <v>79</v>
      </c>
      <c r="X1489" s="10" t="s">
        <v>82</v>
      </c>
      <c r="Y1489" s="10" t="s">
        <v>2162</v>
      </c>
      <c r="AL1489" s="122" t="s">
        <v>2217</v>
      </c>
      <c r="AM1489" s="123">
        <v>0</v>
      </c>
      <c r="AN1489" s="123">
        <v>0</v>
      </c>
      <c r="AO1489" s="123">
        <v>0</v>
      </c>
      <c r="AP1489" s="123">
        <v>0</v>
      </c>
      <c r="AQ1489" s="123">
        <v>0</v>
      </c>
      <c r="AR1489" s="123">
        <v>0</v>
      </c>
      <c r="AS1489" s="123">
        <v>0</v>
      </c>
      <c r="AT1489" s="123">
        <v>0</v>
      </c>
      <c r="AU1489" s="123">
        <v>0</v>
      </c>
      <c r="AV1489" s="123">
        <v>0</v>
      </c>
      <c r="AW1489" s="123">
        <v>0</v>
      </c>
      <c r="AX1489" s="123">
        <v>13</v>
      </c>
      <c r="AY1489" s="123">
        <v>33</v>
      </c>
      <c r="AZ1489" s="123">
        <v>51</v>
      </c>
      <c r="BA1489" s="123">
        <v>28</v>
      </c>
      <c r="BB1489" s="123">
        <v>181</v>
      </c>
      <c r="BC1489" s="123">
        <v>177</v>
      </c>
      <c r="BD1489" s="124">
        <v>386</v>
      </c>
      <c r="BE1489" s="124">
        <v>395</v>
      </c>
      <c r="BF1489" s="123">
        <v>522</v>
      </c>
      <c r="BG1489" s="123">
        <v>271</v>
      </c>
      <c r="BH1489" s="125">
        <v>333</v>
      </c>
      <c r="BJ1489" s="122" t="s">
        <v>2217</v>
      </c>
      <c r="BR1489" s="6"/>
      <c r="BV1489" s="6"/>
    </row>
    <row r="1490" spans="1:74" x14ac:dyDescent="0.25">
      <c r="D1490" s="142"/>
      <c r="E1490" s="142"/>
      <c r="F1490" s="145"/>
      <c r="H1490" s="142"/>
      <c r="I1490" s="142"/>
      <c r="J1490" s="142"/>
      <c r="K1490" s="145"/>
      <c r="O1490" s="150"/>
      <c r="P1490" s="150"/>
      <c r="Q1490" s="151"/>
      <c r="S1490" s="10" t="s">
        <v>2346</v>
      </c>
      <c r="T1490" s="15">
        <v>0</v>
      </c>
      <c r="U1490" s="15">
        <v>0</v>
      </c>
      <c r="V1490" s="15">
        <v>0</v>
      </c>
      <c r="W1490" s="15">
        <v>0</v>
      </c>
      <c r="X1490" s="15">
        <v>0</v>
      </c>
      <c r="Y1490" s="10">
        <f>SUM(T1490:X1490)</f>
        <v>0</v>
      </c>
      <c r="Z1490" s="10" t="s">
        <v>2346</v>
      </c>
      <c r="AL1490" s="6" t="s">
        <v>2338</v>
      </c>
      <c r="AM1490" s="12">
        <v>0</v>
      </c>
      <c r="AN1490" s="12">
        <v>0</v>
      </c>
      <c r="AO1490" s="12">
        <v>0</v>
      </c>
      <c r="AP1490" s="12">
        <v>0</v>
      </c>
      <c r="AQ1490" s="12">
        <v>0</v>
      </c>
      <c r="AR1490" s="12">
        <v>0</v>
      </c>
      <c r="AS1490" s="12">
        <v>0</v>
      </c>
      <c r="AT1490" s="12">
        <v>0</v>
      </c>
      <c r="AU1490" s="12">
        <v>0</v>
      </c>
      <c r="AV1490" s="12">
        <v>0</v>
      </c>
      <c r="AW1490" s="12">
        <v>0</v>
      </c>
      <c r="AX1490" s="12">
        <v>0</v>
      </c>
      <c r="AY1490" s="12">
        <v>0</v>
      </c>
      <c r="AZ1490" s="12">
        <v>0</v>
      </c>
      <c r="BA1490" s="12">
        <v>0</v>
      </c>
      <c r="BB1490" s="12">
        <v>0</v>
      </c>
      <c r="BC1490" s="12">
        <v>0</v>
      </c>
      <c r="BD1490" s="121">
        <v>61</v>
      </c>
      <c r="BE1490" s="12">
        <v>57</v>
      </c>
      <c r="BF1490" s="12">
        <v>152</v>
      </c>
      <c r="BG1490" s="12">
        <v>72</v>
      </c>
      <c r="BH1490" s="12">
        <v>204</v>
      </c>
      <c r="BJ1490" s="6" t="s">
        <v>2338</v>
      </c>
      <c r="BR1490" s="6"/>
      <c r="BV1490" s="6"/>
    </row>
    <row r="1491" spans="1:74" x14ac:dyDescent="0.25">
      <c r="S1491" s="10" t="s">
        <v>2347</v>
      </c>
      <c r="T1491" s="15">
        <v>0</v>
      </c>
      <c r="U1491" s="15">
        <v>0</v>
      </c>
      <c r="V1491" s="15">
        <v>0</v>
      </c>
      <c r="W1491" s="15">
        <v>0</v>
      </c>
      <c r="X1491" s="15">
        <v>0</v>
      </c>
      <c r="Y1491" s="10">
        <f>SUM(T1491:X1491)</f>
        <v>0</v>
      </c>
      <c r="Z1491" s="10" t="s">
        <v>2347</v>
      </c>
      <c r="AL1491" s="122" t="s">
        <v>2221</v>
      </c>
      <c r="AM1491" s="123">
        <v>0</v>
      </c>
      <c r="AN1491" s="123">
        <v>0</v>
      </c>
      <c r="AO1491" s="123">
        <v>0</v>
      </c>
      <c r="AP1491" s="123">
        <v>0</v>
      </c>
      <c r="AQ1491" s="123">
        <v>0</v>
      </c>
      <c r="AR1491" s="123">
        <v>0</v>
      </c>
      <c r="AS1491" s="123">
        <v>0</v>
      </c>
      <c r="AT1491" s="123">
        <v>0</v>
      </c>
      <c r="AU1491" s="123">
        <v>0</v>
      </c>
      <c r="AV1491" s="123">
        <v>0</v>
      </c>
      <c r="AW1491" s="123">
        <v>0</v>
      </c>
      <c r="AX1491" s="123">
        <v>0</v>
      </c>
      <c r="AY1491" s="123">
        <v>0</v>
      </c>
      <c r="AZ1491" s="123">
        <v>0</v>
      </c>
      <c r="BA1491" s="123">
        <v>0</v>
      </c>
      <c r="BB1491" s="123">
        <v>0</v>
      </c>
      <c r="BC1491" s="123">
        <v>0</v>
      </c>
      <c r="BD1491" s="124">
        <v>0</v>
      </c>
      <c r="BE1491" s="124">
        <v>0</v>
      </c>
      <c r="BF1491" s="123">
        <v>76</v>
      </c>
      <c r="BG1491" s="123">
        <v>315</v>
      </c>
      <c r="BH1491" s="125">
        <v>456</v>
      </c>
      <c r="BJ1491" s="122" t="s">
        <v>2221</v>
      </c>
      <c r="BR1491" s="6"/>
      <c r="BV1491" s="6"/>
    </row>
    <row r="1492" spans="1:74" x14ac:dyDescent="0.25">
      <c r="S1492" s="10" t="s">
        <v>2348</v>
      </c>
      <c r="T1492" s="15">
        <v>0</v>
      </c>
      <c r="U1492" s="15">
        <v>0</v>
      </c>
      <c r="V1492" s="15">
        <v>0</v>
      </c>
      <c r="W1492" s="15">
        <v>0</v>
      </c>
      <c r="X1492" s="15">
        <v>0</v>
      </c>
      <c r="Y1492" s="10">
        <f>SUM(T1492:X1492)</f>
        <v>0</v>
      </c>
      <c r="Z1492" s="10" t="s">
        <v>2348</v>
      </c>
      <c r="BR1492" s="6"/>
      <c r="BV1492" s="6"/>
    </row>
    <row r="1493" spans="1:74" x14ac:dyDescent="0.25">
      <c r="C1493" s="150"/>
      <c r="D1493" s="150"/>
      <c r="E1493" s="150"/>
      <c r="F1493" s="151"/>
      <c r="S1493" s="40" t="s">
        <v>1586</v>
      </c>
      <c r="T1493" s="41">
        <v>0</v>
      </c>
      <c r="U1493" s="41">
        <v>1</v>
      </c>
      <c r="V1493" s="41">
        <v>0</v>
      </c>
      <c r="W1493" s="41">
        <v>0</v>
      </c>
      <c r="X1493" s="41">
        <v>0</v>
      </c>
      <c r="Y1493" s="10">
        <f t="shared" ref="Y1493:Y1499" si="276">SUM(T1493:W1493)</f>
        <v>1</v>
      </c>
      <c r="Z1493" s="40" t="s">
        <v>1586</v>
      </c>
      <c r="BR1493" s="6"/>
      <c r="BV1493" s="6"/>
    </row>
    <row r="1494" spans="1:74" x14ac:dyDescent="0.25">
      <c r="C1494" s="150"/>
      <c r="D1494" s="150"/>
      <c r="E1494" s="150"/>
      <c r="F1494" s="151"/>
      <c r="S1494" s="10" t="s">
        <v>1587</v>
      </c>
      <c r="T1494" s="15">
        <v>0</v>
      </c>
      <c r="U1494" s="15">
        <v>1</v>
      </c>
      <c r="V1494" s="15">
        <v>0</v>
      </c>
      <c r="W1494" s="15">
        <v>2</v>
      </c>
      <c r="X1494" s="15">
        <v>0</v>
      </c>
      <c r="Y1494" s="10">
        <f t="shared" si="276"/>
        <v>3</v>
      </c>
      <c r="Z1494" s="10" t="s">
        <v>1587</v>
      </c>
      <c r="BR1494" s="6"/>
      <c r="BV1494" s="6"/>
    </row>
    <row r="1495" spans="1:74" x14ac:dyDescent="0.25">
      <c r="C1495" s="150"/>
      <c r="D1495" s="150"/>
      <c r="E1495" s="150"/>
      <c r="F1495" s="151"/>
      <c r="S1495" s="40" t="s">
        <v>1588</v>
      </c>
      <c r="T1495" s="41">
        <v>0</v>
      </c>
      <c r="U1495" s="41">
        <v>8</v>
      </c>
      <c r="V1495" s="41">
        <v>1</v>
      </c>
      <c r="W1495" s="44">
        <v>5</v>
      </c>
      <c r="X1495" s="41">
        <v>0</v>
      </c>
      <c r="Y1495" s="10">
        <f t="shared" si="276"/>
        <v>14</v>
      </c>
      <c r="Z1495" s="40" t="s">
        <v>1588</v>
      </c>
      <c r="BR1495" s="6"/>
      <c r="BV1495" s="6"/>
    </row>
    <row r="1496" spans="1:74" x14ac:dyDescent="0.25">
      <c r="C1496" s="150"/>
      <c r="D1496" s="150"/>
      <c r="E1496" s="150"/>
      <c r="F1496" s="151"/>
      <c r="S1496" s="10" t="s">
        <v>1589</v>
      </c>
      <c r="T1496" s="15">
        <v>0</v>
      </c>
      <c r="U1496" s="15">
        <v>7</v>
      </c>
      <c r="V1496" s="15">
        <v>1</v>
      </c>
      <c r="W1496" s="15">
        <v>42</v>
      </c>
      <c r="X1496" s="15">
        <v>62</v>
      </c>
      <c r="Y1496" s="10">
        <f t="shared" si="276"/>
        <v>50</v>
      </c>
      <c r="Z1496" s="10" t="s">
        <v>1589</v>
      </c>
      <c r="BR1496" s="6"/>
      <c r="BV1496" s="6"/>
    </row>
    <row r="1497" spans="1:74" x14ac:dyDescent="0.25">
      <c r="C1497" s="150"/>
      <c r="D1497" s="150"/>
      <c r="E1497" s="150"/>
      <c r="F1497" s="151"/>
      <c r="S1497" s="40" t="s">
        <v>1590</v>
      </c>
      <c r="T1497" s="41">
        <v>7</v>
      </c>
      <c r="U1497" s="41">
        <v>18</v>
      </c>
      <c r="V1497" s="41">
        <v>3</v>
      </c>
      <c r="W1497" s="44">
        <v>81</v>
      </c>
      <c r="X1497" s="41">
        <v>333</v>
      </c>
      <c r="Y1497" s="10">
        <f t="shared" si="276"/>
        <v>109</v>
      </c>
      <c r="Z1497" s="40" t="s">
        <v>1590</v>
      </c>
      <c r="BR1497" s="6"/>
      <c r="BV1497" s="6"/>
    </row>
    <row r="1498" spans="1:74" x14ac:dyDescent="0.25">
      <c r="S1498" s="10" t="s">
        <v>1591</v>
      </c>
      <c r="T1498" s="15">
        <v>11</v>
      </c>
      <c r="U1498" s="15">
        <v>49</v>
      </c>
      <c r="V1498" s="15">
        <v>27</v>
      </c>
      <c r="W1498" s="15">
        <v>117</v>
      </c>
      <c r="X1498" s="15">
        <v>456</v>
      </c>
      <c r="Y1498" s="10">
        <f t="shared" si="276"/>
        <v>204</v>
      </c>
      <c r="Z1498" s="10" t="s">
        <v>1591</v>
      </c>
      <c r="BR1498" s="6"/>
      <c r="BV1498" s="6"/>
    </row>
    <row r="1499" spans="1:74" x14ac:dyDescent="0.25">
      <c r="T1499" s="6">
        <f>SUM(T1490:T1498)</f>
        <v>18</v>
      </c>
      <c r="U1499" s="6">
        <f>SUM(U1490:U1498)</f>
        <v>84</v>
      </c>
      <c r="V1499" s="6">
        <f>SUM(V1490:V1498)</f>
        <v>32</v>
      </c>
      <c r="W1499" s="6">
        <f>SUM(W1490:W1498)</f>
        <v>247</v>
      </c>
      <c r="X1499" s="6">
        <f>SUM(X1490:X1498)</f>
        <v>851</v>
      </c>
      <c r="Y1499" s="10">
        <f t="shared" si="276"/>
        <v>381</v>
      </c>
      <c r="BR1499" s="6"/>
      <c r="BV1499" s="6"/>
    </row>
    <row r="1500" spans="1:74" x14ac:dyDescent="0.25">
      <c r="BR1500" s="6"/>
      <c r="BV1500" s="6"/>
    </row>
    <row r="1503" spans="1:74" ht="39.6" x14ac:dyDescent="0.25">
      <c r="A1503" s="27" t="s">
        <v>2322</v>
      </c>
      <c r="B1503" s="27" t="s">
        <v>1600</v>
      </c>
      <c r="C1503" s="27" t="s">
        <v>1576</v>
      </c>
      <c r="D1503" s="27" t="s">
        <v>2147</v>
      </c>
      <c r="E1503" s="27" t="s">
        <v>2148</v>
      </c>
      <c r="F1503" s="27" t="s">
        <v>2149</v>
      </c>
      <c r="G1503" s="27" t="s">
        <v>2150</v>
      </c>
      <c r="H1503" s="27" t="s">
        <v>2151</v>
      </c>
      <c r="I1503" s="27" t="s">
        <v>2152</v>
      </c>
      <c r="J1503" s="29" t="s">
        <v>2153</v>
      </c>
      <c r="K1503" s="13" t="s">
        <v>2154</v>
      </c>
      <c r="M1503" s="12" t="s">
        <v>2352</v>
      </c>
      <c r="N1503" s="158"/>
      <c r="O1503" s="158"/>
      <c r="P1503" s="158"/>
      <c r="Q1503" s="159"/>
      <c r="S1503" s="6" t="s">
        <v>2322</v>
      </c>
      <c r="AL1503" s="12" t="s">
        <v>2181</v>
      </c>
      <c r="AM1503" s="55" t="s">
        <v>2322</v>
      </c>
      <c r="AN1503" s="12"/>
      <c r="AO1503" s="12"/>
      <c r="AP1503" s="12"/>
      <c r="BR1503" s="6"/>
      <c r="BV1503" s="6"/>
    </row>
    <row r="1504" spans="1:74" x14ac:dyDescent="0.25">
      <c r="A1504" s="131" t="s">
        <v>2353</v>
      </c>
      <c r="B1504" s="131" t="s">
        <v>458</v>
      </c>
      <c r="C1504" s="50">
        <v>1</v>
      </c>
      <c r="D1504" s="50">
        <v>1</v>
      </c>
      <c r="E1504" s="50">
        <v>0</v>
      </c>
      <c r="F1504" s="50">
        <v>1</v>
      </c>
      <c r="G1504" s="50">
        <v>0</v>
      </c>
      <c r="H1504" s="50">
        <v>0</v>
      </c>
      <c r="I1504" s="50">
        <v>0</v>
      </c>
      <c r="J1504" s="50">
        <v>0</v>
      </c>
      <c r="K1504" s="160">
        <f t="shared" ref="K1504:K1528" si="277">SUM(E1504:J1504)</f>
        <v>1</v>
      </c>
      <c r="M1504" s="8">
        <v>1</v>
      </c>
      <c r="N1504" s="158"/>
      <c r="O1504" s="158"/>
      <c r="P1504" s="158"/>
      <c r="Q1504" s="159"/>
      <c r="S1504" s="10" t="s">
        <v>2156</v>
      </c>
      <c r="T1504" s="10" t="s">
        <v>70</v>
      </c>
      <c r="U1504" s="10" t="s">
        <v>85</v>
      </c>
      <c r="V1504" s="10" t="s">
        <v>73</v>
      </c>
      <c r="W1504" s="10" t="s">
        <v>79</v>
      </c>
      <c r="X1504" s="10" t="s">
        <v>82</v>
      </c>
      <c r="Y1504" s="10" t="s">
        <v>63</v>
      </c>
      <c r="AL1504" s="6" t="s">
        <v>2305</v>
      </c>
      <c r="AM1504" s="12"/>
      <c r="AN1504" s="12"/>
      <c r="AO1504" s="12"/>
      <c r="AP1504" s="12"/>
      <c r="BR1504" s="6"/>
      <c r="BV1504" s="6"/>
    </row>
    <row r="1505" spans="1:74" x14ac:dyDescent="0.25">
      <c r="A1505" s="133" t="s">
        <v>2354</v>
      </c>
      <c r="B1505" s="133" t="s">
        <v>458</v>
      </c>
      <c r="C1505" s="119">
        <v>1</v>
      </c>
      <c r="D1505" s="119">
        <v>1</v>
      </c>
      <c r="E1505" s="119">
        <v>0</v>
      </c>
      <c r="F1505" s="119">
        <v>1</v>
      </c>
      <c r="G1505" s="119">
        <v>0</v>
      </c>
      <c r="H1505" s="119">
        <v>0</v>
      </c>
      <c r="I1505" s="119">
        <v>0</v>
      </c>
      <c r="J1505" s="119">
        <v>0</v>
      </c>
      <c r="K1505" s="161">
        <f t="shared" si="277"/>
        <v>1</v>
      </c>
      <c r="M1505" s="114">
        <v>1</v>
      </c>
      <c r="N1505" s="158"/>
      <c r="O1505" s="158"/>
      <c r="P1505" s="158"/>
      <c r="Q1505" s="159"/>
      <c r="S1505" s="10" t="s">
        <v>2346</v>
      </c>
      <c r="T1505" s="15">
        <v>0</v>
      </c>
      <c r="U1505" s="15">
        <v>1</v>
      </c>
      <c r="V1505" s="15">
        <v>0</v>
      </c>
      <c r="W1505" s="15">
        <v>0</v>
      </c>
      <c r="X1505" s="15">
        <v>0</v>
      </c>
      <c r="Y1505" s="10">
        <f t="shared" ref="Y1505:Y1514" si="278">SUM(T1505:X1505)</f>
        <v>1</v>
      </c>
      <c r="AL1505" s="6" t="s">
        <v>2307</v>
      </c>
      <c r="AM1505" s="12"/>
      <c r="AN1505" s="12"/>
      <c r="AO1505" s="12"/>
      <c r="AP1505" s="12"/>
      <c r="BR1505" s="6"/>
      <c r="BV1505" s="6"/>
    </row>
    <row r="1506" spans="1:74" x14ac:dyDescent="0.25">
      <c r="A1506" s="131" t="s">
        <v>2355</v>
      </c>
      <c r="B1506" s="131" t="s">
        <v>458</v>
      </c>
      <c r="C1506" s="50">
        <v>1</v>
      </c>
      <c r="D1506" s="50">
        <v>1</v>
      </c>
      <c r="E1506" s="50">
        <v>0</v>
      </c>
      <c r="F1506" s="50">
        <v>1</v>
      </c>
      <c r="G1506" s="50">
        <v>0</v>
      </c>
      <c r="H1506" s="50">
        <v>0</v>
      </c>
      <c r="I1506" s="50">
        <v>0</v>
      </c>
      <c r="J1506" s="50">
        <v>0</v>
      </c>
      <c r="K1506" s="160">
        <f t="shared" si="277"/>
        <v>1</v>
      </c>
      <c r="M1506" s="8">
        <v>1</v>
      </c>
      <c r="N1506" s="158"/>
      <c r="O1506" s="158"/>
      <c r="P1506" s="158"/>
      <c r="Q1506" s="159"/>
      <c r="S1506" s="10" t="s">
        <v>2347</v>
      </c>
      <c r="T1506" s="15">
        <v>0</v>
      </c>
      <c r="U1506" s="15">
        <v>1</v>
      </c>
      <c r="V1506" s="15">
        <v>0</v>
      </c>
      <c r="W1506" s="15">
        <v>0</v>
      </c>
      <c r="X1506" s="15">
        <v>0</v>
      </c>
      <c r="Y1506" s="10">
        <f t="shared" si="278"/>
        <v>1</v>
      </c>
      <c r="AM1506" s="12"/>
      <c r="AN1506" s="12"/>
      <c r="AO1506" s="12"/>
      <c r="AP1506" s="12"/>
      <c r="BR1506" s="6"/>
      <c r="BV1506" s="6"/>
    </row>
    <row r="1507" spans="1:74" ht="22.8" x14ac:dyDescent="0.25">
      <c r="A1507" s="133" t="s">
        <v>2351</v>
      </c>
      <c r="B1507" s="133" t="s">
        <v>654</v>
      </c>
      <c r="C1507" s="119">
        <v>1</v>
      </c>
      <c r="D1507" s="119">
        <v>1</v>
      </c>
      <c r="E1507" s="119">
        <v>0</v>
      </c>
      <c r="F1507" s="119">
        <v>1</v>
      </c>
      <c r="G1507" s="119">
        <v>0</v>
      </c>
      <c r="H1507" s="119">
        <v>0</v>
      </c>
      <c r="I1507" s="119">
        <v>0</v>
      </c>
      <c r="J1507" s="119">
        <v>0</v>
      </c>
      <c r="K1507" s="161">
        <f t="shared" si="277"/>
        <v>1</v>
      </c>
      <c r="M1507" s="8"/>
      <c r="N1507" s="158"/>
      <c r="O1507" s="158"/>
      <c r="P1507" s="158"/>
      <c r="Q1507" s="159"/>
      <c r="S1507" s="10" t="s">
        <v>2348</v>
      </c>
      <c r="T1507" s="15">
        <v>0</v>
      </c>
      <c r="U1507" s="15">
        <v>1</v>
      </c>
      <c r="V1507" s="15">
        <v>0</v>
      </c>
      <c r="W1507" s="15">
        <v>0</v>
      </c>
      <c r="X1507" s="15">
        <v>0</v>
      </c>
      <c r="Y1507" s="10">
        <f t="shared" si="278"/>
        <v>1</v>
      </c>
      <c r="AL1507" s="6" t="s">
        <v>5</v>
      </c>
      <c r="AM1507" s="6" t="s">
        <v>2311</v>
      </c>
      <c r="AN1507" s="6" t="s">
        <v>2312</v>
      </c>
      <c r="AO1507" s="6" t="s">
        <v>2313</v>
      </c>
      <c r="AP1507" s="6" t="s">
        <v>2211</v>
      </c>
      <c r="AQ1507" s="6" t="s">
        <v>2206</v>
      </c>
      <c r="AR1507" s="6" t="s">
        <v>2314</v>
      </c>
      <c r="AS1507" s="6" t="s">
        <v>2315</v>
      </c>
      <c r="AT1507" s="55" t="s">
        <v>2316</v>
      </c>
      <c r="AU1507" s="55" t="s">
        <v>2214</v>
      </c>
      <c r="AV1507" s="6" t="s">
        <v>2215</v>
      </c>
      <c r="AW1507" s="6" t="s">
        <v>2210</v>
      </c>
      <c r="AX1507" s="6" t="s">
        <v>2317</v>
      </c>
      <c r="AY1507" s="6" t="s">
        <v>2318</v>
      </c>
      <c r="AZ1507" s="6" t="s">
        <v>2319</v>
      </c>
      <c r="BA1507" s="6" t="s">
        <v>2213</v>
      </c>
      <c r="BB1507" s="6" t="s">
        <v>2255</v>
      </c>
      <c r="BC1507" s="6" t="s">
        <v>2219</v>
      </c>
      <c r="BD1507" s="6" t="s">
        <v>2320</v>
      </c>
      <c r="BE1507" s="6" t="s">
        <v>2321</v>
      </c>
      <c r="BF1507" s="6" t="s">
        <v>2218</v>
      </c>
      <c r="BG1507" s="6" t="s">
        <v>2322</v>
      </c>
      <c r="BR1507" s="6"/>
      <c r="BV1507" s="6"/>
    </row>
    <row r="1508" spans="1:74" x14ac:dyDescent="0.25">
      <c r="A1508" s="133" t="s">
        <v>2351</v>
      </c>
      <c r="B1508" s="133" t="s">
        <v>458</v>
      </c>
      <c r="C1508" s="119">
        <v>1</v>
      </c>
      <c r="D1508" s="119">
        <v>1</v>
      </c>
      <c r="E1508" s="119">
        <v>1</v>
      </c>
      <c r="F1508" s="119">
        <v>0</v>
      </c>
      <c r="G1508" s="119">
        <v>0</v>
      </c>
      <c r="H1508" s="119">
        <v>0</v>
      </c>
      <c r="I1508" s="119">
        <v>0</v>
      </c>
      <c r="J1508" s="119">
        <v>0</v>
      </c>
      <c r="K1508" s="161">
        <f t="shared" si="277"/>
        <v>1</v>
      </c>
      <c r="M1508" s="8">
        <v>2</v>
      </c>
      <c r="N1508" s="158"/>
      <c r="O1508" s="158"/>
      <c r="P1508" s="158"/>
      <c r="Q1508" s="159"/>
      <c r="S1508" s="10" t="s">
        <v>1586</v>
      </c>
      <c r="T1508" s="15">
        <v>1</v>
      </c>
      <c r="U1508" s="15">
        <v>1</v>
      </c>
      <c r="V1508" s="15">
        <v>0</v>
      </c>
      <c r="W1508" s="15">
        <v>0</v>
      </c>
      <c r="X1508" s="15">
        <v>0</v>
      </c>
      <c r="Y1508" s="10">
        <f t="shared" si="278"/>
        <v>2</v>
      </c>
      <c r="AL1508" s="6" t="s">
        <v>2196</v>
      </c>
      <c r="AM1508" s="12">
        <v>0</v>
      </c>
      <c r="AN1508" s="12">
        <v>0</v>
      </c>
      <c r="AO1508" s="12">
        <v>0</v>
      </c>
      <c r="AP1508" s="12">
        <v>0</v>
      </c>
      <c r="AQ1508" s="12">
        <v>0</v>
      </c>
      <c r="AR1508" s="12">
        <v>0</v>
      </c>
      <c r="AS1508" s="12">
        <v>0</v>
      </c>
      <c r="AT1508" s="55">
        <v>0</v>
      </c>
      <c r="AU1508" s="55">
        <v>0</v>
      </c>
      <c r="AV1508" s="12">
        <v>0</v>
      </c>
      <c r="AW1508" s="12">
        <v>0</v>
      </c>
      <c r="AX1508" s="12">
        <v>0</v>
      </c>
      <c r="AY1508" s="12">
        <v>0</v>
      </c>
      <c r="AZ1508" s="12">
        <v>0</v>
      </c>
      <c r="BA1508" s="12">
        <v>0</v>
      </c>
      <c r="BB1508" s="12">
        <v>0</v>
      </c>
      <c r="BC1508" s="12">
        <v>0</v>
      </c>
      <c r="BD1508" s="12">
        <v>0</v>
      </c>
      <c r="BE1508" s="12">
        <v>0</v>
      </c>
      <c r="BF1508" s="12">
        <v>0</v>
      </c>
      <c r="BG1508" s="12">
        <v>0</v>
      </c>
      <c r="BI1508" s="6" t="s">
        <v>2196</v>
      </c>
      <c r="BR1508" s="6"/>
      <c r="BV1508" s="6"/>
    </row>
    <row r="1509" spans="1:74" x14ac:dyDescent="0.25">
      <c r="A1509" s="131" t="s">
        <v>1673</v>
      </c>
      <c r="B1509" s="153" t="s">
        <v>654</v>
      </c>
      <c r="C1509" s="50">
        <v>2</v>
      </c>
      <c r="D1509" s="50">
        <v>2</v>
      </c>
      <c r="E1509" s="50">
        <v>1</v>
      </c>
      <c r="F1509" s="50">
        <v>1</v>
      </c>
      <c r="G1509" s="50">
        <v>0</v>
      </c>
      <c r="H1509" s="50">
        <v>0</v>
      </c>
      <c r="I1509" s="50">
        <v>0</v>
      </c>
      <c r="J1509" s="50">
        <v>0</v>
      </c>
      <c r="K1509" s="160">
        <f t="shared" si="277"/>
        <v>2</v>
      </c>
      <c r="M1509" s="8"/>
      <c r="N1509" s="158"/>
      <c r="O1509" s="158"/>
      <c r="P1509" s="158"/>
      <c r="Q1509" s="159"/>
      <c r="S1509" s="10" t="s">
        <v>1587</v>
      </c>
      <c r="T1509" s="15">
        <v>1</v>
      </c>
      <c r="U1509" s="15">
        <v>1</v>
      </c>
      <c r="V1509" s="15">
        <v>0</v>
      </c>
      <c r="W1509" s="15">
        <v>2</v>
      </c>
      <c r="X1509" s="15">
        <v>0</v>
      </c>
      <c r="Y1509" s="10">
        <f t="shared" si="278"/>
        <v>4</v>
      </c>
      <c r="AL1509" s="6" t="s">
        <v>2197</v>
      </c>
      <c r="AM1509" s="12">
        <v>0</v>
      </c>
      <c r="AN1509" s="12">
        <v>0</v>
      </c>
      <c r="AO1509" s="12">
        <v>0</v>
      </c>
      <c r="AP1509" s="12">
        <v>0</v>
      </c>
      <c r="AQ1509" s="12">
        <v>0</v>
      </c>
      <c r="AR1509" s="12">
        <v>0</v>
      </c>
      <c r="AS1509" s="12">
        <v>0</v>
      </c>
      <c r="AT1509" s="55">
        <v>0</v>
      </c>
      <c r="AU1509" s="55">
        <v>0</v>
      </c>
      <c r="AV1509" s="12">
        <v>0</v>
      </c>
      <c r="AW1509" s="12">
        <v>0</v>
      </c>
      <c r="AX1509" s="12">
        <v>0</v>
      </c>
      <c r="AY1509" s="12">
        <v>0</v>
      </c>
      <c r="AZ1509" s="12">
        <v>0</v>
      </c>
      <c r="BA1509" s="12">
        <v>0</v>
      </c>
      <c r="BB1509" s="12">
        <v>0</v>
      </c>
      <c r="BC1509" s="12">
        <v>0</v>
      </c>
      <c r="BD1509" s="12">
        <v>0</v>
      </c>
      <c r="BE1509" s="12">
        <v>0</v>
      </c>
      <c r="BF1509" s="12">
        <v>0</v>
      </c>
      <c r="BG1509" s="12">
        <v>0</v>
      </c>
      <c r="BI1509" s="6" t="s">
        <v>2197</v>
      </c>
      <c r="BR1509" s="6"/>
      <c r="BV1509" s="6"/>
    </row>
    <row r="1510" spans="1:74" x14ac:dyDescent="0.25">
      <c r="A1510" s="131" t="s">
        <v>1673</v>
      </c>
      <c r="B1510" s="131" t="s">
        <v>458</v>
      </c>
      <c r="C1510" s="50">
        <v>2</v>
      </c>
      <c r="D1510" s="50">
        <v>2</v>
      </c>
      <c r="E1510" s="94">
        <v>0</v>
      </c>
      <c r="F1510" s="94">
        <v>0</v>
      </c>
      <c r="G1510" s="94">
        <v>0</v>
      </c>
      <c r="H1510" s="94">
        <v>2</v>
      </c>
      <c r="I1510" s="94">
        <v>0</v>
      </c>
      <c r="J1510" s="94">
        <v>0</v>
      </c>
      <c r="K1510" s="160">
        <f t="shared" si="277"/>
        <v>2</v>
      </c>
      <c r="M1510" s="8">
        <v>4</v>
      </c>
      <c r="N1510" s="158"/>
      <c r="O1510" s="158"/>
      <c r="P1510" s="158"/>
      <c r="Q1510" s="159"/>
      <c r="S1510" s="40" t="s">
        <v>1588</v>
      </c>
      <c r="T1510" s="41">
        <v>1</v>
      </c>
      <c r="U1510" s="41">
        <v>2</v>
      </c>
      <c r="V1510" s="41">
        <v>0</v>
      </c>
      <c r="W1510" s="41">
        <v>5</v>
      </c>
      <c r="X1510" s="41">
        <v>0</v>
      </c>
      <c r="Y1510" s="10">
        <f t="shared" si="278"/>
        <v>8</v>
      </c>
      <c r="AL1510" s="6" t="s">
        <v>2198</v>
      </c>
      <c r="AM1510" s="12">
        <v>0</v>
      </c>
      <c r="AN1510" s="12">
        <v>0</v>
      </c>
      <c r="AO1510" s="12">
        <v>0</v>
      </c>
      <c r="AP1510" s="12">
        <v>0</v>
      </c>
      <c r="AQ1510" s="12">
        <v>0</v>
      </c>
      <c r="AR1510" s="12">
        <v>0</v>
      </c>
      <c r="AS1510" s="12">
        <v>0</v>
      </c>
      <c r="AT1510" s="55">
        <v>0</v>
      </c>
      <c r="AU1510" s="55">
        <v>0</v>
      </c>
      <c r="AV1510" s="12">
        <v>0</v>
      </c>
      <c r="AW1510" s="12">
        <v>0</v>
      </c>
      <c r="AX1510" s="12">
        <v>1</v>
      </c>
      <c r="AY1510" s="12">
        <v>0</v>
      </c>
      <c r="AZ1510" s="12">
        <v>0</v>
      </c>
      <c r="BA1510" s="12">
        <v>0</v>
      </c>
      <c r="BB1510" s="12">
        <v>0</v>
      </c>
      <c r="BC1510" s="12">
        <v>0</v>
      </c>
      <c r="BD1510" s="12">
        <v>0</v>
      </c>
      <c r="BE1510" s="12">
        <v>0</v>
      </c>
      <c r="BF1510" s="12">
        <v>0</v>
      </c>
      <c r="BG1510" s="12">
        <v>0</v>
      </c>
      <c r="BI1510" s="6" t="s">
        <v>2198</v>
      </c>
      <c r="BR1510" s="6"/>
      <c r="BV1510" s="6"/>
    </row>
    <row r="1511" spans="1:74" x14ac:dyDescent="0.25">
      <c r="A1511" s="133" t="s">
        <v>1674</v>
      </c>
      <c r="B1511" s="133" t="s">
        <v>654</v>
      </c>
      <c r="C1511" s="119">
        <v>2</v>
      </c>
      <c r="D1511" s="119">
        <v>2</v>
      </c>
      <c r="E1511" s="103">
        <v>1</v>
      </c>
      <c r="F1511" s="103">
        <v>1</v>
      </c>
      <c r="G1511" s="103">
        <v>0</v>
      </c>
      <c r="H1511" s="103">
        <v>0</v>
      </c>
      <c r="I1511" s="103">
        <v>0</v>
      </c>
      <c r="J1511" s="103">
        <v>0</v>
      </c>
      <c r="K1511" s="161">
        <f t="shared" si="277"/>
        <v>2</v>
      </c>
      <c r="M1511" s="114"/>
      <c r="N1511" s="158"/>
      <c r="O1511" s="158"/>
      <c r="P1511" s="158"/>
      <c r="Q1511" s="159"/>
      <c r="S1511" s="10" t="s">
        <v>1589</v>
      </c>
      <c r="T1511" s="15">
        <v>3</v>
      </c>
      <c r="U1511" s="15">
        <v>5</v>
      </c>
      <c r="V1511" s="15">
        <v>0</v>
      </c>
      <c r="W1511" s="15">
        <v>26</v>
      </c>
      <c r="X1511" s="15">
        <v>54</v>
      </c>
      <c r="Y1511" s="10">
        <f t="shared" si="278"/>
        <v>88</v>
      </c>
      <c r="AL1511" s="6" t="s">
        <v>2199</v>
      </c>
      <c r="AM1511" s="12">
        <v>0</v>
      </c>
      <c r="AN1511" s="12">
        <v>0</v>
      </c>
      <c r="AO1511" s="12">
        <v>0</v>
      </c>
      <c r="AP1511" s="12">
        <v>0</v>
      </c>
      <c r="AQ1511" s="12">
        <v>0</v>
      </c>
      <c r="AR1511" s="12">
        <v>0</v>
      </c>
      <c r="AS1511" s="12">
        <v>0</v>
      </c>
      <c r="AT1511" s="55">
        <v>0</v>
      </c>
      <c r="AU1511" s="55">
        <v>0</v>
      </c>
      <c r="AV1511" s="12">
        <v>0</v>
      </c>
      <c r="AW1511" s="12">
        <v>0</v>
      </c>
      <c r="AX1511" s="12">
        <v>1</v>
      </c>
      <c r="AY1511" s="12">
        <v>0</v>
      </c>
      <c r="AZ1511" s="12">
        <v>0</v>
      </c>
      <c r="BA1511" s="12">
        <v>0</v>
      </c>
      <c r="BB1511" s="12">
        <v>0</v>
      </c>
      <c r="BC1511" s="12">
        <v>0</v>
      </c>
      <c r="BD1511" s="12">
        <v>0</v>
      </c>
      <c r="BE1511" s="12">
        <v>0</v>
      </c>
      <c r="BF1511" s="12">
        <v>0</v>
      </c>
      <c r="BG1511" s="12">
        <v>0</v>
      </c>
      <c r="BI1511" s="6" t="s">
        <v>2199</v>
      </c>
      <c r="BR1511" s="6"/>
      <c r="BV1511" s="6"/>
    </row>
    <row r="1512" spans="1:74" x14ac:dyDescent="0.25">
      <c r="A1512" s="133" t="s">
        <v>1674</v>
      </c>
      <c r="B1512" s="133" t="s">
        <v>650</v>
      </c>
      <c r="C1512" s="119">
        <v>1</v>
      </c>
      <c r="D1512" s="119">
        <v>1</v>
      </c>
      <c r="E1512" s="103">
        <v>0</v>
      </c>
      <c r="F1512" s="103">
        <v>1</v>
      </c>
      <c r="G1512" s="103">
        <v>0</v>
      </c>
      <c r="H1512" s="103">
        <v>0</v>
      </c>
      <c r="I1512" s="103">
        <v>0</v>
      </c>
      <c r="J1512" s="103">
        <v>0</v>
      </c>
      <c r="K1512" s="161">
        <f t="shared" si="277"/>
        <v>1</v>
      </c>
      <c r="M1512" s="8"/>
      <c r="N1512" s="158"/>
      <c r="O1512" s="158"/>
      <c r="P1512" s="158"/>
      <c r="Q1512" s="159"/>
      <c r="S1512" s="40" t="s">
        <v>1590</v>
      </c>
      <c r="T1512" s="41">
        <v>6</v>
      </c>
      <c r="U1512" s="41">
        <v>21</v>
      </c>
      <c r="V1512" s="41">
        <v>2</v>
      </c>
      <c r="W1512" s="41">
        <v>66</v>
      </c>
      <c r="X1512" s="41">
        <v>271</v>
      </c>
      <c r="Y1512" s="10">
        <f t="shared" si="278"/>
        <v>366</v>
      </c>
      <c r="AL1512" s="6" t="s">
        <v>2205</v>
      </c>
      <c r="AM1512" s="12">
        <v>364</v>
      </c>
      <c r="AN1512" s="12">
        <v>349</v>
      </c>
      <c r="AO1512" s="12">
        <v>510</v>
      </c>
      <c r="AP1512" s="12">
        <v>535</v>
      </c>
      <c r="AQ1512" s="12">
        <v>579</v>
      </c>
      <c r="AR1512" s="12">
        <v>91</v>
      </c>
      <c r="AS1512" s="12">
        <v>181</v>
      </c>
      <c r="AT1512" s="55">
        <v>166</v>
      </c>
      <c r="AU1512" s="55">
        <v>123</v>
      </c>
      <c r="AV1512" s="12">
        <v>6</v>
      </c>
      <c r="AW1512" s="12">
        <v>0</v>
      </c>
      <c r="AX1512" s="12">
        <v>1</v>
      </c>
      <c r="AY1512" s="12">
        <v>0</v>
      </c>
      <c r="AZ1512" s="12">
        <v>0</v>
      </c>
      <c r="BA1512" s="12">
        <v>0</v>
      </c>
      <c r="BB1512" s="12">
        <v>0</v>
      </c>
      <c r="BC1512" s="12">
        <v>0</v>
      </c>
      <c r="BD1512" s="12">
        <v>0</v>
      </c>
      <c r="BE1512" s="12">
        <v>0</v>
      </c>
      <c r="BF1512" s="12">
        <v>0</v>
      </c>
      <c r="BG1512" s="12">
        <v>0</v>
      </c>
      <c r="BI1512" s="6" t="s">
        <v>2205</v>
      </c>
      <c r="BR1512" s="6"/>
      <c r="BV1512" s="6"/>
    </row>
    <row r="1513" spans="1:74" x14ac:dyDescent="0.25">
      <c r="A1513" s="133" t="s">
        <v>1674</v>
      </c>
      <c r="B1513" s="133" t="s">
        <v>458</v>
      </c>
      <c r="C1513" s="119">
        <v>5</v>
      </c>
      <c r="D1513" s="119">
        <v>5</v>
      </c>
      <c r="E1513" s="103">
        <v>0</v>
      </c>
      <c r="F1513" s="103">
        <v>0</v>
      </c>
      <c r="G1513" s="103">
        <v>0</v>
      </c>
      <c r="H1513" s="103">
        <v>5</v>
      </c>
      <c r="I1513" s="103">
        <v>0</v>
      </c>
      <c r="J1513" s="103">
        <v>0</v>
      </c>
      <c r="K1513" s="161">
        <f t="shared" si="277"/>
        <v>5</v>
      </c>
      <c r="M1513" s="8">
        <v>8</v>
      </c>
      <c r="N1513" s="158"/>
      <c r="O1513" s="158"/>
      <c r="P1513" s="158"/>
      <c r="Q1513" s="159"/>
      <c r="S1513" s="10" t="s">
        <v>1591</v>
      </c>
      <c r="T1513" s="15">
        <v>8</v>
      </c>
      <c r="U1513" s="15">
        <v>35</v>
      </c>
      <c r="V1513" s="15">
        <v>12</v>
      </c>
      <c r="W1513" s="15">
        <v>84</v>
      </c>
      <c r="X1513" s="15">
        <v>315</v>
      </c>
      <c r="Y1513" s="10">
        <f t="shared" si="278"/>
        <v>454</v>
      </c>
      <c r="AL1513" s="6" t="s">
        <v>2245</v>
      </c>
      <c r="AM1513" s="12">
        <v>3</v>
      </c>
      <c r="AN1513" s="12">
        <v>0</v>
      </c>
      <c r="AO1513" s="12">
        <v>1</v>
      </c>
      <c r="AP1513" s="12">
        <v>1</v>
      </c>
      <c r="AQ1513" s="12">
        <v>1</v>
      </c>
      <c r="AR1513" s="12">
        <v>0</v>
      </c>
      <c r="AS1513" s="12">
        <v>0</v>
      </c>
      <c r="AT1513" s="55">
        <v>0</v>
      </c>
      <c r="AU1513" s="55">
        <v>0</v>
      </c>
      <c r="AV1513" s="12">
        <v>1</v>
      </c>
      <c r="AW1513" s="12">
        <v>2</v>
      </c>
      <c r="AX1513" s="12">
        <v>1</v>
      </c>
      <c r="AY1513" s="12">
        <v>1</v>
      </c>
      <c r="AZ1513" s="12">
        <v>0</v>
      </c>
      <c r="BA1513" s="12">
        <v>0</v>
      </c>
      <c r="BB1513" s="12">
        <v>1</v>
      </c>
      <c r="BC1513" s="12">
        <v>0</v>
      </c>
      <c r="BD1513" s="12">
        <v>0</v>
      </c>
      <c r="BE1513" s="12">
        <v>0</v>
      </c>
      <c r="BF1513" s="12">
        <v>1</v>
      </c>
      <c r="BG1513" s="12">
        <v>1</v>
      </c>
      <c r="BI1513" s="6" t="s">
        <v>2245</v>
      </c>
      <c r="BR1513" s="6"/>
      <c r="BV1513" s="6"/>
    </row>
    <row r="1514" spans="1:74" x14ac:dyDescent="0.25">
      <c r="A1514" s="131" t="s">
        <v>314</v>
      </c>
      <c r="B1514" s="131" t="s">
        <v>654</v>
      </c>
      <c r="C1514" s="50">
        <v>5</v>
      </c>
      <c r="D1514" s="50">
        <v>5</v>
      </c>
      <c r="E1514" s="94">
        <v>1</v>
      </c>
      <c r="F1514" s="94">
        <v>2</v>
      </c>
      <c r="G1514" s="94">
        <v>0</v>
      </c>
      <c r="H1514" s="94">
        <v>2</v>
      </c>
      <c r="I1514" s="94">
        <v>0</v>
      </c>
      <c r="J1514" s="94">
        <v>0</v>
      </c>
      <c r="K1514" s="160">
        <f t="shared" si="277"/>
        <v>5</v>
      </c>
      <c r="M1514" s="8"/>
      <c r="N1514" s="158"/>
      <c r="O1514" s="158"/>
      <c r="P1514" s="158"/>
      <c r="Q1514" s="159"/>
      <c r="T1514" s="6">
        <f>SUM(T1505:T1513)</f>
        <v>20</v>
      </c>
      <c r="U1514" s="6">
        <f>SUM(U1505:U1513)</f>
        <v>68</v>
      </c>
      <c r="V1514" s="6">
        <f>SUM(V1505:V1513)</f>
        <v>14</v>
      </c>
      <c r="W1514" s="6">
        <f>SUM(W1505:W1513)</f>
        <v>183</v>
      </c>
      <c r="X1514" s="6">
        <f>SUM(X1505:X1513)</f>
        <v>640</v>
      </c>
      <c r="Y1514" s="10">
        <f t="shared" si="278"/>
        <v>925</v>
      </c>
      <c r="AL1514" s="6" t="s">
        <v>2246</v>
      </c>
      <c r="AM1514" s="12">
        <v>3</v>
      </c>
      <c r="AN1514" s="12">
        <v>3</v>
      </c>
      <c r="AO1514" s="12">
        <v>1</v>
      </c>
      <c r="AP1514" s="12">
        <v>1</v>
      </c>
      <c r="AQ1514" s="12">
        <v>1</v>
      </c>
      <c r="AR1514" s="12">
        <v>0</v>
      </c>
      <c r="AS1514" s="12">
        <v>0</v>
      </c>
      <c r="AT1514" s="55">
        <v>0</v>
      </c>
      <c r="AU1514" s="55">
        <v>1</v>
      </c>
      <c r="AV1514" s="12">
        <v>1</v>
      </c>
      <c r="AW1514" s="12">
        <v>0</v>
      </c>
      <c r="AX1514" s="12">
        <v>0</v>
      </c>
      <c r="AY1514" s="12">
        <v>1</v>
      </c>
      <c r="AZ1514" s="12">
        <v>0</v>
      </c>
      <c r="BA1514" s="12">
        <v>0</v>
      </c>
      <c r="BB1514" s="12">
        <v>1</v>
      </c>
      <c r="BC1514" s="12">
        <v>0</v>
      </c>
      <c r="BD1514" s="12">
        <v>0</v>
      </c>
      <c r="BE1514" s="12">
        <v>0</v>
      </c>
      <c r="BF1514" s="12">
        <v>0</v>
      </c>
      <c r="BG1514" s="12">
        <v>1</v>
      </c>
      <c r="BI1514" s="6" t="s">
        <v>2246</v>
      </c>
      <c r="BR1514" s="6"/>
      <c r="BV1514" s="6"/>
    </row>
    <row r="1515" spans="1:74" x14ac:dyDescent="0.25">
      <c r="A1515" s="131" t="s">
        <v>314</v>
      </c>
      <c r="B1515" s="131" t="s">
        <v>479</v>
      </c>
      <c r="C1515" s="50">
        <v>12</v>
      </c>
      <c r="D1515" s="50">
        <v>12</v>
      </c>
      <c r="E1515" s="94">
        <v>0</v>
      </c>
      <c r="F1515" s="94">
        <v>0</v>
      </c>
      <c r="G1515" s="94">
        <v>0</v>
      </c>
      <c r="H1515" s="94">
        <v>5</v>
      </c>
      <c r="I1515" s="94">
        <v>7</v>
      </c>
      <c r="J1515" s="94">
        <v>0</v>
      </c>
      <c r="K1515" s="160">
        <f t="shared" si="277"/>
        <v>12</v>
      </c>
      <c r="M1515" s="8"/>
      <c r="N1515" s="158"/>
      <c r="O1515" s="158"/>
      <c r="P1515" s="158"/>
      <c r="Q1515" s="159"/>
      <c r="AL1515" s="6" t="s">
        <v>2247</v>
      </c>
      <c r="AM1515" s="12">
        <v>10</v>
      </c>
      <c r="AN1515" s="12">
        <v>3</v>
      </c>
      <c r="AO1515" s="12">
        <v>5</v>
      </c>
      <c r="AP1515" s="12">
        <v>3</v>
      </c>
      <c r="AQ1515" s="12">
        <v>2</v>
      </c>
      <c r="AR1515" s="12">
        <v>0</v>
      </c>
      <c r="AS1515" s="12">
        <v>0</v>
      </c>
      <c r="AT1515" s="55">
        <v>0</v>
      </c>
      <c r="AU1515" s="55">
        <v>1</v>
      </c>
      <c r="AV1515" s="12">
        <v>1</v>
      </c>
      <c r="AW1515" s="12">
        <v>0</v>
      </c>
      <c r="AX1515" s="12">
        <v>0</v>
      </c>
      <c r="AY1515" s="12">
        <v>1</v>
      </c>
      <c r="AZ1515" s="12">
        <v>0</v>
      </c>
      <c r="BA1515" s="12">
        <v>0</v>
      </c>
      <c r="BB1515" s="12">
        <v>1</v>
      </c>
      <c r="BC1515" s="12">
        <v>0</v>
      </c>
      <c r="BD1515" s="12">
        <v>0</v>
      </c>
      <c r="BE1515" s="12">
        <v>0</v>
      </c>
      <c r="BF1515" s="12">
        <v>0</v>
      </c>
      <c r="BG1515" s="12">
        <v>1</v>
      </c>
      <c r="BI1515" s="6" t="s">
        <v>2247</v>
      </c>
      <c r="BR1515" s="6"/>
      <c r="BV1515" s="6"/>
    </row>
    <row r="1516" spans="1:74" x14ac:dyDescent="0.25">
      <c r="A1516" s="131" t="s">
        <v>314</v>
      </c>
      <c r="B1516" s="131" t="s">
        <v>650</v>
      </c>
      <c r="C1516" s="50">
        <v>1</v>
      </c>
      <c r="D1516" s="50">
        <v>1</v>
      </c>
      <c r="E1516" s="94">
        <v>1</v>
      </c>
      <c r="F1516" s="94">
        <v>0</v>
      </c>
      <c r="G1516" s="94">
        <v>0</v>
      </c>
      <c r="H1516" s="94">
        <v>0</v>
      </c>
      <c r="I1516" s="94">
        <v>0</v>
      </c>
      <c r="J1516" s="94">
        <v>0</v>
      </c>
      <c r="K1516" s="160">
        <f t="shared" si="277"/>
        <v>1</v>
      </c>
      <c r="M1516" s="8"/>
      <c r="N1516" s="158"/>
      <c r="O1516" s="158"/>
      <c r="P1516" s="158"/>
      <c r="Q1516" s="159"/>
      <c r="AL1516" s="6" t="s">
        <v>2248</v>
      </c>
      <c r="AM1516" s="12">
        <v>51</v>
      </c>
      <c r="AN1516" s="12">
        <v>46</v>
      </c>
      <c r="AO1516" s="12">
        <v>37</v>
      </c>
      <c r="AP1516" s="12">
        <v>28</v>
      </c>
      <c r="AQ1516" s="12">
        <v>23</v>
      </c>
      <c r="AR1516" s="12">
        <v>12</v>
      </c>
      <c r="AS1516" s="12">
        <v>18</v>
      </c>
      <c r="AT1516" s="55">
        <v>8</v>
      </c>
      <c r="AU1516" s="55">
        <v>10</v>
      </c>
      <c r="AV1516" s="12">
        <v>4</v>
      </c>
      <c r="AW1516" s="12">
        <v>1</v>
      </c>
      <c r="AX1516" s="12">
        <v>5</v>
      </c>
      <c r="AY1516" s="12">
        <v>3</v>
      </c>
      <c r="AZ1516" s="12">
        <v>0</v>
      </c>
      <c r="BA1516" s="12">
        <v>0</v>
      </c>
      <c r="BB1516" s="12">
        <v>2</v>
      </c>
      <c r="BC1516" s="12">
        <v>0</v>
      </c>
      <c r="BD1516" s="12">
        <v>0</v>
      </c>
      <c r="BE1516" s="12">
        <v>0</v>
      </c>
      <c r="BF1516" s="12">
        <v>4</v>
      </c>
      <c r="BG1516" s="12">
        <v>1</v>
      </c>
      <c r="BI1516" s="6" t="s">
        <v>2248</v>
      </c>
      <c r="BR1516" s="6"/>
      <c r="BV1516" s="6"/>
    </row>
    <row r="1517" spans="1:74" x14ac:dyDescent="0.25">
      <c r="A1517" s="131" t="s">
        <v>314</v>
      </c>
      <c r="B1517" s="131" t="s">
        <v>458</v>
      </c>
      <c r="C1517" s="50">
        <v>71</v>
      </c>
      <c r="D1517" s="50">
        <v>70</v>
      </c>
      <c r="E1517" s="94">
        <v>1</v>
      </c>
      <c r="F1517" s="94">
        <v>3</v>
      </c>
      <c r="G1517" s="94">
        <v>0</v>
      </c>
      <c r="H1517" s="94">
        <v>19</v>
      </c>
      <c r="I1517" s="94">
        <v>47</v>
      </c>
      <c r="J1517" s="94">
        <v>0</v>
      </c>
      <c r="K1517" s="160">
        <f t="shared" si="277"/>
        <v>70</v>
      </c>
      <c r="M1517" s="8">
        <v>88</v>
      </c>
      <c r="N1517" s="158"/>
      <c r="O1517" s="158"/>
      <c r="P1517" s="158"/>
      <c r="Q1517" s="159"/>
      <c r="S1517" s="10" t="s">
        <v>2158</v>
      </c>
      <c r="T1517" s="10" t="s">
        <v>70</v>
      </c>
      <c r="U1517" s="10" t="s">
        <v>85</v>
      </c>
      <c r="V1517" s="10" t="s">
        <v>73</v>
      </c>
      <c r="W1517" s="10" t="s">
        <v>79</v>
      </c>
      <c r="X1517" s="10" t="s">
        <v>82</v>
      </c>
      <c r="Y1517" s="10" t="s">
        <v>63</v>
      </c>
      <c r="BR1517" s="6"/>
      <c r="BV1517" s="6"/>
    </row>
    <row r="1518" spans="1:74" x14ac:dyDescent="0.25">
      <c r="A1518" s="133" t="s">
        <v>1269</v>
      </c>
      <c r="B1518" s="133" t="s">
        <v>654</v>
      </c>
      <c r="C1518" s="103">
        <v>25</v>
      </c>
      <c r="D1518" s="103">
        <v>24</v>
      </c>
      <c r="E1518" s="103">
        <v>3</v>
      </c>
      <c r="F1518" s="103">
        <v>4</v>
      </c>
      <c r="G1518" s="103">
        <v>0</v>
      </c>
      <c r="H1518" s="103">
        <v>17</v>
      </c>
      <c r="I1518" s="103">
        <v>0</v>
      </c>
      <c r="J1518" s="103">
        <v>0</v>
      </c>
      <c r="K1518" s="161">
        <f t="shared" si="277"/>
        <v>24</v>
      </c>
      <c r="M1518" s="8"/>
      <c r="N1518" s="158"/>
      <c r="O1518" s="158"/>
      <c r="P1518" s="158"/>
      <c r="Q1518" s="159"/>
      <c r="S1518" s="10" t="s">
        <v>2346</v>
      </c>
      <c r="T1518" s="15">
        <v>0</v>
      </c>
      <c r="U1518" s="15">
        <v>0</v>
      </c>
      <c r="V1518" s="15">
        <v>0</v>
      </c>
      <c r="W1518" s="15">
        <v>0</v>
      </c>
      <c r="X1518" s="15">
        <v>0</v>
      </c>
      <c r="Y1518" s="10">
        <f t="shared" ref="Y1518:Y1527" si="279">SUM(T1518:X1518)</f>
        <v>0</v>
      </c>
      <c r="BR1518" s="6"/>
      <c r="BV1518" s="6"/>
    </row>
    <row r="1519" spans="1:74" x14ac:dyDescent="0.25">
      <c r="A1519" s="133" t="s">
        <v>1269</v>
      </c>
      <c r="B1519" s="133" t="s">
        <v>479</v>
      </c>
      <c r="C1519" s="103">
        <v>53</v>
      </c>
      <c r="D1519" s="103">
        <v>53</v>
      </c>
      <c r="E1519" s="103">
        <v>0</v>
      </c>
      <c r="F1519" s="103">
        <v>0</v>
      </c>
      <c r="G1519" s="103">
        <v>0</v>
      </c>
      <c r="H1519" s="103">
        <v>5</v>
      </c>
      <c r="I1519" s="103">
        <v>48</v>
      </c>
      <c r="J1519" s="103">
        <v>0</v>
      </c>
      <c r="K1519" s="161">
        <f t="shared" si="277"/>
        <v>53</v>
      </c>
      <c r="L1519" s="149"/>
      <c r="M1519" s="8"/>
      <c r="N1519" s="158"/>
      <c r="O1519" s="158"/>
      <c r="P1519" s="158"/>
      <c r="Q1519" s="159"/>
      <c r="S1519" s="10" t="s">
        <v>2347</v>
      </c>
      <c r="T1519" s="15">
        <v>0</v>
      </c>
      <c r="U1519" s="15">
        <v>0</v>
      </c>
      <c r="V1519" s="15">
        <v>0</v>
      </c>
      <c r="W1519" s="15">
        <v>0</v>
      </c>
      <c r="X1519" s="15">
        <v>0</v>
      </c>
      <c r="Y1519" s="10">
        <f t="shared" si="279"/>
        <v>0</v>
      </c>
      <c r="BR1519" s="6"/>
      <c r="BV1519" s="6"/>
    </row>
    <row r="1520" spans="1:74" x14ac:dyDescent="0.25">
      <c r="A1520" s="133" t="s">
        <v>1269</v>
      </c>
      <c r="B1520" s="133" t="s">
        <v>650</v>
      </c>
      <c r="C1520" s="103">
        <v>6</v>
      </c>
      <c r="D1520" s="103">
        <v>4</v>
      </c>
      <c r="E1520" s="103">
        <v>0</v>
      </c>
      <c r="F1520" s="103">
        <v>3</v>
      </c>
      <c r="G1520" s="103">
        <v>0</v>
      </c>
      <c r="H1520" s="103">
        <v>1</v>
      </c>
      <c r="I1520" s="103">
        <v>0</v>
      </c>
      <c r="J1520" s="103">
        <v>0</v>
      </c>
      <c r="K1520" s="161">
        <f t="shared" si="277"/>
        <v>4</v>
      </c>
      <c r="L1520" s="149"/>
      <c r="M1520" s="8"/>
      <c r="N1520" s="158"/>
      <c r="O1520" s="158"/>
      <c r="P1520" s="158"/>
      <c r="Q1520" s="159"/>
      <c r="S1520" s="10" t="s">
        <v>2348</v>
      </c>
      <c r="T1520" s="15">
        <v>0</v>
      </c>
      <c r="U1520" s="15">
        <v>0</v>
      </c>
      <c r="V1520" s="15">
        <v>0</v>
      </c>
      <c r="W1520" s="15">
        <v>0</v>
      </c>
      <c r="X1520" s="15">
        <v>0</v>
      </c>
      <c r="Y1520" s="10">
        <f t="shared" si="279"/>
        <v>0</v>
      </c>
      <c r="BR1520" s="6"/>
      <c r="BV1520" s="6"/>
    </row>
    <row r="1521" spans="1:74" x14ac:dyDescent="0.25">
      <c r="A1521" s="133" t="s">
        <v>1269</v>
      </c>
      <c r="B1521" s="133" t="s">
        <v>1305</v>
      </c>
      <c r="C1521" s="103">
        <v>1</v>
      </c>
      <c r="D1521" s="103">
        <v>1</v>
      </c>
      <c r="E1521" s="103">
        <v>0</v>
      </c>
      <c r="F1521" s="103">
        <v>0</v>
      </c>
      <c r="G1521" s="103">
        <v>0</v>
      </c>
      <c r="H1521" s="103">
        <v>1</v>
      </c>
      <c r="I1521" s="103">
        <v>0</v>
      </c>
      <c r="J1521" s="103">
        <v>0</v>
      </c>
      <c r="K1521" s="161">
        <f t="shared" si="277"/>
        <v>1</v>
      </c>
      <c r="M1521" s="8"/>
      <c r="N1521" s="158"/>
      <c r="O1521" s="158"/>
      <c r="P1521" s="158"/>
      <c r="Q1521" s="159"/>
      <c r="S1521" s="10" t="s">
        <v>1586</v>
      </c>
      <c r="T1521" s="50">
        <v>0</v>
      </c>
      <c r="U1521" s="50">
        <v>1</v>
      </c>
      <c r="V1521" s="50">
        <v>0</v>
      </c>
      <c r="W1521" s="50">
        <v>0</v>
      </c>
      <c r="X1521" s="50">
        <v>0</v>
      </c>
      <c r="Y1521" s="10">
        <f t="shared" si="279"/>
        <v>1</v>
      </c>
      <c r="BR1521" s="6"/>
      <c r="BV1521" s="6"/>
    </row>
    <row r="1522" spans="1:74" x14ac:dyDescent="0.25">
      <c r="A1522" s="133" t="s">
        <v>1269</v>
      </c>
      <c r="B1522" s="133" t="s">
        <v>458</v>
      </c>
      <c r="C1522" s="103">
        <v>298</v>
      </c>
      <c r="D1522" s="103">
        <v>284</v>
      </c>
      <c r="E1522" s="103">
        <v>3</v>
      </c>
      <c r="F1522" s="103">
        <v>14</v>
      </c>
      <c r="G1522" s="103">
        <v>2</v>
      </c>
      <c r="H1522" s="103">
        <v>42</v>
      </c>
      <c r="I1522" s="103">
        <v>223</v>
      </c>
      <c r="J1522" s="103">
        <v>0</v>
      </c>
      <c r="K1522" s="161">
        <f t="shared" si="277"/>
        <v>284</v>
      </c>
      <c r="M1522" s="8">
        <v>366</v>
      </c>
      <c r="N1522" s="158"/>
      <c r="O1522" s="158"/>
      <c r="P1522" s="158"/>
      <c r="Q1522" s="159"/>
      <c r="S1522" s="10" t="s">
        <v>1587</v>
      </c>
      <c r="T1522" s="50">
        <v>1</v>
      </c>
      <c r="U1522" s="50">
        <v>1</v>
      </c>
      <c r="V1522" s="50">
        <v>0</v>
      </c>
      <c r="W1522" s="50">
        <v>0</v>
      </c>
      <c r="X1522" s="50">
        <v>0</v>
      </c>
      <c r="Y1522" s="10">
        <f t="shared" si="279"/>
        <v>2</v>
      </c>
      <c r="BR1522" s="6"/>
      <c r="BV1522" s="6"/>
    </row>
    <row r="1523" spans="1:74" ht="22.8" x14ac:dyDescent="0.25">
      <c r="A1523" s="131" t="s">
        <v>1270</v>
      </c>
      <c r="B1523" s="131" t="s">
        <v>654</v>
      </c>
      <c r="C1523" s="50">
        <v>68</v>
      </c>
      <c r="D1523" s="50">
        <v>67</v>
      </c>
      <c r="E1523" s="50">
        <v>4</v>
      </c>
      <c r="F1523" s="50">
        <v>13</v>
      </c>
      <c r="G1523" s="50">
        <v>2</v>
      </c>
      <c r="H1523" s="50">
        <v>48</v>
      </c>
      <c r="I1523" s="50">
        <v>0</v>
      </c>
      <c r="J1523" s="50">
        <v>0</v>
      </c>
      <c r="K1523" s="160">
        <f t="shared" si="277"/>
        <v>67</v>
      </c>
      <c r="N1523" s="158"/>
      <c r="O1523" s="158"/>
      <c r="P1523" s="158"/>
      <c r="Q1523" s="159"/>
      <c r="S1523" s="40" t="s">
        <v>1588</v>
      </c>
      <c r="T1523" s="103">
        <v>1</v>
      </c>
      <c r="U1523" s="103">
        <v>1</v>
      </c>
      <c r="V1523" s="103">
        <v>0</v>
      </c>
      <c r="W1523" s="103">
        <v>0</v>
      </c>
      <c r="X1523" s="103">
        <v>0</v>
      </c>
      <c r="Y1523" s="10">
        <f t="shared" si="279"/>
        <v>2</v>
      </c>
      <c r="AL1523" s="6" t="s">
        <v>5</v>
      </c>
      <c r="AM1523" s="6" t="s">
        <v>2208</v>
      </c>
      <c r="AN1523" s="6" t="s">
        <v>2312</v>
      </c>
      <c r="AO1523" s="6" t="s">
        <v>2313</v>
      </c>
      <c r="AP1523" s="6" t="s">
        <v>2211</v>
      </c>
      <c r="AQ1523" s="6" t="s">
        <v>2206</v>
      </c>
      <c r="AR1523" s="6" t="s">
        <v>2314</v>
      </c>
      <c r="AS1523" s="6" t="s">
        <v>2315</v>
      </c>
      <c r="AT1523" s="55" t="s">
        <v>2316</v>
      </c>
      <c r="AU1523" s="55" t="s">
        <v>2214</v>
      </c>
      <c r="AV1523" s="6" t="s">
        <v>2215</v>
      </c>
      <c r="AW1523" s="6" t="s">
        <v>2210</v>
      </c>
      <c r="AX1523" s="6" t="s">
        <v>2317</v>
      </c>
      <c r="AY1523" s="6" t="s">
        <v>2318</v>
      </c>
      <c r="AZ1523" s="6" t="s">
        <v>2319</v>
      </c>
      <c r="BA1523" s="6" t="s">
        <v>2213</v>
      </c>
      <c r="BB1523" s="6" t="s">
        <v>2255</v>
      </c>
      <c r="BC1523" s="6" t="s">
        <v>2219</v>
      </c>
      <c r="BD1523" s="6" t="s">
        <v>2320</v>
      </c>
      <c r="BE1523" s="6" t="s">
        <v>2321</v>
      </c>
      <c r="BF1523" s="6" t="s">
        <v>2218</v>
      </c>
      <c r="BG1523" s="6" t="s">
        <v>2322</v>
      </c>
      <c r="BR1523" s="6"/>
      <c r="BV1523" s="6"/>
    </row>
    <row r="1524" spans="1:74" x14ac:dyDescent="0.25">
      <c r="A1524" s="131" t="s">
        <v>1270</v>
      </c>
      <c r="B1524" s="131" t="s">
        <v>479</v>
      </c>
      <c r="C1524" s="50">
        <v>46</v>
      </c>
      <c r="D1524" s="50">
        <v>35</v>
      </c>
      <c r="E1524" s="50">
        <v>1</v>
      </c>
      <c r="F1524" s="50">
        <v>12</v>
      </c>
      <c r="G1524" s="50">
        <v>5</v>
      </c>
      <c r="H1524" s="50">
        <v>17</v>
      </c>
      <c r="I1524" s="50">
        <v>0</v>
      </c>
      <c r="J1524" s="50">
        <v>0</v>
      </c>
      <c r="K1524" s="160">
        <f t="shared" si="277"/>
        <v>35</v>
      </c>
      <c r="N1524" s="158"/>
      <c r="O1524" s="158"/>
      <c r="P1524" s="158"/>
      <c r="Q1524" s="159"/>
      <c r="S1524" s="10" t="s">
        <v>1589</v>
      </c>
      <c r="T1524" s="94">
        <v>1</v>
      </c>
      <c r="U1524" s="94">
        <v>2</v>
      </c>
      <c r="V1524" s="94">
        <v>0</v>
      </c>
      <c r="W1524" s="94">
        <v>2</v>
      </c>
      <c r="X1524" s="94">
        <v>0</v>
      </c>
      <c r="Y1524" s="10">
        <f t="shared" si="279"/>
        <v>5</v>
      </c>
      <c r="AL1524" s="6" t="s">
        <v>2326</v>
      </c>
      <c r="AM1524" s="12">
        <v>713</v>
      </c>
      <c r="AN1524" s="12">
        <v>352</v>
      </c>
      <c r="AO1524" s="12">
        <v>266</v>
      </c>
      <c r="AP1524" s="12">
        <v>249</v>
      </c>
      <c r="AQ1524" s="12">
        <v>156</v>
      </c>
      <c r="AR1524" s="12">
        <v>84</v>
      </c>
      <c r="AS1524" s="12">
        <v>62</v>
      </c>
      <c r="AT1524" s="55">
        <v>82</v>
      </c>
      <c r="AU1524" s="55">
        <v>42</v>
      </c>
      <c r="AV1524" s="12">
        <v>52</v>
      </c>
      <c r="AW1524" s="12">
        <v>37</v>
      </c>
      <c r="AX1524" s="12">
        <v>17</v>
      </c>
      <c r="AY1524" s="12">
        <v>19</v>
      </c>
      <c r="AZ1524" s="12">
        <v>37</v>
      </c>
      <c r="BA1524" s="12">
        <v>13</v>
      </c>
      <c r="BB1524" s="12">
        <v>19</v>
      </c>
      <c r="BC1524" s="12">
        <v>16</v>
      </c>
      <c r="BD1524" s="121">
        <v>11</v>
      </c>
      <c r="BE1524" s="12">
        <v>3</v>
      </c>
      <c r="BF1524" s="12">
        <v>6</v>
      </c>
      <c r="BG1524" s="12">
        <v>2</v>
      </c>
      <c r="BI1524" s="6" t="s">
        <v>2326</v>
      </c>
      <c r="BR1524" s="6"/>
      <c r="BV1524" s="6"/>
    </row>
    <row r="1525" spans="1:74" x14ac:dyDescent="0.25">
      <c r="A1525" s="131" t="s">
        <v>1270</v>
      </c>
      <c r="B1525" s="131" t="s">
        <v>650</v>
      </c>
      <c r="C1525" s="50">
        <v>1</v>
      </c>
      <c r="D1525" s="50">
        <v>1</v>
      </c>
      <c r="E1525" s="50">
        <v>1</v>
      </c>
      <c r="F1525" s="50">
        <v>0</v>
      </c>
      <c r="G1525" s="50">
        <v>0</v>
      </c>
      <c r="H1525" s="50">
        <v>0</v>
      </c>
      <c r="I1525" s="50">
        <v>0</v>
      </c>
      <c r="J1525" s="50">
        <v>0</v>
      </c>
      <c r="K1525" s="162">
        <f t="shared" si="277"/>
        <v>1</v>
      </c>
      <c r="N1525" s="158"/>
      <c r="O1525" s="158"/>
      <c r="P1525" s="158"/>
      <c r="Q1525" s="159"/>
      <c r="S1525" s="40" t="s">
        <v>1590</v>
      </c>
      <c r="T1525" s="103">
        <v>3</v>
      </c>
      <c r="U1525" s="103">
        <v>4</v>
      </c>
      <c r="V1525" s="103">
        <v>0</v>
      </c>
      <c r="W1525" s="103">
        <v>17</v>
      </c>
      <c r="X1525" s="103">
        <v>0</v>
      </c>
      <c r="Y1525" s="10">
        <f t="shared" si="279"/>
        <v>24</v>
      </c>
      <c r="AL1525" s="6" t="s">
        <v>2327</v>
      </c>
      <c r="AM1525" s="12">
        <v>1</v>
      </c>
      <c r="AN1525" s="12">
        <v>28</v>
      </c>
      <c r="AO1525" s="12">
        <v>72</v>
      </c>
      <c r="AP1525" s="12">
        <v>273</v>
      </c>
      <c r="AQ1525" s="12">
        <v>355</v>
      </c>
      <c r="AR1525" s="12">
        <v>161</v>
      </c>
      <c r="AS1525" s="12">
        <v>145</v>
      </c>
      <c r="AT1525" s="55">
        <v>92</v>
      </c>
      <c r="AU1525" s="55">
        <v>72</v>
      </c>
      <c r="AV1525" s="12">
        <v>60</v>
      </c>
      <c r="AW1525" s="12">
        <v>43</v>
      </c>
      <c r="AX1525" s="12">
        <v>40</v>
      </c>
      <c r="AY1525" s="12">
        <v>31</v>
      </c>
      <c r="AZ1525" s="12">
        <v>39</v>
      </c>
      <c r="BA1525" s="12">
        <v>28</v>
      </c>
      <c r="BB1525" s="12">
        <v>32</v>
      </c>
      <c r="BC1525" s="12">
        <v>17</v>
      </c>
      <c r="BD1525" s="121">
        <v>29</v>
      </c>
      <c r="BE1525" s="12">
        <v>10</v>
      </c>
      <c r="BF1525" s="12">
        <v>15</v>
      </c>
      <c r="BG1525" s="12">
        <v>6</v>
      </c>
      <c r="BI1525" s="6" t="s">
        <v>2327</v>
      </c>
      <c r="BR1525" s="6"/>
      <c r="BV1525" s="6"/>
    </row>
    <row r="1526" spans="1:74" x14ac:dyDescent="0.25">
      <c r="A1526" s="131" t="s">
        <v>1270</v>
      </c>
      <c r="B1526" s="131" t="s">
        <v>1305</v>
      </c>
      <c r="C1526" s="50">
        <v>1</v>
      </c>
      <c r="D1526" s="50">
        <v>1</v>
      </c>
      <c r="E1526" s="50">
        <v>0</v>
      </c>
      <c r="F1526" s="50">
        <v>0</v>
      </c>
      <c r="G1526" s="50">
        <v>0</v>
      </c>
      <c r="H1526" s="50">
        <v>1</v>
      </c>
      <c r="I1526" s="50">
        <v>0</v>
      </c>
      <c r="J1526" s="50">
        <v>0</v>
      </c>
      <c r="K1526" s="162">
        <f t="shared" si="277"/>
        <v>1</v>
      </c>
      <c r="N1526" s="158"/>
      <c r="O1526" s="158"/>
      <c r="P1526" s="158"/>
      <c r="Q1526" s="159"/>
      <c r="S1526" s="10" t="s">
        <v>1591</v>
      </c>
      <c r="T1526" s="50">
        <v>4</v>
      </c>
      <c r="U1526" s="50">
        <v>13</v>
      </c>
      <c r="V1526" s="50">
        <v>2</v>
      </c>
      <c r="W1526" s="50">
        <v>48</v>
      </c>
      <c r="X1526" s="50">
        <v>0</v>
      </c>
      <c r="Y1526" s="10">
        <f t="shared" si="279"/>
        <v>67</v>
      </c>
      <c r="AL1526" s="122" t="s">
        <v>2209</v>
      </c>
      <c r="AM1526" s="123">
        <v>0</v>
      </c>
      <c r="AN1526" s="123">
        <v>0</v>
      </c>
      <c r="AO1526" s="123">
        <v>0</v>
      </c>
      <c r="AP1526" s="123">
        <v>0</v>
      </c>
      <c r="AQ1526" s="123">
        <v>0</v>
      </c>
      <c r="AR1526" s="123">
        <v>415</v>
      </c>
      <c r="AS1526" s="123">
        <v>435</v>
      </c>
      <c r="AT1526" s="163">
        <v>345</v>
      </c>
      <c r="AU1526" s="163">
        <v>433</v>
      </c>
      <c r="AV1526" s="123">
        <v>457</v>
      </c>
      <c r="AW1526" s="123">
        <v>568</v>
      </c>
      <c r="AX1526" s="123">
        <v>453</v>
      </c>
      <c r="AY1526" s="123">
        <v>391</v>
      </c>
      <c r="AZ1526" s="123">
        <v>236</v>
      </c>
      <c r="BA1526" s="123">
        <v>35</v>
      </c>
      <c r="BB1526" s="123">
        <v>44</v>
      </c>
      <c r="BC1526" s="123">
        <v>12</v>
      </c>
      <c r="BD1526" s="124">
        <v>15</v>
      </c>
      <c r="BE1526" s="124">
        <v>11</v>
      </c>
      <c r="BF1526" s="124">
        <v>1</v>
      </c>
      <c r="BG1526" s="123">
        <v>0</v>
      </c>
      <c r="BI1526" s="122" t="s">
        <v>2209</v>
      </c>
      <c r="BR1526" s="6"/>
      <c r="BV1526" s="6"/>
    </row>
    <row r="1527" spans="1:74" x14ac:dyDescent="0.25">
      <c r="A1527" s="131" t="s">
        <v>1270</v>
      </c>
      <c r="B1527" s="131" t="s">
        <v>458</v>
      </c>
      <c r="C1527" s="50">
        <v>376</v>
      </c>
      <c r="D1527" s="50">
        <v>350</v>
      </c>
      <c r="E1527" s="50">
        <v>2</v>
      </c>
      <c r="F1527" s="50">
        <v>10</v>
      </c>
      <c r="G1527" s="50">
        <v>5</v>
      </c>
      <c r="H1527" s="50">
        <v>18</v>
      </c>
      <c r="I1527" s="50">
        <v>315</v>
      </c>
      <c r="J1527" s="50">
        <v>0</v>
      </c>
      <c r="K1527" s="160">
        <f t="shared" si="277"/>
        <v>350</v>
      </c>
      <c r="M1527" s="8">
        <v>454</v>
      </c>
      <c r="N1527" s="158"/>
      <c r="O1527" s="158"/>
      <c r="P1527" s="158"/>
      <c r="Q1527" s="159"/>
      <c r="T1527" s="6">
        <f>SUM(T1518:T1526)</f>
        <v>10</v>
      </c>
      <c r="U1527" s="6">
        <f>SUM(U1518:U1526)</f>
        <v>22</v>
      </c>
      <c r="V1527" s="6">
        <f>SUM(V1518:V1526)</f>
        <v>2</v>
      </c>
      <c r="W1527" s="6">
        <f>SUM(W1518:W1526)</f>
        <v>67</v>
      </c>
      <c r="X1527" s="6">
        <f>SUM(X1518:X1526)</f>
        <v>0</v>
      </c>
      <c r="Y1527" s="10">
        <f t="shared" si="279"/>
        <v>101</v>
      </c>
      <c r="AL1527" s="6" t="s">
        <v>2328</v>
      </c>
      <c r="AM1527" s="12">
        <v>0</v>
      </c>
      <c r="AN1527" s="12">
        <v>0</v>
      </c>
      <c r="AO1527" s="12">
        <v>0</v>
      </c>
      <c r="AP1527" s="12">
        <v>0</v>
      </c>
      <c r="AQ1527" s="12">
        <v>2</v>
      </c>
      <c r="AR1527" s="12">
        <v>15</v>
      </c>
      <c r="AS1527" s="12">
        <v>39</v>
      </c>
      <c r="AT1527" s="55">
        <v>174</v>
      </c>
      <c r="AU1527" s="55">
        <v>257</v>
      </c>
      <c r="AV1527" s="12">
        <v>409</v>
      </c>
      <c r="AW1527" s="12">
        <v>233</v>
      </c>
      <c r="AX1527" s="12">
        <v>203</v>
      </c>
      <c r="AY1527" s="12">
        <v>114</v>
      </c>
      <c r="AZ1527" s="12">
        <v>154</v>
      </c>
      <c r="BA1527" s="12">
        <v>112</v>
      </c>
      <c r="BB1527" s="12">
        <v>124</v>
      </c>
      <c r="BC1527" s="12">
        <v>60</v>
      </c>
      <c r="BD1527" s="121">
        <v>87</v>
      </c>
      <c r="BE1527" s="12">
        <v>39</v>
      </c>
      <c r="BF1527" s="12">
        <v>57</v>
      </c>
      <c r="BG1527" s="12">
        <v>29</v>
      </c>
      <c r="BI1527" s="6" t="s">
        <v>2328</v>
      </c>
      <c r="BR1527" s="6"/>
      <c r="BV1527" s="6"/>
    </row>
    <row r="1528" spans="1:74" x14ac:dyDescent="0.25">
      <c r="A1528" s="138" t="s">
        <v>2159</v>
      </c>
      <c r="B1528" s="10"/>
      <c r="C1528" s="94">
        <f t="shared" ref="C1528:J1528" si="280">SUM(C1504:C1527)</f>
        <v>981</v>
      </c>
      <c r="D1528" s="94">
        <f t="shared" si="280"/>
        <v>925</v>
      </c>
      <c r="E1528" s="94">
        <f t="shared" si="280"/>
        <v>20</v>
      </c>
      <c r="F1528" s="94">
        <f t="shared" si="280"/>
        <v>68</v>
      </c>
      <c r="G1528" s="94">
        <f t="shared" si="280"/>
        <v>14</v>
      </c>
      <c r="H1528" s="94">
        <f t="shared" si="280"/>
        <v>183</v>
      </c>
      <c r="I1528" s="94">
        <f t="shared" si="280"/>
        <v>640</v>
      </c>
      <c r="J1528" s="94">
        <f t="shared" si="280"/>
        <v>0</v>
      </c>
      <c r="K1528" s="160">
        <f t="shared" si="277"/>
        <v>925</v>
      </c>
      <c r="M1528" s="8">
        <f>SUM(M1504:M1527)</f>
        <v>925</v>
      </c>
      <c r="N1528" s="158"/>
      <c r="O1528" s="158"/>
      <c r="P1528" s="158"/>
      <c r="Q1528" s="159"/>
      <c r="T1528" s="8"/>
      <c r="U1528" s="8"/>
      <c r="V1528" s="8"/>
      <c r="W1528" s="8"/>
      <c r="X1528" s="8"/>
      <c r="AL1528" s="122" t="s">
        <v>2212</v>
      </c>
      <c r="AM1528" s="123">
        <v>0</v>
      </c>
      <c r="AN1528" s="123">
        <v>0</v>
      </c>
      <c r="AO1528" s="123">
        <v>0</v>
      </c>
      <c r="AP1528" s="123">
        <v>0</v>
      </c>
      <c r="AQ1528" s="123">
        <v>0</v>
      </c>
      <c r="AR1528" s="123">
        <v>0</v>
      </c>
      <c r="AS1528" s="123">
        <v>0</v>
      </c>
      <c r="AT1528" s="123">
        <v>0</v>
      </c>
      <c r="AU1528" s="123">
        <v>0</v>
      </c>
      <c r="AV1528" s="123">
        <v>2</v>
      </c>
      <c r="AW1528" s="123">
        <v>10</v>
      </c>
      <c r="AX1528" s="123">
        <v>51</v>
      </c>
      <c r="AY1528" s="123">
        <v>115</v>
      </c>
      <c r="AZ1528" s="123">
        <v>428</v>
      </c>
      <c r="BA1528" s="123">
        <v>525</v>
      </c>
      <c r="BB1528" s="123">
        <v>467</v>
      </c>
      <c r="BC1528" s="123">
        <v>379</v>
      </c>
      <c r="BD1528" s="124">
        <v>320</v>
      </c>
      <c r="BE1528" s="124">
        <v>115</v>
      </c>
      <c r="BF1528" s="123">
        <v>91</v>
      </c>
      <c r="BG1528" s="123">
        <v>54</v>
      </c>
      <c r="BI1528" s="122" t="s">
        <v>2212</v>
      </c>
      <c r="BR1528" s="6"/>
      <c r="BV1528" s="6"/>
    </row>
    <row r="1529" spans="1:74" x14ac:dyDescent="0.25">
      <c r="D1529" s="142"/>
      <c r="E1529" s="142"/>
      <c r="F1529" s="145"/>
      <c r="H1529" s="142"/>
      <c r="I1529" s="142"/>
      <c r="J1529" s="142"/>
      <c r="K1529" s="145"/>
      <c r="N1529" s="158"/>
      <c r="O1529" s="158"/>
      <c r="P1529" s="158"/>
      <c r="Q1529" s="159"/>
      <c r="S1529" s="10" t="s">
        <v>2161</v>
      </c>
      <c r="T1529" s="10" t="s">
        <v>70</v>
      </c>
      <c r="U1529" s="10" t="s">
        <v>85</v>
      </c>
      <c r="V1529" s="10" t="s">
        <v>73</v>
      </c>
      <c r="W1529" s="10" t="s">
        <v>79</v>
      </c>
      <c r="X1529" s="10" t="s">
        <v>82</v>
      </c>
      <c r="Y1529" s="10" t="s">
        <v>2162</v>
      </c>
      <c r="AL1529" s="6" t="s">
        <v>2337</v>
      </c>
      <c r="AM1529" s="12">
        <v>0</v>
      </c>
      <c r="AN1529" s="12">
        <v>0</v>
      </c>
      <c r="AO1529" s="12">
        <v>0</v>
      </c>
      <c r="AP1529" s="12">
        <v>0</v>
      </c>
      <c r="AQ1529" s="12">
        <v>0</v>
      </c>
      <c r="AR1529" s="12">
        <v>0</v>
      </c>
      <c r="AS1529" s="12">
        <v>0</v>
      </c>
      <c r="AT1529" s="12">
        <v>0</v>
      </c>
      <c r="AU1529" s="12">
        <v>0</v>
      </c>
      <c r="AV1529" s="12">
        <v>1</v>
      </c>
      <c r="AW1529" s="12">
        <v>7</v>
      </c>
      <c r="AX1529" s="12">
        <v>40</v>
      </c>
      <c r="AY1529" s="12">
        <v>42</v>
      </c>
      <c r="AZ1529" s="12">
        <v>161</v>
      </c>
      <c r="BA1529" s="12">
        <v>182</v>
      </c>
      <c r="BB1529" s="12">
        <v>349</v>
      </c>
      <c r="BC1529" s="12">
        <v>202</v>
      </c>
      <c r="BD1529" s="121">
        <v>211</v>
      </c>
      <c r="BE1529" s="12">
        <v>120</v>
      </c>
      <c r="BF1529" s="12">
        <v>162</v>
      </c>
      <c r="BG1529" s="12">
        <v>71</v>
      </c>
      <c r="BI1529" s="6" t="s">
        <v>2337</v>
      </c>
      <c r="BR1529" s="6"/>
      <c r="BV1529" s="6"/>
    </row>
    <row r="1530" spans="1:74" x14ac:dyDescent="0.25">
      <c r="D1530" s="142"/>
      <c r="E1530" s="142"/>
      <c r="F1530" s="145"/>
      <c r="H1530" s="142"/>
      <c r="I1530" s="142"/>
      <c r="J1530" s="142"/>
      <c r="K1530" s="145"/>
      <c r="N1530" s="158"/>
      <c r="O1530" s="158"/>
      <c r="P1530" s="158"/>
      <c r="Q1530" s="159"/>
      <c r="S1530" s="10" t="s">
        <v>2346</v>
      </c>
      <c r="T1530" s="15">
        <v>0</v>
      </c>
      <c r="U1530" s="15">
        <v>1</v>
      </c>
      <c r="V1530" s="15">
        <v>0</v>
      </c>
      <c r="W1530" s="15">
        <v>0</v>
      </c>
      <c r="X1530" s="15">
        <v>0</v>
      </c>
      <c r="Y1530" s="10">
        <f>SUM(T1530:X1530)</f>
        <v>1</v>
      </c>
      <c r="AL1530" s="122" t="s">
        <v>2217</v>
      </c>
      <c r="AM1530" s="123">
        <v>0</v>
      </c>
      <c r="AN1530" s="123">
        <v>0</v>
      </c>
      <c r="AO1530" s="123">
        <v>0</v>
      </c>
      <c r="AP1530" s="123">
        <v>0</v>
      </c>
      <c r="AQ1530" s="123">
        <v>0</v>
      </c>
      <c r="AR1530" s="123">
        <v>0</v>
      </c>
      <c r="AS1530" s="123">
        <v>0</v>
      </c>
      <c r="AT1530" s="123">
        <v>0</v>
      </c>
      <c r="AU1530" s="123">
        <v>0</v>
      </c>
      <c r="AV1530" s="123">
        <v>0</v>
      </c>
      <c r="AW1530" s="123">
        <v>0</v>
      </c>
      <c r="AX1530" s="123">
        <v>13</v>
      </c>
      <c r="AY1530" s="123">
        <v>33</v>
      </c>
      <c r="AZ1530" s="123">
        <v>51</v>
      </c>
      <c r="BA1530" s="123">
        <v>28</v>
      </c>
      <c r="BB1530" s="123">
        <v>181</v>
      </c>
      <c r="BC1530" s="123">
        <v>177</v>
      </c>
      <c r="BD1530" s="124">
        <v>386</v>
      </c>
      <c r="BE1530" s="124">
        <v>395</v>
      </c>
      <c r="BF1530" s="123">
        <v>522</v>
      </c>
      <c r="BG1530" s="123">
        <v>271</v>
      </c>
      <c r="BI1530" s="122" t="s">
        <v>2217</v>
      </c>
    </row>
    <row r="1531" spans="1:74" x14ac:dyDescent="0.25">
      <c r="D1531" s="142"/>
      <c r="E1531" s="142"/>
      <c r="F1531" s="145"/>
      <c r="N1531" s="158"/>
      <c r="O1531" s="158"/>
      <c r="P1531" s="158"/>
      <c r="Q1531" s="159"/>
      <c r="S1531" s="10" t="s">
        <v>2347</v>
      </c>
      <c r="T1531" s="15">
        <v>0</v>
      </c>
      <c r="U1531" s="15">
        <v>1</v>
      </c>
      <c r="V1531" s="15">
        <v>0</v>
      </c>
      <c r="W1531" s="15">
        <v>0</v>
      </c>
      <c r="X1531" s="15">
        <v>0</v>
      </c>
      <c r="Y1531" s="10">
        <f t="shared" ref="Y1531:Y1539" si="281">SUM(T1531:W1531)</f>
        <v>1</v>
      </c>
      <c r="AL1531" s="6" t="s">
        <v>2338</v>
      </c>
      <c r="AM1531" s="12">
        <v>0</v>
      </c>
      <c r="AN1531" s="12">
        <v>0</v>
      </c>
      <c r="AO1531" s="12">
        <v>0</v>
      </c>
      <c r="AP1531" s="12">
        <v>0</v>
      </c>
      <c r="AQ1531" s="12">
        <v>0</v>
      </c>
      <c r="AR1531" s="12">
        <v>0</v>
      </c>
      <c r="AS1531" s="12">
        <v>0</v>
      </c>
      <c r="AT1531" s="12">
        <v>0</v>
      </c>
      <c r="AU1531" s="12">
        <v>0</v>
      </c>
      <c r="AV1531" s="12">
        <v>0</v>
      </c>
      <c r="AW1531" s="12">
        <v>0</v>
      </c>
      <c r="AX1531" s="12">
        <v>0</v>
      </c>
      <c r="AY1531" s="12">
        <v>0</v>
      </c>
      <c r="AZ1531" s="12">
        <v>0</v>
      </c>
      <c r="BA1531" s="12">
        <v>0</v>
      </c>
      <c r="BB1531" s="12">
        <v>0</v>
      </c>
      <c r="BC1531" s="12">
        <v>0</v>
      </c>
      <c r="BD1531" s="121">
        <v>61</v>
      </c>
      <c r="BE1531" s="12">
        <v>57</v>
      </c>
      <c r="BF1531" s="12">
        <v>152</v>
      </c>
      <c r="BG1531" s="12">
        <v>72</v>
      </c>
      <c r="BI1531" s="6" t="s">
        <v>2338</v>
      </c>
    </row>
    <row r="1532" spans="1:74" x14ac:dyDescent="0.25">
      <c r="D1532" s="142"/>
      <c r="E1532" s="142"/>
      <c r="F1532" s="145"/>
      <c r="N1532" s="158"/>
      <c r="O1532" s="158"/>
      <c r="P1532" s="158"/>
      <c r="Q1532" s="159"/>
      <c r="S1532" s="10" t="s">
        <v>2348</v>
      </c>
      <c r="T1532" s="15">
        <v>0</v>
      </c>
      <c r="U1532" s="15">
        <v>1</v>
      </c>
      <c r="V1532" s="15">
        <v>0</v>
      </c>
      <c r="W1532" s="15">
        <v>0</v>
      </c>
      <c r="X1532" s="15">
        <v>0</v>
      </c>
      <c r="Y1532" s="10">
        <f t="shared" si="281"/>
        <v>1</v>
      </c>
      <c r="AL1532" s="122" t="s">
        <v>2221</v>
      </c>
      <c r="AM1532" s="123">
        <v>0</v>
      </c>
      <c r="AN1532" s="123">
        <v>0</v>
      </c>
      <c r="AO1532" s="123">
        <v>0</v>
      </c>
      <c r="AP1532" s="123">
        <v>0</v>
      </c>
      <c r="AQ1532" s="123">
        <v>0</v>
      </c>
      <c r="AR1532" s="123">
        <v>0</v>
      </c>
      <c r="AS1532" s="123">
        <v>0</v>
      </c>
      <c r="AT1532" s="123">
        <v>0</v>
      </c>
      <c r="AU1532" s="123">
        <v>0</v>
      </c>
      <c r="AV1532" s="123">
        <v>0</v>
      </c>
      <c r="AW1532" s="123">
        <v>0</v>
      </c>
      <c r="AX1532" s="123">
        <v>0</v>
      </c>
      <c r="AY1532" s="123">
        <v>0</v>
      </c>
      <c r="AZ1532" s="123">
        <v>0</v>
      </c>
      <c r="BA1532" s="123">
        <v>0</v>
      </c>
      <c r="BB1532" s="123">
        <v>0</v>
      </c>
      <c r="BC1532" s="123">
        <v>0</v>
      </c>
      <c r="BD1532" s="124">
        <v>0</v>
      </c>
      <c r="BE1532" s="124">
        <v>0</v>
      </c>
      <c r="BF1532" s="123">
        <v>76</v>
      </c>
      <c r="BG1532" s="123">
        <v>315</v>
      </c>
      <c r="BI1532" s="122" t="s">
        <v>2221</v>
      </c>
    </row>
    <row r="1533" spans="1:74" x14ac:dyDescent="0.25">
      <c r="D1533" s="142"/>
      <c r="E1533" s="142"/>
      <c r="F1533" s="145"/>
      <c r="N1533" s="158"/>
      <c r="O1533" s="158"/>
      <c r="P1533" s="158"/>
      <c r="Q1533" s="159"/>
      <c r="S1533" s="10" t="s">
        <v>1586</v>
      </c>
      <c r="T1533" s="15">
        <v>1</v>
      </c>
      <c r="U1533" s="15">
        <v>0</v>
      </c>
      <c r="V1533" s="15">
        <v>0</v>
      </c>
      <c r="W1533" s="15">
        <v>0</v>
      </c>
      <c r="X1533" s="15">
        <v>0</v>
      </c>
      <c r="Y1533" s="10">
        <f t="shared" si="281"/>
        <v>1</v>
      </c>
    </row>
    <row r="1534" spans="1:74" x14ac:dyDescent="0.25">
      <c r="D1534" s="142"/>
      <c r="E1534" s="142"/>
      <c r="F1534" s="145"/>
      <c r="N1534" s="158"/>
      <c r="O1534" s="158"/>
      <c r="P1534" s="158"/>
      <c r="Q1534" s="159"/>
      <c r="S1534" s="10" t="s">
        <v>1587</v>
      </c>
      <c r="T1534" s="15">
        <v>0</v>
      </c>
      <c r="U1534" s="15">
        <v>0</v>
      </c>
      <c r="V1534" s="15">
        <v>0</v>
      </c>
      <c r="W1534" s="15">
        <v>2</v>
      </c>
      <c r="X1534" s="15">
        <v>0</v>
      </c>
      <c r="Y1534" s="10">
        <f t="shared" si="281"/>
        <v>2</v>
      </c>
    </row>
    <row r="1535" spans="1:74" x14ac:dyDescent="0.25">
      <c r="D1535" s="142"/>
      <c r="E1535" s="142"/>
      <c r="F1535" s="145"/>
      <c r="N1535" s="158"/>
      <c r="O1535" s="158"/>
      <c r="P1535" s="158"/>
      <c r="Q1535" s="159"/>
      <c r="S1535" s="40" t="s">
        <v>1588</v>
      </c>
      <c r="T1535" s="41">
        <v>0</v>
      </c>
      <c r="U1535" s="41">
        <v>1</v>
      </c>
      <c r="V1535" s="41">
        <v>0</v>
      </c>
      <c r="W1535" s="44">
        <v>5</v>
      </c>
      <c r="X1535" s="41">
        <v>0</v>
      </c>
      <c r="Y1535" s="10">
        <f t="shared" si="281"/>
        <v>6</v>
      </c>
    </row>
    <row r="1536" spans="1:74" x14ac:dyDescent="0.25">
      <c r="D1536" s="142"/>
      <c r="E1536" s="142"/>
      <c r="F1536" s="145"/>
      <c r="N1536" s="158"/>
      <c r="O1536" s="158"/>
      <c r="P1536" s="158"/>
      <c r="Q1536" s="159"/>
      <c r="S1536" s="10" t="s">
        <v>1589</v>
      </c>
      <c r="T1536" s="15">
        <v>2</v>
      </c>
      <c r="U1536" s="15">
        <v>3</v>
      </c>
      <c r="V1536" s="15">
        <v>0</v>
      </c>
      <c r="W1536" s="15">
        <v>24</v>
      </c>
      <c r="X1536" s="15">
        <v>54</v>
      </c>
      <c r="Y1536" s="10">
        <f t="shared" si="281"/>
        <v>29</v>
      </c>
    </row>
    <row r="1537" spans="1:92" x14ac:dyDescent="0.25">
      <c r="D1537" s="142"/>
      <c r="E1537" s="142"/>
      <c r="F1537" s="145"/>
      <c r="N1537" s="158"/>
      <c r="O1537" s="158"/>
      <c r="P1537" s="158"/>
      <c r="Q1537" s="159"/>
      <c r="S1537" s="40" t="s">
        <v>1590</v>
      </c>
      <c r="T1537" s="41">
        <v>3</v>
      </c>
      <c r="U1537" s="41">
        <v>17</v>
      </c>
      <c r="V1537" s="41">
        <v>2</v>
      </c>
      <c r="W1537" s="44">
        <v>49</v>
      </c>
      <c r="X1537" s="41">
        <v>271</v>
      </c>
      <c r="Y1537" s="10">
        <f t="shared" si="281"/>
        <v>71</v>
      </c>
    </row>
    <row r="1538" spans="1:92" x14ac:dyDescent="0.25">
      <c r="N1538" s="158"/>
      <c r="O1538" s="158"/>
      <c r="P1538" s="158"/>
      <c r="Q1538" s="159"/>
      <c r="S1538" s="10" t="s">
        <v>1591</v>
      </c>
      <c r="T1538" s="15">
        <v>4</v>
      </c>
      <c r="U1538" s="15">
        <v>22</v>
      </c>
      <c r="V1538" s="15">
        <v>10</v>
      </c>
      <c r="W1538" s="15">
        <v>36</v>
      </c>
      <c r="X1538" s="15">
        <v>315</v>
      </c>
      <c r="Y1538" s="10">
        <f t="shared" si="281"/>
        <v>72</v>
      </c>
    </row>
    <row r="1539" spans="1:92" x14ac:dyDescent="0.25">
      <c r="N1539" s="158"/>
      <c r="O1539" s="158"/>
      <c r="P1539" s="158"/>
      <c r="Q1539" s="159"/>
      <c r="T1539" s="6">
        <f>SUM(T1530:T1538)</f>
        <v>10</v>
      </c>
      <c r="U1539" s="6">
        <f>SUM(U1530:U1538)</f>
        <v>46</v>
      </c>
      <c r="V1539" s="6">
        <f>SUM(V1530:V1538)</f>
        <v>12</v>
      </c>
      <c r="W1539" s="6">
        <f>SUM(W1530:W1538)</f>
        <v>116</v>
      </c>
      <c r="X1539" s="6">
        <f>SUM(X1530:X1538)</f>
        <v>640</v>
      </c>
      <c r="Y1539" s="10">
        <f t="shared" si="281"/>
        <v>184</v>
      </c>
    </row>
    <row r="1540" spans="1:92" x14ac:dyDescent="0.25">
      <c r="N1540" s="158"/>
      <c r="O1540" s="158"/>
      <c r="P1540" s="158"/>
      <c r="Q1540" s="159"/>
    </row>
    <row r="1541" spans="1:92" x14ac:dyDescent="0.25">
      <c r="N1541" s="158"/>
      <c r="O1541" s="158"/>
      <c r="P1541" s="158"/>
      <c r="Q1541" s="159"/>
    </row>
    <row r="1542" spans="1:92" x14ac:dyDescent="0.25">
      <c r="N1542" s="158"/>
      <c r="O1542" s="158"/>
      <c r="P1542" s="158"/>
      <c r="Q1542" s="159"/>
    </row>
    <row r="1543" spans="1:92" ht="39.6" x14ac:dyDescent="0.25">
      <c r="A1543" s="27" t="s">
        <v>2218</v>
      </c>
      <c r="B1543" s="27" t="s">
        <v>1600</v>
      </c>
      <c r="C1543" s="27" t="s">
        <v>1576</v>
      </c>
      <c r="D1543" s="27" t="s">
        <v>2147</v>
      </c>
      <c r="E1543" s="27" t="s">
        <v>2148</v>
      </c>
      <c r="F1543" s="27" t="s">
        <v>2149</v>
      </c>
      <c r="G1543" s="27" t="s">
        <v>2150</v>
      </c>
      <c r="H1543" s="27" t="s">
        <v>2151</v>
      </c>
      <c r="I1543" s="27" t="s">
        <v>2152</v>
      </c>
      <c r="J1543" s="29" t="s">
        <v>2153</v>
      </c>
      <c r="K1543" s="13" t="s">
        <v>2154</v>
      </c>
      <c r="M1543" s="12" t="s">
        <v>2356</v>
      </c>
      <c r="N1543" s="158"/>
      <c r="O1543" s="158"/>
      <c r="P1543" s="158"/>
      <c r="Q1543" s="159"/>
      <c r="S1543" s="6" t="s">
        <v>2218</v>
      </c>
      <c r="AL1543" s="12" t="s">
        <v>2181</v>
      </c>
      <c r="AM1543" s="55" t="s">
        <v>2218</v>
      </c>
      <c r="AN1543" s="12"/>
      <c r="AO1543" s="12"/>
      <c r="AP1543" s="12"/>
      <c r="BZ1543" s="164"/>
      <c r="CA1543" s="164"/>
      <c r="CB1543" s="113"/>
      <c r="CC1543" s="113"/>
      <c r="CF1543" s="164"/>
      <c r="CG1543" s="164"/>
      <c r="CH1543" s="164"/>
      <c r="CI1543" s="113"/>
      <c r="CK1543" s="164"/>
      <c r="CL1543" s="164"/>
      <c r="CM1543" s="164"/>
      <c r="CN1543" s="113"/>
    </row>
    <row r="1544" spans="1:92" x14ac:dyDescent="0.25">
      <c r="A1544" s="131" t="s">
        <v>2353</v>
      </c>
      <c r="B1544" s="131" t="s">
        <v>458</v>
      </c>
      <c r="C1544" s="50">
        <v>1</v>
      </c>
      <c r="D1544" s="50">
        <v>1</v>
      </c>
      <c r="E1544" s="50">
        <v>0</v>
      </c>
      <c r="F1544" s="50">
        <v>1</v>
      </c>
      <c r="G1544" s="50">
        <v>0</v>
      </c>
      <c r="H1544" s="50">
        <v>0</v>
      </c>
      <c r="I1544" s="50">
        <v>0</v>
      </c>
      <c r="J1544" s="50">
        <v>0</v>
      </c>
      <c r="K1544" s="160">
        <f t="shared" ref="K1544:K1568" si="282">SUM(E1544:J1544)</f>
        <v>1</v>
      </c>
      <c r="M1544" s="8">
        <v>1</v>
      </c>
      <c r="N1544" s="158"/>
      <c r="O1544" s="158"/>
      <c r="P1544" s="158"/>
      <c r="Q1544" s="159"/>
      <c r="S1544" s="10" t="s">
        <v>2156</v>
      </c>
      <c r="T1544" s="10" t="s">
        <v>70</v>
      </c>
      <c r="U1544" s="10" t="s">
        <v>85</v>
      </c>
      <c r="V1544" s="10" t="s">
        <v>73</v>
      </c>
      <c r="W1544" s="10" t="s">
        <v>79</v>
      </c>
      <c r="X1544" s="10" t="s">
        <v>82</v>
      </c>
      <c r="Y1544" s="10" t="s">
        <v>63</v>
      </c>
      <c r="AL1544" s="6" t="s">
        <v>2305</v>
      </c>
      <c r="AM1544" s="12"/>
      <c r="AN1544" s="12"/>
      <c r="AO1544" s="12"/>
      <c r="AP1544" s="12"/>
      <c r="BZ1544" s="164"/>
      <c r="CA1544" s="164"/>
      <c r="CB1544" s="113"/>
      <c r="CC1544" s="113"/>
      <c r="CF1544" s="164"/>
      <c r="CG1544" s="164"/>
      <c r="CH1544" s="164"/>
      <c r="CI1544" s="113"/>
      <c r="CK1544" s="164"/>
      <c r="CL1544" s="164"/>
      <c r="CM1544" s="164"/>
      <c r="CN1544" s="113"/>
    </row>
    <row r="1545" spans="1:92" x14ac:dyDescent="0.25">
      <c r="A1545" s="133" t="s">
        <v>2354</v>
      </c>
      <c r="B1545" s="133" t="s">
        <v>654</v>
      </c>
      <c r="C1545" s="119">
        <v>1</v>
      </c>
      <c r="D1545" s="119">
        <v>1</v>
      </c>
      <c r="E1545" s="119">
        <v>0</v>
      </c>
      <c r="F1545" s="119">
        <v>1</v>
      </c>
      <c r="G1545" s="119">
        <v>0</v>
      </c>
      <c r="H1545" s="119">
        <v>0</v>
      </c>
      <c r="I1545" s="119">
        <v>0</v>
      </c>
      <c r="J1545" s="119">
        <v>0</v>
      </c>
      <c r="K1545" s="161">
        <f t="shared" si="282"/>
        <v>1</v>
      </c>
      <c r="M1545" s="114">
        <v>1</v>
      </c>
      <c r="N1545" s="158"/>
      <c r="O1545" s="158"/>
      <c r="P1545" s="158"/>
      <c r="Q1545" s="159"/>
      <c r="S1545" s="10" t="s">
        <v>2346</v>
      </c>
      <c r="T1545" s="15">
        <v>0</v>
      </c>
      <c r="U1545" s="15">
        <v>1</v>
      </c>
      <c r="V1545" s="15">
        <v>0</v>
      </c>
      <c r="W1545" s="15">
        <v>0</v>
      </c>
      <c r="X1545" s="15">
        <v>0</v>
      </c>
      <c r="Y1545" s="10">
        <f t="shared" ref="Y1545:Y1554" si="283">SUM(T1545:X1545)</f>
        <v>1</v>
      </c>
      <c r="AL1545" s="6" t="s">
        <v>2307</v>
      </c>
      <c r="AM1545" s="12"/>
      <c r="AN1545" s="12"/>
      <c r="AO1545" s="12"/>
      <c r="AP1545" s="12"/>
      <c r="BZ1545" s="164"/>
      <c r="CA1545" s="164"/>
      <c r="CB1545" s="113"/>
      <c r="CC1545" s="113"/>
      <c r="CF1545" s="164"/>
      <c r="CG1545" s="164"/>
      <c r="CH1545" s="164"/>
      <c r="CI1545" s="113"/>
      <c r="CK1545" s="164"/>
      <c r="CL1545" s="164"/>
      <c r="CM1545" s="164"/>
      <c r="CN1545" s="113"/>
    </row>
    <row r="1546" spans="1:92" x14ac:dyDescent="0.25">
      <c r="A1546" s="131" t="s">
        <v>2355</v>
      </c>
      <c r="B1546" s="131" t="s">
        <v>654</v>
      </c>
      <c r="C1546" s="50">
        <v>1</v>
      </c>
      <c r="D1546" s="50">
        <v>1</v>
      </c>
      <c r="E1546" s="50">
        <v>0</v>
      </c>
      <c r="F1546" s="50">
        <v>1</v>
      </c>
      <c r="G1546" s="50">
        <v>0</v>
      </c>
      <c r="H1546" s="50">
        <v>0</v>
      </c>
      <c r="I1546" s="50">
        <v>0</v>
      </c>
      <c r="J1546" s="50">
        <v>0</v>
      </c>
      <c r="K1546" s="160">
        <f t="shared" si="282"/>
        <v>1</v>
      </c>
      <c r="M1546" s="8">
        <v>1</v>
      </c>
      <c r="N1546" s="158"/>
      <c r="O1546" s="158"/>
      <c r="P1546" s="158"/>
      <c r="Q1546" s="159"/>
      <c r="S1546" s="10" t="s">
        <v>2347</v>
      </c>
      <c r="T1546" s="15">
        <v>0</v>
      </c>
      <c r="U1546" s="15">
        <v>1</v>
      </c>
      <c r="V1546" s="15">
        <v>0</v>
      </c>
      <c r="W1546" s="15">
        <v>0</v>
      </c>
      <c r="X1546" s="15">
        <v>0</v>
      </c>
      <c r="Y1546" s="10">
        <f t="shared" si="283"/>
        <v>1</v>
      </c>
      <c r="AM1546" s="12"/>
      <c r="AN1546" s="12"/>
      <c r="AO1546" s="12"/>
      <c r="AP1546" s="12"/>
      <c r="BZ1546" s="164"/>
      <c r="CA1546" s="164"/>
      <c r="CB1546" s="113"/>
      <c r="CC1546" s="113"/>
      <c r="CF1546" s="164"/>
      <c r="CG1546" s="164"/>
      <c r="CH1546" s="164"/>
      <c r="CI1546" s="113"/>
      <c r="CK1546" s="164"/>
      <c r="CL1546" s="164"/>
      <c r="CM1546" s="164"/>
      <c r="CN1546" s="113"/>
    </row>
    <row r="1547" spans="1:92" ht="22.8" x14ac:dyDescent="0.25">
      <c r="A1547" s="133" t="s">
        <v>2351</v>
      </c>
      <c r="B1547" s="133" t="s">
        <v>654</v>
      </c>
      <c r="C1547" s="119">
        <v>1</v>
      </c>
      <c r="D1547" s="119">
        <v>1</v>
      </c>
      <c r="E1547" s="119">
        <v>0</v>
      </c>
      <c r="F1547" s="119">
        <v>1</v>
      </c>
      <c r="G1547" s="119">
        <v>0</v>
      </c>
      <c r="H1547" s="119">
        <v>0</v>
      </c>
      <c r="I1547" s="119">
        <v>0</v>
      </c>
      <c r="J1547" s="119">
        <v>0</v>
      </c>
      <c r="K1547" s="161">
        <f t="shared" si="282"/>
        <v>1</v>
      </c>
      <c r="M1547" s="8"/>
      <c r="N1547" s="158"/>
      <c r="O1547" s="158"/>
      <c r="P1547" s="158"/>
      <c r="Q1547" s="159"/>
      <c r="S1547" s="10" t="s">
        <v>2348</v>
      </c>
      <c r="T1547" s="15">
        <v>0</v>
      </c>
      <c r="U1547" s="15">
        <v>1</v>
      </c>
      <c r="V1547" s="15">
        <v>0</v>
      </c>
      <c r="W1547" s="15">
        <v>0</v>
      </c>
      <c r="X1547" s="15">
        <v>0</v>
      </c>
      <c r="Y1547" s="10">
        <f t="shared" si="283"/>
        <v>1</v>
      </c>
      <c r="AL1547" s="6" t="s">
        <v>5</v>
      </c>
      <c r="AM1547" s="6" t="s">
        <v>2311</v>
      </c>
      <c r="AN1547" s="6" t="s">
        <v>2312</v>
      </c>
      <c r="AO1547" s="6" t="s">
        <v>2313</v>
      </c>
      <c r="AP1547" s="6" t="s">
        <v>2211</v>
      </c>
      <c r="AQ1547" s="6" t="s">
        <v>2206</v>
      </c>
      <c r="AR1547" s="6" t="s">
        <v>2314</v>
      </c>
      <c r="AS1547" s="6" t="s">
        <v>2315</v>
      </c>
      <c r="AT1547" s="55" t="s">
        <v>2316</v>
      </c>
      <c r="AU1547" s="55" t="s">
        <v>2214</v>
      </c>
      <c r="AV1547" s="6" t="s">
        <v>2215</v>
      </c>
      <c r="AW1547" s="6" t="s">
        <v>2210</v>
      </c>
      <c r="AX1547" s="6" t="s">
        <v>2317</v>
      </c>
      <c r="AY1547" s="6" t="s">
        <v>2318</v>
      </c>
      <c r="AZ1547" s="6" t="s">
        <v>2319</v>
      </c>
      <c r="BA1547" s="6" t="s">
        <v>2213</v>
      </c>
      <c r="BB1547" s="6" t="s">
        <v>2255</v>
      </c>
      <c r="BC1547" s="6" t="s">
        <v>2219</v>
      </c>
      <c r="BD1547" s="6" t="s">
        <v>2320</v>
      </c>
      <c r="BE1547" s="6" t="s">
        <v>2321</v>
      </c>
      <c r="BF1547" s="6" t="s">
        <v>2218</v>
      </c>
      <c r="BZ1547" s="164"/>
      <c r="CA1547" s="164"/>
      <c r="CB1547" s="113"/>
      <c r="CC1547" s="113"/>
      <c r="CF1547" s="164"/>
      <c r="CG1547" s="164"/>
      <c r="CH1547" s="164"/>
      <c r="CI1547" s="113"/>
      <c r="CK1547" s="164"/>
      <c r="CL1547" s="164"/>
      <c r="CM1547" s="164"/>
      <c r="CN1547" s="113"/>
    </row>
    <row r="1548" spans="1:92" x14ac:dyDescent="0.25">
      <c r="A1548" s="133" t="s">
        <v>2351</v>
      </c>
      <c r="B1548" s="133" t="s">
        <v>458</v>
      </c>
      <c r="C1548" s="119">
        <v>4</v>
      </c>
      <c r="D1548" s="119">
        <v>4</v>
      </c>
      <c r="E1548" s="119">
        <v>0</v>
      </c>
      <c r="F1548" s="119">
        <v>1</v>
      </c>
      <c r="G1548" s="119">
        <v>3</v>
      </c>
      <c r="H1548" s="119">
        <v>0</v>
      </c>
      <c r="I1548" s="119">
        <v>0</v>
      </c>
      <c r="J1548" s="119">
        <v>0</v>
      </c>
      <c r="K1548" s="161">
        <f t="shared" si="282"/>
        <v>4</v>
      </c>
      <c r="M1548" s="8">
        <v>5</v>
      </c>
      <c r="N1548" s="158"/>
      <c r="O1548" s="158"/>
      <c r="P1548" s="158"/>
      <c r="Q1548" s="159"/>
      <c r="S1548" s="10" t="s">
        <v>1586</v>
      </c>
      <c r="T1548" s="15">
        <v>0</v>
      </c>
      <c r="U1548" s="15">
        <v>2</v>
      </c>
      <c r="V1548" s="15">
        <v>3</v>
      </c>
      <c r="W1548" s="15">
        <v>0</v>
      </c>
      <c r="X1548" s="15">
        <v>0</v>
      </c>
      <c r="Y1548" s="10">
        <f t="shared" si="283"/>
        <v>5</v>
      </c>
      <c r="AL1548" s="6" t="s">
        <v>2196</v>
      </c>
      <c r="AM1548" s="12">
        <v>0</v>
      </c>
      <c r="AN1548" s="12">
        <v>0</v>
      </c>
      <c r="AO1548" s="12">
        <v>0</v>
      </c>
      <c r="AP1548" s="12">
        <v>0</v>
      </c>
      <c r="AQ1548" s="12">
        <v>0</v>
      </c>
      <c r="AR1548" s="12">
        <v>0</v>
      </c>
      <c r="AS1548" s="12">
        <v>0</v>
      </c>
      <c r="AT1548" s="55">
        <v>0</v>
      </c>
      <c r="AU1548" s="55">
        <v>0</v>
      </c>
      <c r="AV1548" s="12">
        <v>0</v>
      </c>
      <c r="AW1548" s="12">
        <v>0</v>
      </c>
      <c r="AX1548" s="12">
        <v>0</v>
      </c>
      <c r="AY1548" s="12">
        <v>0</v>
      </c>
      <c r="AZ1548" s="12">
        <v>0</v>
      </c>
      <c r="BA1548" s="12">
        <v>0</v>
      </c>
      <c r="BB1548" s="12">
        <v>0</v>
      </c>
      <c r="BC1548" s="12">
        <v>0</v>
      </c>
      <c r="BD1548" s="12">
        <v>0</v>
      </c>
      <c r="BE1548" s="12">
        <v>0</v>
      </c>
      <c r="BF1548" s="12">
        <v>0</v>
      </c>
      <c r="BH1548" s="6" t="s">
        <v>2196</v>
      </c>
      <c r="BZ1548" s="164"/>
      <c r="CA1548" s="164"/>
      <c r="CB1548" s="113"/>
      <c r="CC1548" s="113"/>
      <c r="CF1548" s="164"/>
      <c r="CG1548" s="164"/>
      <c r="CH1548" s="164"/>
      <c r="CI1548" s="113"/>
      <c r="CK1548" s="164"/>
      <c r="CL1548" s="164"/>
      <c r="CM1548" s="164"/>
      <c r="CN1548" s="113"/>
    </row>
    <row r="1549" spans="1:92" x14ac:dyDescent="0.25">
      <c r="A1549" s="131" t="s">
        <v>1673</v>
      </c>
      <c r="B1549" s="153" t="s">
        <v>654</v>
      </c>
      <c r="C1549" s="50">
        <v>5</v>
      </c>
      <c r="D1549" s="50">
        <v>5</v>
      </c>
      <c r="E1549" s="50">
        <v>0</v>
      </c>
      <c r="F1549" s="50">
        <v>2</v>
      </c>
      <c r="G1549" s="50">
        <v>3</v>
      </c>
      <c r="H1549" s="50">
        <v>0</v>
      </c>
      <c r="I1549" s="50">
        <v>0</v>
      </c>
      <c r="J1549" s="50">
        <v>0</v>
      </c>
      <c r="K1549" s="160">
        <f t="shared" si="282"/>
        <v>5</v>
      </c>
      <c r="M1549" s="8"/>
      <c r="N1549" s="158"/>
      <c r="O1549" s="158"/>
      <c r="P1549" s="158"/>
      <c r="Q1549" s="159"/>
      <c r="S1549" s="10" t="s">
        <v>1587</v>
      </c>
      <c r="T1549" s="15">
        <v>0</v>
      </c>
      <c r="U1549" s="15">
        <v>2</v>
      </c>
      <c r="V1549" s="15">
        <v>3</v>
      </c>
      <c r="W1549" s="15">
        <v>6</v>
      </c>
      <c r="X1549" s="15">
        <v>0</v>
      </c>
      <c r="Y1549" s="10">
        <f t="shared" si="283"/>
        <v>11</v>
      </c>
      <c r="AL1549" s="6" t="s">
        <v>2197</v>
      </c>
      <c r="AM1549" s="12">
        <v>0</v>
      </c>
      <c r="AN1549" s="12">
        <v>0</v>
      </c>
      <c r="AO1549" s="12">
        <v>0</v>
      </c>
      <c r="AP1549" s="12">
        <v>0</v>
      </c>
      <c r="AQ1549" s="12">
        <v>0</v>
      </c>
      <c r="AR1549" s="12">
        <v>0</v>
      </c>
      <c r="AS1549" s="12">
        <v>0</v>
      </c>
      <c r="AT1549" s="55">
        <v>0</v>
      </c>
      <c r="AU1549" s="55">
        <v>0</v>
      </c>
      <c r="AV1549" s="12">
        <v>0</v>
      </c>
      <c r="AW1549" s="12">
        <v>0</v>
      </c>
      <c r="AX1549" s="12">
        <v>0</v>
      </c>
      <c r="AY1549" s="12">
        <v>0</v>
      </c>
      <c r="AZ1549" s="12">
        <v>0</v>
      </c>
      <c r="BA1549" s="12">
        <v>0</v>
      </c>
      <c r="BB1549" s="12">
        <v>0</v>
      </c>
      <c r="BC1549" s="12">
        <v>0</v>
      </c>
      <c r="BD1549" s="12">
        <v>0</v>
      </c>
      <c r="BE1549" s="12">
        <v>0</v>
      </c>
      <c r="BF1549" s="12">
        <v>0</v>
      </c>
      <c r="BH1549" s="6" t="s">
        <v>2197</v>
      </c>
      <c r="BZ1549" s="164"/>
      <c r="CA1549" s="164"/>
      <c r="CB1549" s="113"/>
      <c r="CC1549" s="113"/>
      <c r="CF1549" s="164"/>
      <c r="CG1549" s="164"/>
      <c r="CH1549" s="164"/>
      <c r="CI1549" s="113"/>
      <c r="CK1549" s="164"/>
      <c r="CL1549" s="164"/>
      <c r="CM1549" s="164"/>
      <c r="CN1549" s="113"/>
    </row>
    <row r="1550" spans="1:92" x14ac:dyDescent="0.25">
      <c r="A1550" s="131" t="s">
        <v>1673</v>
      </c>
      <c r="B1550" s="131" t="s">
        <v>458</v>
      </c>
      <c r="C1550" s="50">
        <v>6</v>
      </c>
      <c r="D1550" s="50">
        <v>6</v>
      </c>
      <c r="E1550" s="94">
        <v>0</v>
      </c>
      <c r="F1550" s="94">
        <v>0</v>
      </c>
      <c r="G1550" s="94">
        <v>0</v>
      </c>
      <c r="H1550" s="94">
        <v>6</v>
      </c>
      <c r="I1550" s="94">
        <v>0</v>
      </c>
      <c r="J1550" s="94">
        <v>0</v>
      </c>
      <c r="K1550" s="160">
        <f t="shared" si="282"/>
        <v>6</v>
      </c>
      <c r="M1550" s="8">
        <v>11</v>
      </c>
      <c r="N1550" s="158"/>
      <c r="O1550" s="158"/>
      <c r="P1550" s="158"/>
      <c r="Q1550" s="159"/>
      <c r="S1550" s="40" t="s">
        <v>1588</v>
      </c>
      <c r="T1550" s="41">
        <v>0</v>
      </c>
      <c r="U1550" s="41">
        <v>7</v>
      </c>
      <c r="V1550" s="41">
        <v>3</v>
      </c>
      <c r="W1550" s="41">
        <v>13</v>
      </c>
      <c r="X1550" s="41">
        <v>1</v>
      </c>
      <c r="Y1550" s="10">
        <f t="shared" si="283"/>
        <v>24</v>
      </c>
      <c r="AL1550" s="6" t="s">
        <v>2198</v>
      </c>
      <c r="AM1550" s="12">
        <v>0</v>
      </c>
      <c r="AN1550" s="12">
        <v>0</v>
      </c>
      <c r="AO1550" s="12">
        <v>0</v>
      </c>
      <c r="AP1550" s="12">
        <v>0</v>
      </c>
      <c r="AQ1550" s="12">
        <v>0</v>
      </c>
      <c r="AR1550" s="12">
        <v>0</v>
      </c>
      <c r="AS1550" s="12">
        <v>0</v>
      </c>
      <c r="AT1550" s="55">
        <v>0</v>
      </c>
      <c r="AU1550" s="55">
        <v>0</v>
      </c>
      <c r="AV1550" s="12">
        <v>0</v>
      </c>
      <c r="AW1550" s="12">
        <v>0</v>
      </c>
      <c r="AX1550" s="12">
        <v>1</v>
      </c>
      <c r="AY1550" s="12">
        <v>0</v>
      </c>
      <c r="AZ1550" s="12">
        <v>0</v>
      </c>
      <c r="BA1550" s="12">
        <v>0</v>
      </c>
      <c r="BB1550" s="12">
        <v>0</v>
      </c>
      <c r="BC1550" s="12">
        <v>0</v>
      </c>
      <c r="BD1550" s="12">
        <v>0</v>
      </c>
      <c r="BE1550" s="12">
        <v>0</v>
      </c>
      <c r="BF1550" s="12">
        <v>0</v>
      </c>
      <c r="BH1550" s="6" t="s">
        <v>2198</v>
      </c>
      <c r="BZ1550" s="164"/>
      <c r="CA1550" s="164"/>
      <c r="CB1550" s="113"/>
      <c r="CC1550" s="113"/>
      <c r="CF1550" s="164"/>
      <c r="CG1550" s="164"/>
      <c r="CH1550" s="164"/>
      <c r="CI1550" s="113"/>
      <c r="CK1550" s="164"/>
      <c r="CL1550" s="164"/>
      <c r="CM1550" s="164"/>
      <c r="CN1550" s="113"/>
    </row>
    <row r="1551" spans="1:92" x14ac:dyDescent="0.25">
      <c r="A1551" s="133" t="s">
        <v>1674</v>
      </c>
      <c r="B1551" s="133" t="s">
        <v>654</v>
      </c>
      <c r="C1551" s="119">
        <v>8</v>
      </c>
      <c r="D1551" s="119">
        <v>8</v>
      </c>
      <c r="E1551" s="103">
        <v>0</v>
      </c>
      <c r="F1551" s="103">
        <v>2</v>
      </c>
      <c r="G1551" s="103">
        <v>3</v>
      </c>
      <c r="H1551" s="103">
        <v>3</v>
      </c>
      <c r="I1551" s="103">
        <v>0</v>
      </c>
      <c r="J1551" s="103">
        <v>0</v>
      </c>
      <c r="K1551" s="161">
        <f t="shared" si="282"/>
        <v>8</v>
      </c>
      <c r="M1551" s="114"/>
      <c r="N1551" s="158"/>
      <c r="O1551" s="158"/>
      <c r="P1551" s="158"/>
      <c r="Q1551" s="159"/>
      <c r="S1551" s="10" t="s">
        <v>1589</v>
      </c>
      <c r="T1551" s="15">
        <v>1</v>
      </c>
      <c r="U1551" s="15">
        <v>24</v>
      </c>
      <c r="V1551" s="15">
        <v>5</v>
      </c>
      <c r="W1551" s="15">
        <v>44</v>
      </c>
      <c r="X1551" s="15">
        <v>91</v>
      </c>
      <c r="Y1551" s="10">
        <f t="shared" si="283"/>
        <v>165</v>
      </c>
      <c r="AL1551" s="6" t="s">
        <v>2199</v>
      </c>
      <c r="AM1551" s="12">
        <v>0</v>
      </c>
      <c r="AN1551" s="12">
        <v>0</v>
      </c>
      <c r="AO1551" s="12">
        <v>0</v>
      </c>
      <c r="AP1551" s="12">
        <v>0</v>
      </c>
      <c r="AQ1551" s="12">
        <v>0</v>
      </c>
      <c r="AR1551" s="12">
        <v>0</v>
      </c>
      <c r="AS1551" s="12">
        <v>0</v>
      </c>
      <c r="AT1551" s="55">
        <v>0</v>
      </c>
      <c r="AU1551" s="55">
        <v>0</v>
      </c>
      <c r="AV1551" s="12">
        <v>0</v>
      </c>
      <c r="AW1551" s="12">
        <v>0</v>
      </c>
      <c r="AX1551" s="12">
        <v>1</v>
      </c>
      <c r="AY1551" s="12">
        <v>0</v>
      </c>
      <c r="AZ1551" s="12">
        <v>0</v>
      </c>
      <c r="BA1551" s="12">
        <v>0</v>
      </c>
      <c r="BB1551" s="12">
        <v>0</v>
      </c>
      <c r="BC1551" s="12">
        <v>0</v>
      </c>
      <c r="BD1551" s="12">
        <v>0</v>
      </c>
      <c r="BE1551" s="12">
        <v>0</v>
      </c>
      <c r="BF1551" s="12">
        <v>0</v>
      </c>
      <c r="BH1551" s="6" t="s">
        <v>2199</v>
      </c>
      <c r="BZ1551" s="164"/>
      <c r="CA1551" s="164"/>
      <c r="CB1551" s="113"/>
      <c r="CC1551" s="113"/>
      <c r="CF1551" s="164"/>
      <c r="CG1551" s="164"/>
      <c r="CH1551" s="164"/>
      <c r="CI1551" s="113"/>
      <c r="CK1551" s="164"/>
      <c r="CL1551" s="164"/>
      <c r="CM1551" s="164"/>
      <c r="CN1551" s="113"/>
    </row>
    <row r="1552" spans="1:92" x14ac:dyDescent="0.25">
      <c r="A1552" s="133" t="s">
        <v>1674</v>
      </c>
      <c r="B1552" s="133" t="s">
        <v>650</v>
      </c>
      <c r="C1552" s="119">
        <v>1</v>
      </c>
      <c r="D1552" s="119">
        <v>1</v>
      </c>
      <c r="E1552" s="103">
        <v>0</v>
      </c>
      <c r="F1552" s="103">
        <v>1</v>
      </c>
      <c r="G1552" s="103">
        <v>0</v>
      </c>
      <c r="H1552" s="103">
        <v>0</v>
      </c>
      <c r="I1552" s="103">
        <v>0</v>
      </c>
      <c r="J1552" s="103">
        <v>0</v>
      </c>
      <c r="K1552" s="161">
        <f t="shared" si="282"/>
        <v>1</v>
      </c>
      <c r="M1552" s="8"/>
      <c r="N1552" s="158"/>
      <c r="O1552" s="158"/>
      <c r="P1552" s="158"/>
      <c r="Q1552" s="159"/>
      <c r="S1552" s="40" t="s">
        <v>1590</v>
      </c>
      <c r="T1552" s="41">
        <v>6</v>
      </c>
      <c r="U1552" s="41">
        <v>58</v>
      </c>
      <c r="V1552" s="41">
        <v>14</v>
      </c>
      <c r="W1552" s="41">
        <v>139</v>
      </c>
      <c r="X1552" s="41">
        <v>522</v>
      </c>
      <c r="Y1552" s="10">
        <f t="shared" si="283"/>
        <v>739</v>
      </c>
      <c r="AL1552" s="6" t="s">
        <v>2205</v>
      </c>
      <c r="AM1552" s="12">
        <v>364</v>
      </c>
      <c r="AN1552" s="12">
        <v>349</v>
      </c>
      <c r="AO1552" s="12">
        <v>510</v>
      </c>
      <c r="AP1552" s="12">
        <v>535</v>
      </c>
      <c r="AQ1552" s="12">
        <v>579</v>
      </c>
      <c r="AR1552" s="12">
        <v>91</v>
      </c>
      <c r="AS1552" s="12">
        <v>181</v>
      </c>
      <c r="AT1552" s="55">
        <v>166</v>
      </c>
      <c r="AU1552" s="55">
        <v>123</v>
      </c>
      <c r="AV1552" s="12">
        <v>6</v>
      </c>
      <c r="AW1552" s="12">
        <v>0</v>
      </c>
      <c r="AX1552" s="12">
        <v>1</v>
      </c>
      <c r="AY1552" s="12">
        <v>0</v>
      </c>
      <c r="AZ1552" s="12">
        <v>0</v>
      </c>
      <c r="BA1552" s="12">
        <v>0</v>
      </c>
      <c r="BB1552" s="12">
        <v>0</v>
      </c>
      <c r="BC1552" s="12">
        <v>0</v>
      </c>
      <c r="BD1552" s="12">
        <v>0</v>
      </c>
      <c r="BE1552" s="12">
        <v>0</v>
      </c>
      <c r="BF1552" s="12">
        <v>0</v>
      </c>
      <c r="BH1552" s="6" t="s">
        <v>2205</v>
      </c>
      <c r="BZ1552" s="164"/>
      <c r="CA1552" s="164"/>
      <c r="CB1552" s="113"/>
      <c r="CC1552" s="113"/>
      <c r="CF1552" s="164"/>
      <c r="CG1552" s="164"/>
      <c r="CH1552" s="164"/>
      <c r="CI1552" s="113"/>
      <c r="CK1552" s="164"/>
      <c r="CL1552" s="164"/>
      <c r="CM1552" s="164"/>
      <c r="CN1552" s="113"/>
    </row>
    <row r="1553" spans="1:92" x14ac:dyDescent="0.25">
      <c r="A1553" s="133" t="s">
        <v>1674</v>
      </c>
      <c r="B1553" s="133" t="s">
        <v>458</v>
      </c>
      <c r="C1553" s="119">
        <v>15</v>
      </c>
      <c r="D1553" s="119">
        <v>15</v>
      </c>
      <c r="E1553" s="103">
        <v>0</v>
      </c>
      <c r="F1553" s="103">
        <v>4</v>
      </c>
      <c r="G1553" s="103">
        <v>0</v>
      </c>
      <c r="H1553" s="103">
        <v>10</v>
      </c>
      <c r="I1553" s="103">
        <v>1</v>
      </c>
      <c r="J1553" s="103">
        <v>0</v>
      </c>
      <c r="K1553" s="161">
        <f t="shared" si="282"/>
        <v>15</v>
      </c>
      <c r="M1553" s="8">
        <v>24</v>
      </c>
      <c r="S1553" s="10" t="s">
        <v>1591</v>
      </c>
      <c r="T1553" s="15">
        <v>13</v>
      </c>
      <c r="U1553" s="15">
        <v>26</v>
      </c>
      <c r="V1553" s="15">
        <v>31</v>
      </c>
      <c r="W1553" s="15">
        <v>196</v>
      </c>
      <c r="X1553" s="15">
        <v>76</v>
      </c>
      <c r="Y1553" s="10">
        <f t="shared" si="283"/>
        <v>342</v>
      </c>
      <c r="AL1553" s="6" t="s">
        <v>2245</v>
      </c>
      <c r="AM1553" s="12">
        <v>3</v>
      </c>
      <c r="AN1553" s="12">
        <v>0</v>
      </c>
      <c r="AO1553" s="12">
        <v>1</v>
      </c>
      <c r="AP1553" s="12">
        <v>1</v>
      </c>
      <c r="AQ1553" s="12">
        <v>1</v>
      </c>
      <c r="AR1553" s="12">
        <v>0</v>
      </c>
      <c r="AS1553" s="12">
        <v>0</v>
      </c>
      <c r="AT1553" s="55">
        <v>0</v>
      </c>
      <c r="AU1553" s="55">
        <v>0</v>
      </c>
      <c r="AV1553" s="12">
        <v>1</v>
      </c>
      <c r="AW1553" s="12">
        <v>2</v>
      </c>
      <c r="AX1553" s="12">
        <v>1</v>
      </c>
      <c r="AY1553" s="12">
        <v>1</v>
      </c>
      <c r="AZ1553" s="12">
        <v>0</v>
      </c>
      <c r="BA1553" s="12">
        <v>0</v>
      </c>
      <c r="BB1553" s="12">
        <v>1</v>
      </c>
      <c r="BC1553" s="12">
        <v>0</v>
      </c>
      <c r="BD1553" s="12">
        <v>0</v>
      </c>
      <c r="BE1553" s="12">
        <v>0</v>
      </c>
      <c r="BF1553" s="12">
        <v>1</v>
      </c>
      <c r="BH1553" s="6" t="s">
        <v>2245</v>
      </c>
      <c r="BZ1553" s="164"/>
      <c r="CA1553" s="164"/>
      <c r="CB1553" s="113"/>
      <c r="CC1553" s="113"/>
      <c r="CF1553" s="164"/>
      <c r="CG1553" s="164"/>
      <c r="CH1553" s="164"/>
      <c r="CI1553" s="113"/>
      <c r="CK1553" s="164"/>
      <c r="CL1553" s="164"/>
      <c r="CM1553" s="164"/>
      <c r="CN1553" s="113"/>
    </row>
    <row r="1554" spans="1:92" x14ac:dyDescent="0.25">
      <c r="A1554" s="131" t="s">
        <v>314</v>
      </c>
      <c r="B1554" s="131" t="s">
        <v>654</v>
      </c>
      <c r="C1554" s="50">
        <v>17</v>
      </c>
      <c r="D1554" s="50">
        <v>17</v>
      </c>
      <c r="E1554" s="94">
        <v>0</v>
      </c>
      <c r="F1554" s="94">
        <v>5</v>
      </c>
      <c r="G1554" s="94">
        <v>3</v>
      </c>
      <c r="H1554" s="94">
        <v>9</v>
      </c>
      <c r="I1554" s="94">
        <v>0</v>
      </c>
      <c r="J1554" s="94">
        <v>0</v>
      </c>
      <c r="K1554" s="160">
        <f t="shared" si="282"/>
        <v>17</v>
      </c>
      <c r="M1554" s="8"/>
      <c r="T1554" s="6">
        <f>SUM(T1545:T1553)</f>
        <v>20</v>
      </c>
      <c r="U1554" s="6">
        <f>SUM(U1545:U1553)</f>
        <v>122</v>
      </c>
      <c r="V1554" s="6">
        <f>SUM(V1545:V1553)</f>
        <v>59</v>
      </c>
      <c r="W1554" s="6">
        <f>SUM(W1545:W1553)</f>
        <v>398</v>
      </c>
      <c r="X1554" s="6">
        <f>SUM(X1545:X1553)</f>
        <v>690</v>
      </c>
      <c r="Y1554" s="10">
        <f t="shared" si="283"/>
        <v>1289</v>
      </c>
      <c r="AL1554" s="6" t="s">
        <v>2246</v>
      </c>
      <c r="AM1554" s="12">
        <v>3</v>
      </c>
      <c r="AN1554" s="12">
        <v>3</v>
      </c>
      <c r="AO1554" s="12">
        <v>1</v>
      </c>
      <c r="AP1554" s="12">
        <v>1</v>
      </c>
      <c r="AQ1554" s="12">
        <v>1</v>
      </c>
      <c r="AR1554" s="12">
        <v>0</v>
      </c>
      <c r="AS1554" s="12">
        <v>0</v>
      </c>
      <c r="AT1554" s="55">
        <v>0</v>
      </c>
      <c r="AU1554" s="55">
        <v>1</v>
      </c>
      <c r="AV1554" s="12">
        <v>1</v>
      </c>
      <c r="AW1554" s="12">
        <v>0</v>
      </c>
      <c r="AX1554" s="12">
        <v>0</v>
      </c>
      <c r="AY1554" s="12">
        <v>1</v>
      </c>
      <c r="AZ1554" s="12">
        <v>0</v>
      </c>
      <c r="BA1554" s="12">
        <v>0</v>
      </c>
      <c r="BB1554" s="12">
        <v>1</v>
      </c>
      <c r="BC1554" s="12">
        <v>0</v>
      </c>
      <c r="BD1554" s="12">
        <v>0</v>
      </c>
      <c r="BE1554" s="12">
        <v>0</v>
      </c>
      <c r="BF1554" s="12">
        <v>0</v>
      </c>
      <c r="BH1554" s="6" t="s">
        <v>2246</v>
      </c>
      <c r="BZ1554" s="164"/>
      <c r="CA1554" s="164"/>
      <c r="CB1554" s="113"/>
      <c r="CC1554" s="113"/>
      <c r="CF1554" s="164"/>
      <c r="CG1554" s="164"/>
      <c r="CH1554" s="164"/>
      <c r="CI1554" s="113"/>
      <c r="CK1554" s="164"/>
      <c r="CL1554" s="164"/>
      <c r="CM1554" s="164"/>
      <c r="CN1554" s="113"/>
    </row>
    <row r="1555" spans="1:92" x14ac:dyDescent="0.25">
      <c r="A1555" s="131" t="s">
        <v>314</v>
      </c>
      <c r="B1555" s="131" t="s">
        <v>479</v>
      </c>
      <c r="C1555" s="50">
        <v>12</v>
      </c>
      <c r="D1555" s="50">
        <v>11</v>
      </c>
      <c r="E1555" s="94">
        <v>0</v>
      </c>
      <c r="F1555" s="94">
        <v>1</v>
      </c>
      <c r="G1555" s="94">
        <v>0</v>
      </c>
      <c r="H1555" s="94">
        <v>8</v>
      </c>
      <c r="I1555" s="94">
        <v>2</v>
      </c>
      <c r="J1555" s="94">
        <v>0</v>
      </c>
      <c r="K1555" s="160">
        <f t="shared" si="282"/>
        <v>11</v>
      </c>
      <c r="M1555" s="8"/>
      <c r="AL1555" s="6" t="s">
        <v>2247</v>
      </c>
      <c r="AM1555" s="12">
        <v>10</v>
      </c>
      <c r="AN1555" s="12">
        <v>3</v>
      </c>
      <c r="AO1555" s="12">
        <v>5</v>
      </c>
      <c r="AP1555" s="12">
        <v>3</v>
      </c>
      <c r="AQ1555" s="12">
        <v>2</v>
      </c>
      <c r="AR1555" s="12">
        <v>0</v>
      </c>
      <c r="AS1555" s="12">
        <v>0</v>
      </c>
      <c r="AT1555" s="55">
        <v>0</v>
      </c>
      <c r="AU1555" s="55">
        <v>1</v>
      </c>
      <c r="AV1555" s="12">
        <v>1</v>
      </c>
      <c r="AW1555" s="12">
        <v>0</v>
      </c>
      <c r="AX1555" s="12">
        <v>0</v>
      </c>
      <c r="AY1555" s="12">
        <v>1</v>
      </c>
      <c r="AZ1555" s="12">
        <v>0</v>
      </c>
      <c r="BA1555" s="12">
        <v>0</v>
      </c>
      <c r="BB1555" s="12">
        <v>1</v>
      </c>
      <c r="BC1555" s="12">
        <v>0</v>
      </c>
      <c r="BD1555" s="12">
        <v>0</v>
      </c>
      <c r="BE1555" s="12">
        <v>0</v>
      </c>
      <c r="BF1555" s="12">
        <v>0</v>
      </c>
      <c r="BH1555" s="6" t="s">
        <v>2247</v>
      </c>
      <c r="BZ1555" s="164"/>
      <c r="CA1555" s="164"/>
      <c r="CB1555" s="113"/>
      <c r="CC1555" s="113"/>
      <c r="CF1555" s="164"/>
      <c r="CG1555" s="164"/>
      <c r="CH1555" s="164"/>
      <c r="CI1555" s="113"/>
      <c r="CK1555" s="164"/>
      <c r="CL1555" s="164"/>
      <c r="CM1555" s="164"/>
      <c r="CN1555" s="113"/>
    </row>
    <row r="1556" spans="1:92" x14ac:dyDescent="0.25">
      <c r="A1556" s="131" t="s">
        <v>314</v>
      </c>
      <c r="B1556" s="131" t="s">
        <v>650</v>
      </c>
      <c r="C1556" s="50">
        <v>1</v>
      </c>
      <c r="D1556" s="50">
        <v>1</v>
      </c>
      <c r="E1556" s="94">
        <v>0</v>
      </c>
      <c r="F1556" s="94">
        <v>1</v>
      </c>
      <c r="G1556" s="94">
        <v>0</v>
      </c>
      <c r="H1556" s="94">
        <v>0</v>
      </c>
      <c r="I1556" s="94">
        <v>0</v>
      </c>
      <c r="J1556" s="94">
        <v>0</v>
      </c>
      <c r="K1556" s="160">
        <f t="shared" si="282"/>
        <v>1</v>
      </c>
      <c r="M1556" s="8"/>
      <c r="AL1556" s="6" t="s">
        <v>2248</v>
      </c>
      <c r="AM1556" s="12">
        <v>51</v>
      </c>
      <c r="AN1556" s="12">
        <v>46</v>
      </c>
      <c r="AO1556" s="12">
        <v>37</v>
      </c>
      <c r="AP1556" s="12">
        <v>28</v>
      </c>
      <c r="AQ1556" s="12">
        <v>23</v>
      </c>
      <c r="AR1556" s="12">
        <v>12</v>
      </c>
      <c r="AS1556" s="12">
        <v>18</v>
      </c>
      <c r="AT1556" s="55">
        <v>8</v>
      </c>
      <c r="AU1556" s="55">
        <v>10</v>
      </c>
      <c r="AV1556" s="12">
        <v>4</v>
      </c>
      <c r="AW1556" s="12">
        <v>1</v>
      </c>
      <c r="AX1556" s="12">
        <v>5</v>
      </c>
      <c r="AY1556" s="12">
        <v>3</v>
      </c>
      <c r="AZ1556" s="12">
        <v>0</v>
      </c>
      <c r="BA1556" s="12">
        <v>0</v>
      </c>
      <c r="BB1556" s="12">
        <v>2</v>
      </c>
      <c r="BC1556" s="12">
        <v>0</v>
      </c>
      <c r="BD1556" s="12">
        <v>0</v>
      </c>
      <c r="BE1556" s="12">
        <v>0</v>
      </c>
      <c r="BF1556" s="12">
        <v>4</v>
      </c>
      <c r="BH1556" s="6" t="s">
        <v>2248</v>
      </c>
      <c r="BZ1556" s="164"/>
      <c r="CA1556" s="164"/>
      <c r="CB1556" s="113"/>
      <c r="CC1556" s="113"/>
      <c r="CF1556" s="164"/>
      <c r="CG1556" s="164"/>
      <c r="CH1556" s="164"/>
      <c r="CI1556" s="113"/>
      <c r="CK1556" s="164"/>
      <c r="CL1556" s="164"/>
      <c r="CM1556" s="164"/>
      <c r="CN1556" s="113"/>
    </row>
    <row r="1557" spans="1:92" x14ac:dyDescent="0.25">
      <c r="A1557" s="131" t="s">
        <v>314</v>
      </c>
      <c r="B1557" s="131" t="s">
        <v>458</v>
      </c>
      <c r="C1557" s="50">
        <v>153</v>
      </c>
      <c r="D1557" s="50">
        <v>136</v>
      </c>
      <c r="E1557" s="94">
        <v>1</v>
      </c>
      <c r="F1557" s="94">
        <v>17</v>
      </c>
      <c r="G1557" s="94">
        <v>2</v>
      </c>
      <c r="H1557" s="94">
        <v>27</v>
      </c>
      <c r="I1557" s="94">
        <v>89</v>
      </c>
      <c r="J1557" s="94">
        <v>0</v>
      </c>
      <c r="K1557" s="160">
        <f t="shared" si="282"/>
        <v>136</v>
      </c>
      <c r="M1557" s="8">
        <f>SUM(K1554:K1557)</f>
        <v>165</v>
      </c>
      <c r="S1557" s="10" t="s">
        <v>2158</v>
      </c>
      <c r="T1557" s="10" t="s">
        <v>70</v>
      </c>
      <c r="U1557" s="10" t="s">
        <v>85</v>
      </c>
      <c r="V1557" s="10" t="s">
        <v>73</v>
      </c>
      <c r="W1557" s="10" t="s">
        <v>79</v>
      </c>
      <c r="X1557" s="10" t="s">
        <v>82</v>
      </c>
      <c r="Y1557" s="10" t="s">
        <v>63</v>
      </c>
      <c r="BZ1557" s="164"/>
      <c r="CA1557" s="164"/>
      <c r="CB1557" s="113"/>
      <c r="CC1557" s="114"/>
      <c r="CF1557" s="164"/>
      <c r="CG1557" s="164"/>
      <c r="CH1557" s="164"/>
      <c r="CI1557" s="113"/>
      <c r="CK1557" s="164"/>
      <c r="CL1557" s="164"/>
      <c r="CM1557" s="164"/>
      <c r="CN1557" s="113"/>
    </row>
    <row r="1558" spans="1:92" x14ac:dyDescent="0.25">
      <c r="A1558" s="133" t="s">
        <v>1269</v>
      </c>
      <c r="B1558" s="133" t="s">
        <v>654</v>
      </c>
      <c r="C1558" s="103">
        <v>56</v>
      </c>
      <c r="D1558" s="103">
        <v>55</v>
      </c>
      <c r="E1558" s="103">
        <v>1</v>
      </c>
      <c r="F1558" s="103">
        <v>19</v>
      </c>
      <c r="G1558" s="103">
        <v>5</v>
      </c>
      <c r="H1558" s="103">
        <v>30</v>
      </c>
      <c r="I1558" s="103">
        <v>0</v>
      </c>
      <c r="J1558" s="103">
        <v>0</v>
      </c>
      <c r="K1558" s="161">
        <f t="shared" si="282"/>
        <v>55</v>
      </c>
      <c r="M1558" s="8"/>
      <c r="S1558" s="10" t="s">
        <v>2346</v>
      </c>
      <c r="T1558" s="15">
        <v>0</v>
      </c>
      <c r="U1558" s="15">
        <v>0</v>
      </c>
      <c r="V1558" s="15">
        <v>0</v>
      </c>
      <c r="W1558" s="15">
        <v>0</v>
      </c>
      <c r="X1558" s="15">
        <v>0</v>
      </c>
      <c r="Y1558" s="10">
        <f t="shared" ref="Y1558:Y1567" si="284">SUM(T1558:X1558)</f>
        <v>0</v>
      </c>
      <c r="BZ1558" s="164"/>
      <c r="CA1558" s="164"/>
      <c r="CB1558" s="113"/>
      <c r="CC1558" s="114"/>
      <c r="CF1558" s="164"/>
      <c r="CG1558" s="164"/>
      <c r="CH1558" s="164"/>
      <c r="CI1558" s="113"/>
      <c r="CK1558" s="164"/>
      <c r="CL1558" s="164"/>
      <c r="CM1558" s="164"/>
      <c r="CN1558" s="113"/>
    </row>
    <row r="1559" spans="1:92" x14ac:dyDescent="0.25">
      <c r="A1559" s="133" t="s">
        <v>1269</v>
      </c>
      <c r="B1559" s="133" t="s">
        <v>479</v>
      </c>
      <c r="C1559" s="103">
        <v>111</v>
      </c>
      <c r="D1559" s="103">
        <v>110</v>
      </c>
      <c r="E1559" s="103">
        <v>0</v>
      </c>
      <c r="F1559" s="103">
        <v>3</v>
      </c>
      <c r="G1559" s="103">
        <v>0</v>
      </c>
      <c r="H1559" s="103">
        <v>39</v>
      </c>
      <c r="I1559" s="103">
        <v>68</v>
      </c>
      <c r="J1559" s="103">
        <v>0</v>
      </c>
      <c r="K1559" s="161">
        <f t="shared" si="282"/>
        <v>110</v>
      </c>
      <c r="L1559" s="149"/>
      <c r="M1559" s="8"/>
      <c r="S1559" s="10" t="s">
        <v>2347</v>
      </c>
      <c r="T1559" s="15">
        <v>0</v>
      </c>
      <c r="U1559" s="15">
        <v>1</v>
      </c>
      <c r="V1559" s="15">
        <v>0</v>
      </c>
      <c r="W1559" s="15">
        <v>0</v>
      </c>
      <c r="X1559" s="15">
        <v>0</v>
      </c>
      <c r="Y1559" s="10">
        <f t="shared" si="284"/>
        <v>1</v>
      </c>
      <c r="BZ1559" s="164"/>
      <c r="CA1559" s="164"/>
      <c r="CB1559" s="113"/>
      <c r="CC1559" s="114"/>
      <c r="CF1559" s="164"/>
      <c r="CG1559" s="164"/>
      <c r="CH1559" s="164"/>
      <c r="CI1559" s="113"/>
      <c r="CK1559" s="164"/>
      <c r="CL1559" s="164"/>
      <c r="CM1559" s="164"/>
      <c r="CN1559" s="113"/>
    </row>
    <row r="1560" spans="1:92" x14ac:dyDescent="0.25">
      <c r="A1560" s="133" t="s">
        <v>1269</v>
      </c>
      <c r="B1560" s="133" t="s">
        <v>650</v>
      </c>
      <c r="C1560" s="103">
        <v>6</v>
      </c>
      <c r="D1560" s="103">
        <v>6</v>
      </c>
      <c r="E1560" s="103">
        <v>0</v>
      </c>
      <c r="F1560" s="103">
        <v>4</v>
      </c>
      <c r="G1560" s="103">
        <v>1</v>
      </c>
      <c r="H1560" s="103">
        <v>1</v>
      </c>
      <c r="I1560" s="103">
        <v>0</v>
      </c>
      <c r="J1560" s="103">
        <v>0</v>
      </c>
      <c r="K1560" s="161">
        <f t="shared" si="282"/>
        <v>6</v>
      </c>
      <c r="L1560" s="149"/>
      <c r="M1560" s="8"/>
      <c r="S1560" s="10" t="s">
        <v>2348</v>
      </c>
      <c r="T1560" s="15">
        <v>0</v>
      </c>
      <c r="U1560" s="15">
        <v>1</v>
      </c>
      <c r="V1560" s="15">
        <v>0</v>
      </c>
      <c r="W1560" s="15">
        <v>0</v>
      </c>
      <c r="X1560" s="15">
        <v>0</v>
      </c>
      <c r="Y1560" s="10">
        <f t="shared" si="284"/>
        <v>1</v>
      </c>
      <c r="BZ1560" s="164"/>
      <c r="CA1560" s="164"/>
      <c r="CB1560" s="113"/>
      <c r="CC1560" s="114"/>
      <c r="CF1560" s="164"/>
      <c r="CG1560" s="164"/>
      <c r="CH1560" s="164"/>
      <c r="CI1560" s="113"/>
      <c r="CK1560" s="164"/>
      <c r="CL1560" s="164"/>
      <c r="CM1560" s="164"/>
      <c r="CN1560" s="113"/>
    </row>
    <row r="1561" spans="1:92" x14ac:dyDescent="0.25">
      <c r="A1561" s="133" t="s">
        <v>1269</v>
      </c>
      <c r="B1561" s="133" t="s">
        <v>1305</v>
      </c>
      <c r="C1561" s="103">
        <v>5</v>
      </c>
      <c r="D1561" s="103">
        <v>5</v>
      </c>
      <c r="E1561" s="103">
        <v>0</v>
      </c>
      <c r="F1561" s="103">
        <v>3</v>
      </c>
      <c r="G1561" s="103">
        <v>0</v>
      </c>
      <c r="H1561" s="103">
        <v>2</v>
      </c>
      <c r="I1561" s="103">
        <v>0</v>
      </c>
      <c r="J1561" s="103">
        <v>0</v>
      </c>
      <c r="K1561" s="161">
        <f t="shared" si="282"/>
        <v>5</v>
      </c>
      <c r="M1561" s="8"/>
      <c r="S1561" s="10" t="s">
        <v>1586</v>
      </c>
      <c r="T1561" s="15">
        <v>0</v>
      </c>
      <c r="U1561" s="15">
        <v>1</v>
      </c>
      <c r="V1561" s="15">
        <v>0</v>
      </c>
      <c r="W1561" s="15">
        <v>0</v>
      </c>
      <c r="X1561" s="15">
        <v>0</v>
      </c>
      <c r="Y1561" s="10">
        <f t="shared" si="284"/>
        <v>1</v>
      </c>
      <c r="BZ1561" s="164"/>
      <c r="CA1561" s="164"/>
      <c r="CB1561" s="113"/>
      <c r="CC1561" s="114"/>
      <c r="CF1561" s="164"/>
      <c r="CG1561" s="164"/>
      <c r="CH1561" s="164"/>
      <c r="CI1561" s="113"/>
      <c r="CK1561" s="164"/>
      <c r="CL1561" s="164"/>
      <c r="CM1561" s="164"/>
      <c r="CN1561" s="113"/>
    </row>
    <row r="1562" spans="1:92" x14ac:dyDescent="0.25">
      <c r="A1562" s="133" t="s">
        <v>1269</v>
      </c>
      <c r="B1562" s="133" t="s">
        <v>458</v>
      </c>
      <c r="C1562" s="103">
        <v>634</v>
      </c>
      <c r="D1562" s="103">
        <v>563</v>
      </c>
      <c r="E1562" s="103">
        <v>5</v>
      </c>
      <c r="F1562" s="103">
        <v>29</v>
      </c>
      <c r="G1562" s="103">
        <v>8</v>
      </c>
      <c r="H1562" s="103">
        <v>67</v>
      </c>
      <c r="I1562" s="103">
        <v>454</v>
      </c>
      <c r="J1562" s="103">
        <v>0</v>
      </c>
      <c r="K1562" s="161">
        <f t="shared" si="282"/>
        <v>563</v>
      </c>
      <c r="M1562" s="8">
        <f>SUM(K1558:K1562)</f>
        <v>739</v>
      </c>
      <c r="S1562" s="10" t="s">
        <v>1587</v>
      </c>
      <c r="T1562" s="15">
        <v>0</v>
      </c>
      <c r="U1562" s="15">
        <v>2</v>
      </c>
      <c r="V1562" s="15">
        <v>3</v>
      </c>
      <c r="W1562" s="15">
        <v>0</v>
      </c>
      <c r="X1562" s="15">
        <v>0</v>
      </c>
      <c r="Y1562" s="10">
        <f t="shared" si="284"/>
        <v>5</v>
      </c>
      <c r="BZ1562" s="164"/>
      <c r="CA1562" s="164"/>
      <c r="CB1562" s="113"/>
      <c r="CC1562" s="113"/>
      <c r="CF1562" s="164"/>
      <c r="CG1562" s="164"/>
      <c r="CH1562" s="164"/>
      <c r="CI1562" s="113"/>
      <c r="CK1562" s="164"/>
      <c r="CL1562" s="164"/>
      <c r="CM1562" s="164"/>
      <c r="CN1562" s="113"/>
    </row>
    <row r="1563" spans="1:92" ht="22.8" x14ac:dyDescent="0.25">
      <c r="A1563" s="131" t="s">
        <v>1270</v>
      </c>
      <c r="B1563" s="131" t="s">
        <v>654</v>
      </c>
      <c r="C1563" s="50">
        <v>115</v>
      </c>
      <c r="D1563" s="50">
        <v>114</v>
      </c>
      <c r="E1563" s="50">
        <v>0</v>
      </c>
      <c r="F1563" s="50">
        <v>0</v>
      </c>
      <c r="G1563" s="50">
        <v>0</v>
      </c>
      <c r="H1563" s="50">
        <v>114</v>
      </c>
      <c r="I1563" s="50">
        <v>0</v>
      </c>
      <c r="J1563" s="50">
        <v>0</v>
      </c>
      <c r="K1563" s="160">
        <f t="shared" si="282"/>
        <v>114</v>
      </c>
      <c r="S1563" s="40" t="s">
        <v>1588</v>
      </c>
      <c r="T1563" s="103">
        <v>0</v>
      </c>
      <c r="U1563" s="103">
        <v>2</v>
      </c>
      <c r="V1563" s="103">
        <v>3</v>
      </c>
      <c r="W1563" s="103">
        <v>3</v>
      </c>
      <c r="X1563" s="103">
        <v>0</v>
      </c>
      <c r="Y1563" s="10">
        <f t="shared" si="284"/>
        <v>8</v>
      </c>
      <c r="AL1563" s="6" t="s">
        <v>5</v>
      </c>
      <c r="AM1563" s="6" t="s">
        <v>2208</v>
      </c>
      <c r="AN1563" s="6" t="s">
        <v>2312</v>
      </c>
      <c r="AO1563" s="6" t="s">
        <v>2313</v>
      </c>
      <c r="AP1563" s="6" t="s">
        <v>2211</v>
      </c>
      <c r="AQ1563" s="6" t="s">
        <v>2206</v>
      </c>
      <c r="AR1563" s="6" t="s">
        <v>2314</v>
      </c>
      <c r="AS1563" s="6" t="s">
        <v>2315</v>
      </c>
      <c r="AT1563" s="55" t="s">
        <v>2316</v>
      </c>
      <c r="AU1563" s="55" t="s">
        <v>2214</v>
      </c>
      <c r="AV1563" s="6" t="s">
        <v>2215</v>
      </c>
      <c r="AW1563" s="6" t="s">
        <v>2210</v>
      </c>
      <c r="AX1563" s="6" t="s">
        <v>2317</v>
      </c>
      <c r="AY1563" s="6" t="s">
        <v>2318</v>
      </c>
      <c r="AZ1563" s="6" t="s">
        <v>2319</v>
      </c>
      <c r="BA1563" s="6" t="s">
        <v>2213</v>
      </c>
      <c r="BB1563" s="6" t="s">
        <v>2255</v>
      </c>
      <c r="BC1563" s="6" t="s">
        <v>2219</v>
      </c>
      <c r="BD1563" s="6" t="s">
        <v>2320</v>
      </c>
      <c r="BE1563" s="6" t="s">
        <v>2321</v>
      </c>
      <c r="BF1563" s="6" t="s">
        <v>2218</v>
      </c>
      <c r="BZ1563" s="164"/>
      <c r="CA1563" s="164"/>
      <c r="CB1563" s="113"/>
      <c r="CC1563" s="113"/>
      <c r="CF1563" s="164"/>
      <c r="CG1563" s="164"/>
      <c r="CH1563" s="164"/>
      <c r="CI1563" s="113"/>
      <c r="CK1563" s="164"/>
      <c r="CL1563" s="164"/>
      <c r="CM1563" s="164"/>
      <c r="CN1563" s="113"/>
    </row>
    <row r="1564" spans="1:92" x14ac:dyDescent="0.25">
      <c r="A1564" s="131" t="s">
        <v>1270</v>
      </c>
      <c r="B1564" s="131" t="s">
        <v>479</v>
      </c>
      <c r="C1564" s="50">
        <v>111</v>
      </c>
      <c r="D1564" s="50">
        <v>105</v>
      </c>
      <c r="E1564" s="50">
        <v>6</v>
      </c>
      <c r="F1564" s="50">
        <v>20</v>
      </c>
      <c r="G1564" s="50">
        <v>24</v>
      </c>
      <c r="H1564" s="50">
        <v>55</v>
      </c>
      <c r="I1564" s="50">
        <v>0</v>
      </c>
      <c r="J1564" s="50">
        <v>0</v>
      </c>
      <c r="K1564" s="160">
        <f t="shared" si="282"/>
        <v>105</v>
      </c>
      <c r="S1564" s="10" t="s">
        <v>1589</v>
      </c>
      <c r="T1564" s="94">
        <v>0</v>
      </c>
      <c r="U1564" s="94">
        <v>5</v>
      </c>
      <c r="V1564" s="94">
        <v>3</v>
      </c>
      <c r="W1564" s="94">
        <v>9</v>
      </c>
      <c r="X1564" s="94">
        <v>0</v>
      </c>
      <c r="Y1564" s="10">
        <f t="shared" si="284"/>
        <v>17</v>
      </c>
      <c r="AL1564" s="6" t="s">
        <v>2326</v>
      </c>
      <c r="AM1564" s="12">
        <v>713</v>
      </c>
      <c r="AN1564" s="12">
        <v>352</v>
      </c>
      <c r="AO1564" s="12">
        <v>266</v>
      </c>
      <c r="AP1564" s="12">
        <v>249</v>
      </c>
      <c r="AQ1564" s="12">
        <v>156</v>
      </c>
      <c r="AR1564" s="12">
        <v>84</v>
      </c>
      <c r="AS1564" s="12">
        <v>62</v>
      </c>
      <c r="AT1564" s="55">
        <v>82</v>
      </c>
      <c r="AU1564" s="55">
        <v>42</v>
      </c>
      <c r="AV1564" s="12">
        <v>52</v>
      </c>
      <c r="AW1564" s="12">
        <v>37</v>
      </c>
      <c r="AX1564" s="12">
        <v>17</v>
      </c>
      <c r="AY1564" s="12">
        <v>19</v>
      </c>
      <c r="AZ1564" s="12">
        <v>37</v>
      </c>
      <c r="BA1564" s="12">
        <v>13</v>
      </c>
      <c r="BB1564" s="12">
        <v>19</v>
      </c>
      <c r="BC1564" s="12">
        <v>16</v>
      </c>
      <c r="BD1564" s="121">
        <v>11</v>
      </c>
      <c r="BE1564" s="12">
        <v>3</v>
      </c>
      <c r="BF1564" s="12">
        <v>6</v>
      </c>
      <c r="BH1564" s="6" t="s">
        <v>2326</v>
      </c>
      <c r="BZ1564" s="164"/>
      <c r="CA1564" s="164"/>
      <c r="CB1564" s="113"/>
      <c r="CC1564" s="113"/>
      <c r="CF1564" s="164"/>
      <c r="CG1564" s="164"/>
      <c r="CH1564" s="164"/>
      <c r="CI1564" s="113"/>
    </row>
    <row r="1565" spans="1:92" x14ac:dyDescent="0.25">
      <c r="A1565" s="131" t="s">
        <v>1270</v>
      </c>
      <c r="B1565" s="131" t="s">
        <v>650</v>
      </c>
      <c r="C1565" s="50">
        <v>2</v>
      </c>
      <c r="D1565" s="50">
        <v>2</v>
      </c>
      <c r="E1565" s="50">
        <v>0</v>
      </c>
      <c r="F1565" s="50">
        <v>2</v>
      </c>
      <c r="G1565" s="50">
        <v>0</v>
      </c>
      <c r="H1565" s="50">
        <v>0</v>
      </c>
      <c r="I1565" s="50">
        <v>0</v>
      </c>
      <c r="J1565" s="50">
        <v>0</v>
      </c>
      <c r="K1565" s="165">
        <f t="shared" si="282"/>
        <v>2</v>
      </c>
      <c r="S1565" s="40" t="s">
        <v>1590</v>
      </c>
      <c r="T1565" s="103">
        <v>1</v>
      </c>
      <c r="U1565" s="103">
        <v>19</v>
      </c>
      <c r="V1565" s="103">
        <v>5</v>
      </c>
      <c r="W1565" s="103">
        <v>30</v>
      </c>
      <c r="X1565" s="103">
        <v>0</v>
      </c>
      <c r="Y1565" s="10">
        <f t="shared" si="284"/>
        <v>55</v>
      </c>
      <c r="AL1565" s="6" t="s">
        <v>2327</v>
      </c>
      <c r="AM1565" s="12">
        <v>1</v>
      </c>
      <c r="AN1565" s="12">
        <v>28</v>
      </c>
      <c r="AO1565" s="12">
        <v>72</v>
      </c>
      <c r="AP1565" s="12">
        <v>273</v>
      </c>
      <c r="AQ1565" s="12">
        <v>355</v>
      </c>
      <c r="AR1565" s="12">
        <v>161</v>
      </c>
      <c r="AS1565" s="12">
        <v>145</v>
      </c>
      <c r="AT1565" s="55">
        <v>92</v>
      </c>
      <c r="AU1565" s="55">
        <v>72</v>
      </c>
      <c r="AV1565" s="12">
        <v>60</v>
      </c>
      <c r="AW1565" s="12">
        <v>43</v>
      </c>
      <c r="AX1565" s="12">
        <v>40</v>
      </c>
      <c r="AY1565" s="12">
        <v>31</v>
      </c>
      <c r="AZ1565" s="12">
        <v>39</v>
      </c>
      <c r="BA1565" s="12">
        <v>28</v>
      </c>
      <c r="BB1565" s="12">
        <v>32</v>
      </c>
      <c r="BC1565" s="12">
        <v>17</v>
      </c>
      <c r="BD1565" s="121">
        <v>29</v>
      </c>
      <c r="BE1565" s="12">
        <v>10</v>
      </c>
      <c r="BF1565" s="12">
        <v>15</v>
      </c>
      <c r="BH1565" s="6" t="s">
        <v>2327</v>
      </c>
      <c r="BZ1565" s="164"/>
      <c r="CA1565" s="164"/>
      <c r="CB1565" s="113"/>
      <c r="CC1565" s="113"/>
      <c r="CF1565" s="164"/>
      <c r="CG1565" s="164"/>
      <c r="CH1565" s="164"/>
      <c r="CI1565" s="113"/>
    </row>
    <row r="1566" spans="1:92" x14ac:dyDescent="0.25">
      <c r="A1566" s="131" t="s">
        <v>1270</v>
      </c>
      <c r="B1566" s="131" t="s">
        <v>1305</v>
      </c>
      <c r="C1566" s="50">
        <v>3</v>
      </c>
      <c r="D1566" s="50">
        <v>3</v>
      </c>
      <c r="E1566" s="50">
        <v>1</v>
      </c>
      <c r="F1566" s="50">
        <v>1</v>
      </c>
      <c r="G1566" s="50">
        <v>0</v>
      </c>
      <c r="H1566" s="50">
        <v>1</v>
      </c>
      <c r="I1566" s="50">
        <v>0</v>
      </c>
      <c r="J1566" s="50">
        <v>0</v>
      </c>
      <c r="K1566" s="165">
        <f t="shared" si="282"/>
        <v>3</v>
      </c>
      <c r="S1566" s="10" t="s">
        <v>1591</v>
      </c>
      <c r="T1566" s="94">
        <v>0</v>
      </c>
      <c r="U1566" s="94">
        <v>0</v>
      </c>
      <c r="V1566" s="94">
        <v>0</v>
      </c>
      <c r="W1566" s="94">
        <v>114</v>
      </c>
      <c r="X1566" s="94">
        <v>0</v>
      </c>
      <c r="Y1566" s="10">
        <f t="shared" si="284"/>
        <v>114</v>
      </c>
      <c r="AL1566" s="122" t="s">
        <v>2209</v>
      </c>
      <c r="AM1566" s="123">
        <v>0</v>
      </c>
      <c r="AN1566" s="123">
        <v>0</v>
      </c>
      <c r="AO1566" s="123">
        <v>0</v>
      </c>
      <c r="AP1566" s="123">
        <v>0</v>
      </c>
      <c r="AQ1566" s="123">
        <v>0</v>
      </c>
      <c r="AR1566" s="123">
        <v>415</v>
      </c>
      <c r="AS1566" s="123">
        <v>435</v>
      </c>
      <c r="AT1566" s="163">
        <v>345</v>
      </c>
      <c r="AU1566" s="163">
        <v>433</v>
      </c>
      <c r="AV1566" s="123">
        <v>457</v>
      </c>
      <c r="AW1566" s="123">
        <v>568</v>
      </c>
      <c r="AX1566" s="123">
        <v>453</v>
      </c>
      <c r="AY1566" s="123">
        <v>391</v>
      </c>
      <c r="AZ1566" s="123">
        <v>236</v>
      </c>
      <c r="BA1566" s="123">
        <v>35</v>
      </c>
      <c r="BB1566" s="123">
        <v>44</v>
      </c>
      <c r="BC1566" s="123">
        <v>12</v>
      </c>
      <c r="BD1566" s="124">
        <v>15</v>
      </c>
      <c r="BE1566" s="124">
        <v>11</v>
      </c>
      <c r="BF1566" s="124">
        <v>1</v>
      </c>
      <c r="BH1566" s="122" t="s">
        <v>2209</v>
      </c>
      <c r="BZ1566" s="164"/>
      <c r="CA1566" s="164"/>
      <c r="CB1566" s="113"/>
      <c r="CC1566" s="113"/>
      <c r="CF1566" s="164"/>
      <c r="CG1566" s="164"/>
      <c r="CH1566" s="164"/>
      <c r="CI1566" s="113"/>
    </row>
    <row r="1567" spans="1:92" x14ac:dyDescent="0.25">
      <c r="A1567" s="131" t="s">
        <v>1270</v>
      </c>
      <c r="B1567" s="131" t="s">
        <v>458</v>
      </c>
      <c r="C1567" s="50">
        <v>120</v>
      </c>
      <c r="D1567" s="50">
        <v>118</v>
      </c>
      <c r="E1567" s="50">
        <v>6</v>
      </c>
      <c r="F1567" s="50">
        <v>3</v>
      </c>
      <c r="G1567" s="50">
        <v>7</v>
      </c>
      <c r="H1567" s="50">
        <v>26</v>
      </c>
      <c r="I1567" s="50">
        <v>76</v>
      </c>
      <c r="J1567" s="50">
        <v>0</v>
      </c>
      <c r="K1567" s="160">
        <f t="shared" si="282"/>
        <v>118</v>
      </c>
      <c r="M1567" s="8">
        <f>SUM(K1563:K1567)</f>
        <v>342</v>
      </c>
      <c r="T1567" s="6">
        <f>SUM(T1558:T1566)</f>
        <v>1</v>
      </c>
      <c r="U1567" s="6">
        <f>SUM(U1558:U1566)</f>
        <v>31</v>
      </c>
      <c r="V1567" s="6">
        <f>SUM(V1558:V1566)</f>
        <v>14</v>
      </c>
      <c r="W1567" s="6">
        <f>SUM(W1558:W1566)</f>
        <v>156</v>
      </c>
      <c r="X1567" s="6">
        <f>SUM(X1558:X1566)</f>
        <v>0</v>
      </c>
      <c r="Y1567" s="10">
        <f t="shared" si="284"/>
        <v>202</v>
      </c>
      <c r="AL1567" s="6" t="s">
        <v>2328</v>
      </c>
      <c r="AM1567" s="12">
        <v>0</v>
      </c>
      <c r="AN1567" s="12">
        <v>0</v>
      </c>
      <c r="AO1567" s="12">
        <v>0</v>
      </c>
      <c r="AP1567" s="12">
        <v>0</v>
      </c>
      <c r="AQ1567" s="12">
        <v>2</v>
      </c>
      <c r="AR1567" s="12">
        <v>15</v>
      </c>
      <c r="AS1567" s="12">
        <v>39</v>
      </c>
      <c r="AT1567" s="55">
        <v>174</v>
      </c>
      <c r="AU1567" s="55">
        <v>257</v>
      </c>
      <c r="AV1567" s="12">
        <v>409</v>
      </c>
      <c r="AW1567" s="12">
        <v>233</v>
      </c>
      <c r="AX1567" s="12">
        <v>203</v>
      </c>
      <c r="AY1567" s="12">
        <v>114</v>
      </c>
      <c r="AZ1567" s="12">
        <v>154</v>
      </c>
      <c r="BA1567" s="12">
        <v>112</v>
      </c>
      <c r="BB1567" s="12">
        <v>124</v>
      </c>
      <c r="BC1567" s="12">
        <v>60</v>
      </c>
      <c r="BD1567" s="121">
        <v>87</v>
      </c>
      <c r="BE1567" s="12">
        <v>39</v>
      </c>
      <c r="BF1567" s="12">
        <v>57</v>
      </c>
      <c r="BH1567" s="6" t="s">
        <v>2328</v>
      </c>
      <c r="CF1567" s="164"/>
      <c r="CG1567" s="164"/>
      <c r="CH1567" s="164"/>
      <c r="CI1567" s="113"/>
    </row>
    <row r="1568" spans="1:92" x14ac:dyDescent="0.25">
      <c r="A1568" s="138" t="s">
        <v>2159</v>
      </c>
      <c r="B1568" s="10"/>
      <c r="C1568" s="94">
        <f t="shared" ref="C1568:J1568" si="285">SUM(C1544:C1567)</f>
        <v>1389</v>
      </c>
      <c r="D1568" s="94">
        <f t="shared" si="285"/>
        <v>1289</v>
      </c>
      <c r="E1568" s="94">
        <f t="shared" si="285"/>
        <v>20</v>
      </c>
      <c r="F1568" s="94">
        <f t="shared" si="285"/>
        <v>122</v>
      </c>
      <c r="G1568" s="94">
        <f t="shared" si="285"/>
        <v>59</v>
      </c>
      <c r="H1568" s="94">
        <f t="shared" si="285"/>
        <v>398</v>
      </c>
      <c r="I1568" s="94">
        <f t="shared" si="285"/>
        <v>690</v>
      </c>
      <c r="J1568" s="94">
        <f t="shared" si="285"/>
        <v>0</v>
      </c>
      <c r="K1568" s="160">
        <f t="shared" si="282"/>
        <v>1289</v>
      </c>
      <c r="M1568" s="8">
        <f>SUM(M1544:M1567)</f>
        <v>1289</v>
      </c>
      <c r="T1568" s="8"/>
      <c r="U1568" s="8"/>
      <c r="V1568" s="8"/>
      <c r="W1568" s="8"/>
      <c r="X1568" s="8"/>
      <c r="AL1568" s="122" t="s">
        <v>2212</v>
      </c>
      <c r="AM1568" s="123">
        <v>0</v>
      </c>
      <c r="AN1568" s="123">
        <v>0</v>
      </c>
      <c r="AO1568" s="123">
        <v>0</v>
      </c>
      <c r="AP1568" s="123">
        <v>0</v>
      </c>
      <c r="AQ1568" s="123">
        <v>0</v>
      </c>
      <c r="AR1568" s="123">
        <v>0</v>
      </c>
      <c r="AS1568" s="123">
        <v>0</v>
      </c>
      <c r="AT1568" s="123">
        <v>0</v>
      </c>
      <c r="AU1568" s="123">
        <v>0</v>
      </c>
      <c r="AV1568" s="123">
        <v>2</v>
      </c>
      <c r="AW1568" s="123">
        <v>10</v>
      </c>
      <c r="AX1568" s="123">
        <v>51</v>
      </c>
      <c r="AY1568" s="123">
        <v>115</v>
      </c>
      <c r="AZ1568" s="123">
        <v>428</v>
      </c>
      <c r="BA1568" s="123">
        <v>525</v>
      </c>
      <c r="BB1568" s="123">
        <v>467</v>
      </c>
      <c r="BC1568" s="123">
        <v>379</v>
      </c>
      <c r="BD1568" s="124">
        <v>320</v>
      </c>
      <c r="BE1568" s="124">
        <v>115</v>
      </c>
      <c r="BF1568" s="123">
        <v>91</v>
      </c>
      <c r="BH1568" s="122" t="s">
        <v>2212</v>
      </c>
      <c r="CF1568" s="164"/>
      <c r="CG1568" s="164"/>
      <c r="CH1568" s="164"/>
      <c r="CI1568" s="113"/>
    </row>
    <row r="1569" spans="1:87" x14ac:dyDescent="0.25">
      <c r="D1569" s="142"/>
      <c r="E1569" s="142"/>
      <c r="F1569" s="145"/>
      <c r="H1569" s="142"/>
      <c r="I1569" s="142"/>
      <c r="J1569" s="142"/>
      <c r="K1569" s="145"/>
      <c r="S1569" s="10" t="s">
        <v>2161</v>
      </c>
      <c r="T1569" s="10" t="s">
        <v>70</v>
      </c>
      <c r="U1569" s="10" t="s">
        <v>85</v>
      </c>
      <c r="V1569" s="10" t="s">
        <v>73</v>
      </c>
      <c r="W1569" s="10" t="s">
        <v>79</v>
      </c>
      <c r="X1569" s="10" t="s">
        <v>82</v>
      </c>
      <c r="Y1569" s="10" t="s">
        <v>2162</v>
      </c>
      <c r="AL1569" s="6" t="s">
        <v>2337</v>
      </c>
      <c r="AM1569" s="12">
        <v>0</v>
      </c>
      <c r="AN1569" s="12">
        <v>0</v>
      </c>
      <c r="AO1569" s="12">
        <v>0</v>
      </c>
      <c r="AP1569" s="12">
        <v>0</v>
      </c>
      <c r="AQ1569" s="12">
        <v>0</v>
      </c>
      <c r="AR1569" s="12">
        <v>0</v>
      </c>
      <c r="AS1569" s="12">
        <v>0</v>
      </c>
      <c r="AT1569" s="12">
        <v>0</v>
      </c>
      <c r="AU1569" s="12">
        <v>0</v>
      </c>
      <c r="AV1569" s="12">
        <v>1</v>
      </c>
      <c r="AW1569" s="12">
        <v>7</v>
      </c>
      <c r="AX1569" s="12">
        <v>40</v>
      </c>
      <c r="AY1569" s="12">
        <v>42</v>
      </c>
      <c r="AZ1569" s="12">
        <v>161</v>
      </c>
      <c r="BA1569" s="12">
        <v>182</v>
      </c>
      <c r="BB1569" s="12">
        <v>349</v>
      </c>
      <c r="BC1569" s="12">
        <v>202</v>
      </c>
      <c r="BD1569" s="121">
        <v>211</v>
      </c>
      <c r="BE1569" s="12">
        <v>120</v>
      </c>
      <c r="BF1569" s="12">
        <v>162</v>
      </c>
      <c r="BH1569" s="6" t="s">
        <v>2337</v>
      </c>
      <c r="CF1569" s="164"/>
      <c r="CG1569" s="164"/>
      <c r="CH1569" s="164"/>
      <c r="CI1569" s="113"/>
    </row>
    <row r="1570" spans="1:87" x14ac:dyDescent="0.25">
      <c r="D1570" s="142"/>
      <c r="E1570" s="142"/>
      <c r="F1570" s="145"/>
      <c r="H1570" s="142"/>
      <c r="I1570" s="142"/>
      <c r="J1570" s="142"/>
      <c r="K1570" s="145"/>
      <c r="S1570" s="10" t="s">
        <v>2346</v>
      </c>
      <c r="T1570" s="15">
        <v>0</v>
      </c>
      <c r="U1570" s="15">
        <v>1</v>
      </c>
      <c r="V1570" s="15">
        <v>0</v>
      </c>
      <c r="W1570" s="15">
        <v>0</v>
      </c>
      <c r="X1570" s="15">
        <v>0</v>
      </c>
      <c r="Y1570" s="10">
        <f>SUM(T1570:X1570)</f>
        <v>1</v>
      </c>
      <c r="AL1570" s="122" t="s">
        <v>2217</v>
      </c>
      <c r="AM1570" s="123">
        <v>0</v>
      </c>
      <c r="AN1570" s="123">
        <v>0</v>
      </c>
      <c r="AO1570" s="123">
        <v>0</v>
      </c>
      <c r="AP1570" s="123">
        <v>0</v>
      </c>
      <c r="AQ1570" s="123">
        <v>0</v>
      </c>
      <c r="AR1570" s="123">
        <v>0</v>
      </c>
      <c r="AS1570" s="123">
        <v>0</v>
      </c>
      <c r="AT1570" s="123">
        <v>0</v>
      </c>
      <c r="AU1570" s="123">
        <v>0</v>
      </c>
      <c r="AV1570" s="123">
        <v>0</v>
      </c>
      <c r="AW1570" s="123">
        <v>0</v>
      </c>
      <c r="AX1570" s="123">
        <v>13</v>
      </c>
      <c r="AY1570" s="123">
        <v>33</v>
      </c>
      <c r="AZ1570" s="123">
        <v>51</v>
      </c>
      <c r="BA1570" s="123">
        <v>28</v>
      </c>
      <c r="BB1570" s="123">
        <v>181</v>
      </c>
      <c r="BC1570" s="123">
        <v>177</v>
      </c>
      <c r="BD1570" s="124">
        <v>386</v>
      </c>
      <c r="BE1570" s="124">
        <v>395</v>
      </c>
      <c r="BF1570" s="123">
        <v>522</v>
      </c>
      <c r="BH1570" s="122" t="s">
        <v>2217</v>
      </c>
      <c r="CF1570" s="164"/>
      <c r="CG1570" s="164"/>
      <c r="CH1570" s="164"/>
      <c r="CI1570" s="113"/>
    </row>
    <row r="1571" spans="1:87" x14ac:dyDescent="0.25">
      <c r="D1571" s="142"/>
      <c r="E1571" s="142"/>
      <c r="F1571" s="145"/>
      <c r="S1571" s="10" t="s">
        <v>2347</v>
      </c>
      <c r="T1571" s="15">
        <v>0</v>
      </c>
      <c r="U1571" s="15">
        <v>0</v>
      </c>
      <c r="V1571" s="15">
        <v>0</v>
      </c>
      <c r="W1571" s="15">
        <v>0</v>
      </c>
      <c r="X1571" s="15">
        <v>0</v>
      </c>
      <c r="Y1571" s="10">
        <f t="shared" ref="Y1571:Y1579" si="286">SUM(T1571:W1571)</f>
        <v>0</v>
      </c>
      <c r="AL1571" s="6" t="s">
        <v>2338</v>
      </c>
      <c r="AM1571" s="12">
        <v>0</v>
      </c>
      <c r="AN1571" s="12">
        <v>0</v>
      </c>
      <c r="AO1571" s="12">
        <v>0</v>
      </c>
      <c r="AP1571" s="12">
        <v>0</v>
      </c>
      <c r="AQ1571" s="12">
        <v>0</v>
      </c>
      <c r="AR1571" s="12">
        <v>0</v>
      </c>
      <c r="AS1571" s="12">
        <v>0</v>
      </c>
      <c r="AT1571" s="12">
        <v>0</v>
      </c>
      <c r="AU1571" s="12">
        <v>0</v>
      </c>
      <c r="AV1571" s="12">
        <v>0</v>
      </c>
      <c r="AW1571" s="12">
        <v>0</v>
      </c>
      <c r="AX1571" s="12">
        <v>0</v>
      </c>
      <c r="AY1571" s="12">
        <v>0</v>
      </c>
      <c r="AZ1571" s="12">
        <v>0</v>
      </c>
      <c r="BA1571" s="12">
        <v>0</v>
      </c>
      <c r="BB1571" s="12">
        <v>0</v>
      </c>
      <c r="BC1571" s="12">
        <v>0</v>
      </c>
      <c r="BD1571" s="121">
        <v>61</v>
      </c>
      <c r="BE1571" s="12">
        <v>57</v>
      </c>
      <c r="BF1571" s="12">
        <v>152</v>
      </c>
      <c r="BH1571" s="6" t="s">
        <v>2338</v>
      </c>
      <c r="CF1571" s="164"/>
      <c r="CG1571" s="164"/>
      <c r="CH1571" s="164"/>
      <c r="CI1571" s="113"/>
    </row>
    <row r="1572" spans="1:87" x14ac:dyDescent="0.25">
      <c r="D1572" s="142"/>
      <c r="E1572" s="142"/>
      <c r="F1572" s="145"/>
      <c r="S1572" s="10" t="s">
        <v>2348</v>
      </c>
      <c r="T1572" s="15">
        <v>0</v>
      </c>
      <c r="U1572" s="15">
        <v>0</v>
      </c>
      <c r="V1572" s="15">
        <v>0</v>
      </c>
      <c r="W1572" s="15">
        <v>0</v>
      </c>
      <c r="X1572" s="15">
        <v>0</v>
      </c>
      <c r="Y1572" s="10">
        <f t="shared" si="286"/>
        <v>0</v>
      </c>
      <c r="AL1572" s="122" t="s">
        <v>2221</v>
      </c>
      <c r="AM1572" s="123">
        <v>0</v>
      </c>
      <c r="AN1572" s="123">
        <v>0</v>
      </c>
      <c r="AO1572" s="123">
        <v>0</v>
      </c>
      <c r="AP1572" s="123">
        <v>0</v>
      </c>
      <c r="AQ1572" s="123">
        <v>0</v>
      </c>
      <c r="AR1572" s="123">
        <v>0</v>
      </c>
      <c r="AS1572" s="123">
        <v>0</v>
      </c>
      <c r="AT1572" s="123">
        <v>0</v>
      </c>
      <c r="AU1572" s="123">
        <v>0</v>
      </c>
      <c r="AV1572" s="123">
        <v>0</v>
      </c>
      <c r="AW1572" s="123">
        <v>0</v>
      </c>
      <c r="AX1572" s="123">
        <v>0</v>
      </c>
      <c r="AY1572" s="123">
        <v>0</v>
      </c>
      <c r="AZ1572" s="123">
        <v>0</v>
      </c>
      <c r="BA1572" s="123">
        <v>0</v>
      </c>
      <c r="BB1572" s="123">
        <v>0</v>
      </c>
      <c r="BC1572" s="123">
        <v>0</v>
      </c>
      <c r="BD1572" s="124">
        <v>0</v>
      </c>
      <c r="BE1572" s="124">
        <v>0</v>
      </c>
      <c r="BF1572" s="123">
        <v>76</v>
      </c>
      <c r="BH1572" s="122" t="s">
        <v>2221</v>
      </c>
      <c r="CF1572" s="164"/>
      <c r="CG1572" s="164"/>
      <c r="CH1572" s="164"/>
      <c r="CI1572" s="113"/>
    </row>
    <row r="1573" spans="1:87" x14ac:dyDescent="0.25">
      <c r="D1573" s="142"/>
      <c r="E1573" s="142"/>
      <c r="F1573" s="145"/>
      <c r="S1573" s="10" t="s">
        <v>1586</v>
      </c>
      <c r="T1573" s="15">
        <v>0</v>
      </c>
      <c r="U1573" s="15">
        <v>1</v>
      </c>
      <c r="V1573" s="15">
        <v>3</v>
      </c>
      <c r="W1573" s="15">
        <v>0</v>
      </c>
      <c r="X1573" s="15">
        <v>0</v>
      </c>
      <c r="Y1573" s="10">
        <f t="shared" si="286"/>
        <v>4</v>
      </c>
      <c r="CF1573" s="164"/>
      <c r="CG1573" s="164"/>
      <c r="CH1573" s="164"/>
      <c r="CI1573" s="113"/>
    </row>
    <row r="1574" spans="1:87" x14ac:dyDescent="0.25">
      <c r="D1574" s="142"/>
      <c r="E1574" s="142"/>
      <c r="F1574" s="145"/>
      <c r="S1574" s="10" t="s">
        <v>1587</v>
      </c>
      <c r="T1574" s="15">
        <v>0</v>
      </c>
      <c r="U1574" s="15">
        <v>0</v>
      </c>
      <c r="V1574" s="15">
        <v>0</v>
      </c>
      <c r="W1574" s="15">
        <v>6</v>
      </c>
      <c r="X1574" s="15">
        <v>0</v>
      </c>
      <c r="Y1574" s="10">
        <f t="shared" si="286"/>
        <v>6</v>
      </c>
      <c r="CF1574" s="164"/>
      <c r="CG1574" s="164"/>
      <c r="CH1574" s="164"/>
      <c r="CI1574" s="113"/>
    </row>
    <row r="1575" spans="1:87" x14ac:dyDescent="0.25">
      <c r="D1575" s="142"/>
      <c r="E1575" s="142"/>
      <c r="F1575" s="145"/>
      <c r="S1575" s="40" t="s">
        <v>1588</v>
      </c>
      <c r="T1575" s="41">
        <v>0</v>
      </c>
      <c r="U1575" s="41">
        <v>5</v>
      </c>
      <c r="V1575" s="41">
        <v>0</v>
      </c>
      <c r="W1575" s="44">
        <v>10</v>
      </c>
      <c r="X1575" s="41">
        <v>1</v>
      </c>
      <c r="Y1575" s="10">
        <f t="shared" si="286"/>
        <v>15</v>
      </c>
      <c r="CF1575" s="164"/>
      <c r="CG1575" s="164"/>
      <c r="CH1575" s="164"/>
      <c r="CI1575" s="113"/>
    </row>
    <row r="1576" spans="1:87" x14ac:dyDescent="0.25">
      <c r="D1576" s="142"/>
      <c r="E1576" s="142"/>
      <c r="F1576" s="145"/>
      <c r="S1576" s="10" t="s">
        <v>1589</v>
      </c>
      <c r="T1576" s="15">
        <v>1</v>
      </c>
      <c r="U1576" s="15">
        <v>19</v>
      </c>
      <c r="V1576" s="15">
        <v>2</v>
      </c>
      <c r="W1576" s="15">
        <v>35</v>
      </c>
      <c r="X1576" s="15">
        <v>91</v>
      </c>
      <c r="Y1576" s="10">
        <f t="shared" si="286"/>
        <v>57</v>
      </c>
      <c r="CF1576" s="164"/>
      <c r="CG1576" s="164"/>
      <c r="CH1576" s="164"/>
      <c r="CI1576" s="113"/>
    </row>
    <row r="1577" spans="1:87" x14ac:dyDescent="0.25">
      <c r="D1577" s="142"/>
      <c r="E1577" s="142"/>
      <c r="F1577" s="145"/>
      <c r="S1577" s="40" t="s">
        <v>1590</v>
      </c>
      <c r="T1577" s="41">
        <v>5</v>
      </c>
      <c r="U1577" s="41">
        <v>39</v>
      </c>
      <c r="V1577" s="41">
        <v>9</v>
      </c>
      <c r="W1577" s="44">
        <v>109</v>
      </c>
      <c r="X1577" s="41">
        <v>522</v>
      </c>
      <c r="Y1577" s="10">
        <f t="shared" si="286"/>
        <v>162</v>
      </c>
      <c r="CF1577" s="164"/>
      <c r="CG1577" s="164"/>
      <c r="CH1577" s="164"/>
      <c r="CI1577" s="113"/>
    </row>
    <row r="1578" spans="1:87" x14ac:dyDescent="0.25">
      <c r="S1578" s="10" t="s">
        <v>1591</v>
      </c>
      <c r="T1578" s="15">
        <v>13</v>
      </c>
      <c r="U1578" s="15">
        <v>26</v>
      </c>
      <c r="V1578" s="15">
        <v>31</v>
      </c>
      <c r="W1578" s="15">
        <v>82</v>
      </c>
      <c r="X1578" s="15">
        <v>76</v>
      </c>
      <c r="Y1578" s="10">
        <f t="shared" si="286"/>
        <v>152</v>
      </c>
      <c r="CF1578" s="164"/>
      <c r="CG1578" s="164"/>
      <c r="CH1578" s="164"/>
      <c r="CI1578" s="113"/>
    </row>
    <row r="1579" spans="1:87" x14ac:dyDescent="0.25">
      <c r="T1579" s="6">
        <f>SUM(T1570:T1578)</f>
        <v>19</v>
      </c>
      <c r="U1579" s="6">
        <f>SUM(U1570:U1578)</f>
        <v>91</v>
      </c>
      <c r="V1579" s="6">
        <f>SUM(V1570:V1578)</f>
        <v>45</v>
      </c>
      <c r="W1579" s="6">
        <f>SUM(W1570:W1578)</f>
        <v>242</v>
      </c>
      <c r="X1579" s="6">
        <f>SUM(X1570:X1578)</f>
        <v>690</v>
      </c>
      <c r="Y1579" s="10">
        <f t="shared" si="286"/>
        <v>397</v>
      </c>
      <c r="CF1579" s="164"/>
      <c r="CG1579" s="164"/>
      <c r="CH1579" s="164"/>
      <c r="CI1579" s="113"/>
    </row>
    <row r="1580" spans="1:87" x14ac:dyDescent="0.25">
      <c r="CF1580" s="164"/>
      <c r="CG1580" s="164"/>
      <c r="CH1580" s="164"/>
      <c r="CI1580" s="113"/>
    </row>
    <row r="1581" spans="1:87" x14ac:dyDescent="0.25">
      <c r="CH1581" s="164"/>
    </row>
    <row r="1583" spans="1:87" ht="39.6" x14ac:dyDescent="0.25">
      <c r="A1583" s="29" t="s">
        <v>2321</v>
      </c>
      <c r="B1583" s="29" t="s">
        <v>1600</v>
      </c>
      <c r="C1583" s="29" t="s">
        <v>1576</v>
      </c>
      <c r="D1583" s="29" t="s">
        <v>2147</v>
      </c>
      <c r="E1583" s="29" t="s">
        <v>2148</v>
      </c>
      <c r="F1583" s="29" t="s">
        <v>2149</v>
      </c>
      <c r="G1583" s="29" t="s">
        <v>2150</v>
      </c>
      <c r="H1583" s="29" t="s">
        <v>2151</v>
      </c>
      <c r="I1583" s="29" t="s">
        <v>2152</v>
      </c>
      <c r="J1583" s="29" t="s">
        <v>2153</v>
      </c>
      <c r="K1583" s="13" t="s">
        <v>2154</v>
      </c>
      <c r="M1583" s="12" t="s">
        <v>2357</v>
      </c>
      <c r="S1583" s="6" t="s">
        <v>2321</v>
      </c>
      <c r="AL1583" s="12" t="s">
        <v>2181</v>
      </c>
      <c r="AM1583" s="55" t="s">
        <v>2321</v>
      </c>
      <c r="AN1583" s="12"/>
      <c r="AO1583" s="12"/>
      <c r="AP1583" s="12"/>
    </row>
    <row r="1584" spans="1:87" x14ac:dyDescent="0.25">
      <c r="A1584" s="131" t="s">
        <v>1673</v>
      </c>
      <c r="B1584" s="131" t="s">
        <v>458</v>
      </c>
      <c r="C1584" s="31">
        <v>3</v>
      </c>
      <c r="D1584" s="50">
        <v>3</v>
      </c>
      <c r="E1584" s="94">
        <v>0</v>
      </c>
      <c r="F1584" s="94">
        <v>0</v>
      </c>
      <c r="G1584" s="94">
        <v>0</v>
      </c>
      <c r="H1584" s="94">
        <v>3</v>
      </c>
      <c r="I1584" s="94">
        <v>0</v>
      </c>
      <c r="J1584" s="94">
        <v>0</v>
      </c>
      <c r="K1584" s="160">
        <f t="shared" ref="K1584:K1600" si="287">SUM(E1584:J1584)</f>
        <v>3</v>
      </c>
      <c r="M1584" s="8">
        <v>3</v>
      </c>
      <c r="S1584" s="10" t="s">
        <v>2156</v>
      </c>
      <c r="T1584" s="10" t="s">
        <v>70</v>
      </c>
      <c r="U1584" s="10" t="s">
        <v>85</v>
      </c>
      <c r="V1584" s="10" t="s">
        <v>73</v>
      </c>
      <c r="W1584" s="10" t="s">
        <v>79</v>
      </c>
      <c r="X1584" s="10" t="s">
        <v>82</v>
      </c>
      <c r="Y1584" s="10" t="s">
        <v>63</v>
      </c>
      <c r="AL1584" s="6" t="s">
        <v>2305</v>
      </c>
      <c r="AM1584" s="12"/>
      <c r="AN1584" s="12"/>
      <c r="AO1584" s="12"/>
      <c r="AP1584" s="12"/>
    </row>
    <row r="1585" spans="1:59" x14ac:dyDescent="0.25">
      <c r="A1585" s="133" t="s">
        <v>1674</v>
      </c>
      <c r="B1585" s="133" t="s">
        <v>654</v>
      </c>
      <c r="C1585" s="166">
        <v>2</v>
      </c>
      <c r="D1585" s="119">
        <v>2</v>
      </c>
      <c r="E1585" s="103">
        <v>0</v>
      </c>
      <c r="F1585" s="103">
        <v>0</v>
      </c>
      <c r="G1585" s="103">
        <v>0</v>
      </c>
      <c r="H1585" s="103">
        <v>2</v>
      </c>
      <c r="I1585" s="103">
        <v>0</v>
      </c>
      <c r="J1585" s="103">
        <v>0</v>
      </c>
      <c r="K1585" s="160">
        <f t="shared" si="287"/>
        <v>2</v>
      </c>
      <c r="L1585" s="168"/>
      <c r="M1585" s="167"/>
      <c r="S1585" s="10" t="s">
        <v>2346</v>
      </c>
      <c r="T1585" s="15">
        <v>0</v>
      </c>
      <c r="U1585" s="15">
        <v>0</v>
      </c>
      <c r="V1585" s="15">
        <v>0</v>
      </c>
      <c r="W1585" s="15">
        <v>0</v>
      </c>
      <c r="X1585" s="15">
        <v>0</v>
      </c>
      <c r="Y1585" s="10">
        <f t="shared" ref="Y1585:Y1594" si="288">SUM(T1585:X1585)</f>
        <v>0</v>
      </c>
      <c r="AL1585" s="6" t="s">
        <v>2307</v>
      </c>
      <c r="AM1585" s="12"/>
      <c r="AN1585" s="12"/>
      <c r="AO1585" s="12"/>
      <c r="AP1585" s="12"/>
    </row>
    <row r="1586" spans="1:59" x14ac:dyDescent="0.25">
      <c r="A1586" s="133" t="s">
        <v>1674</v>
      </c>
      <c r="B1586" s="133" t="s">
        <v>479</v>
      </c>
      <c r="C1586" s="166">
        <v>2</v>
      </c>
      <c r="D1586" s="119">
        <v>2</v>
      </c>
      <c r="E1586" s="103">
        <v>0</v>
      </c>
      <c r="F1586" s="103">
        <v>0</v>
      </c>
      <c r="G1586" s="103">
        <v>0</v>
      </c>
      <c r="H1586" s="103">
        <v>0</v>
      </c>
      <c r="I1586" s="103">
        <v>2</v>
      </c>
      <c r="J1586" s="103">
        <v>0</v>
      </c>
      <c r="K1586" s="160">
        <f t="shared" si="287"/>
        <v>2</v>
      </c>
      <c r="L1586" s="168"/>
      <c r="M1586" s="168"/>
      <c r="S1586" s="10" t="s">
        <v>2347</v>
      </c>
      <c r="T1586" s="15">
        <v>0</v>
      </c>
      <c r="U1586" s="15">
        <v>0</v>
      </c>
      <c r="V1586" s="15">
        <v>0</v>
      </c>
      <c r="W1586" s="15">
        <v>0</v>
      </c>
      <c r="X1586" s="15">
        <v>0</v>
      </c>
      <c r="Y1586" s="10">
        <f t="shared" si="288"/>
        <v>0</v>
      </c>
      <c r="AM1586" s="12"/>
      <c r="AN1586" s="12"/>
      <c r="AO1586" s="12"/>
      <c r="AP1586" s="12"/>
    </row>
    <row r="1587" spans="1:59" ht="22.8" x14ac:dyDescent="0.25">
      <c r="A1587" s="133" t="s">
        <v>1674</v>
      </c>
      <c r="B1587" s="133" t="s">
        <v>458</v>
      </c>
      <c r="C1587" s="166">
        <v>20</v>
      </c>
      <c r="D1587" s="119">
        <v>19</v>
      </c>
      <c r="E1587" s="103">
        <v>0</v>
      </c>
      <c r="F1587" s="103">
        <v>4</v>
      </c>
      <c r="G1587" s="103">
        <v>0</v>
      </c>
      <c r="H1587" s="103">
        <v>6</v>
      </c>
      <c r="I1587" s="103">
        <v>9</v>
      </c>
      <c r="J1587" s="103">
        <v>0</v>
      </c>
      <c r="K1587" s="160">
        <f t="shared" si="287"/>
        <v>19</v>
      </c>
      <c r="L1587" s="168"/>
      <c r="M1587" s="168">
        <v>23</v>
      </c>
      <c r="S1587" s="10" t="s">
        <v>2348</v>
      </c>
      <c r="T1587" s="15">
        <v>0</v>
      </c>
      <c r="U1587" s="15">
        <v>0</v>
      </c>
      <c r="V1587" s="15">
        <v>0</v>
      </c>
      <c r="W1587" s="15">
        <v>0</v>
      </c>
      <c r="X1587" s="15">
        <v>0</v>
      </c>
      <c r="Y1587" s="10">
        <f t="shared" si="288"/>
        <v>0</v>
      </c>
      <c r="AL1587" s="6" t="s">
        <v>5</v>
      </c>
      <c r="AM1587" s="6" t="s">
        <v>2311</v>
      </c>
      <c r="AN1587" s="6" t="s">
        <v>2312</v>
      </c>
      <c r="AO1587" s="6" t="s">
        <v>2313</v>
      </c>
      <c r="AP1587" s="6" t="s">
        <v>2211</v>
      </c>
      <c r="AQ1587" s="6" t="s">
        <v>2206</v>
      </c>
      <c r="AR1587" s="6" t="s">
        <v>2314</v>
      </c>
      <c r="AS1587" s="6" t="s">
        <v>2315</v>
      </c>
      <c r="AT1587" s="55" t="s">
        <v>2316</v>
      </c>
      <c r="AU1587" s="55" t="s">
        <v>2214</v>
      </c>
      <c r="AV1587" s="6" t="s">
        <v>2215</v>
      </c>
      <c r="AW1587" s="6" t="s">
        <v>2210</v>
      </c>
      <c r="AX1587" s="6" t="s">
        <v>2317</v>
      </c>
      <c r="AY1587" s="6" t="s">
        <v>2318</v>
      </c>
      <c r="AZ1587" s="6" t="s">
        <v>2319</v>
      </c>
      <c r="BA1587" s="6" t="s">
        <v>2213</v>
      </c>
      <c r="BB1587" s="6" t="s">
        <v>2255</v>
      </c>
      <c r="BC1587" s="6" t="s">
        <v>2219</v>
      </c>
      <c r="BD1587" s="6" t="s">
        <v>2320</v>
      </c>
      <c r="BE1587" s="6" t="s">
        <v>2321</v>
      </c>
    </row>
    <row r="1588" spans="1:59" x14ac:dyDescent="0.25">
      <c r="A1588" s="131" t="s">
        <v>314</v>
      </c>
      <c r="B1588" s="131" t="s">
        <v>654</v>
      </c>
      <c r="C1588" s="31">
        <v>11</v>
      </c>
      <c r="D1588" s="50">
        <v>10</v>
      </c>
      <c r="E1588" s="94">
        <v>0</v>
      </c>
      <c r="F1588" s="94">
        <v>2</v>
      </c>
      <c r="G1588" s="94">
        <v>0</v>
      </c>
      <c r="H1588" s="94">
        <v>8</v>
      </c>
      <c r="I1588" s="94">
        <v>0</v>
      </c>
      <c r="J1588" s="94">
        <v>0</v>
      </c>
      <c r="K1588" s="160">
        <f t="shared" si="287"/>
        <v>10</v>
      </c>
      <c r="M1588" s="8"/>
      <c r="S1588" s="10" t="s">
        <v>1586</v>
      </c>
      <c r="T1588" s="15">
        <v>0</v>
      </c>
      <c r="U1588" s="15">
        <v>0</v>
      </c>
      <c r="V1588" s="15">
        <v>0</v>
      </c>
      <c r="W1588" s="15">
        <v>0</v>
      </c>
      <c r="X1588" s="15">
        <v>0</v>
      </c>
      <c r="Y1588" s="10">
        <f t="shared" si="288"/>
        <v>0</v>
      </c>
      <c r="AL1588" s="6" t="s">
        <v>2196</v>
      </c>
      <c r="AM1588" s="12">
        <v>0</v>
      </c>
      <c r="AN1588" s="12">
        <v>0</v>
      </c>
      <c r="AO1588" s="12">
        <v>0</v>
      </c>
      <c r="AP1588" s="12">
        <v>0</v>
      </c>
      <c r="AQ1588" s="12">
        <v>0</v>
      </c>
      <c r="AR1588" s="12">
        <v>0</v>
      </c>
      <c r="AS1588" s="12">
        <v>0</v>
      </c>
      <c r="AT1588" s="55">
        <v>0</v>
      </c>
      <c r="AU1588" s="55">
        <v>0</v>
      </c>
      <c r="AV1588" s="12">
        <v>0</v>
      </c>
      <c r="AW1588" s="12">
        <v>0</v>
      </c>
      <c r="AX1588" s="12">
        <v>0</v>
      </c>
      <c r="AY1588" s="12">
        <v>0</v>
      </c>
      <c r="AZ1588" s="12">
        <v>0</v>
      </c>
      <c r="BA1588" s="12">
        <v>0</v>
      </c>
      <c r="BB1588" s="12">
        <v>0</v>
      </c>
      <c r="BC1588" s="12">
        <v>0</v>
      </c>
      <c r="BD1588" s="12">
        <v>0</v>
      </c>
      <c r="BE1588" s="12">
        <v>0</v>
      </c>
      <c r="BG1588" s="6" t="s">
        <v>2196</v>
      </c>
    </row>
    <row r="1589" spans="1:59" x14ac:dyDescent="0.25">
      <c r="A1589" s="131" t="s">
        <v>314</v>
      </c>
      <c r="B1589" s="131" t="s">
        <v>479</v>
      </c>
      <c r="C1589" s="31">
        <v>7</v>
      </c>
      <c r="D1589" s="50">
        <v>7</v>
      </c>
      <c r="E1589" s="94">
        <v>0</v>
      </c>
      <c r="F1589" s="94">
        <v>0</v>
      </c>
      <c r="G1589" s="94">
        <v>0</v>
      </c>
      <c r="H1589" s="94">
        <v>5</v>
      </c>
      <c r="I1589" s="94">
        <v>2</v>
      </c>
      <c r="J1589" s="94">
        <v>0</v>
      </c>
      <c r="K1589" s="160">
        <f t="shared" si="287"/>
        <v>7</v>
      </c>
      <c r="M1589" s="8"/>
      <c r="S1589" s="10" t="s">
        <v>1587</v>
      </c>
      <c r="T1589" s="15">
        <v>0</v>
      </c>
      <c r="U1589" s="15">
        <v>0</v>
      </c>
      <c r="V1589" s="15">
        <v>0</v>
      </c>
      <c r="W1589" s="15">
        <v>3</v>
      </c>
      <c r="X1589" s="15">
        <v>0</v>
      </c>
      <c r="Y1589" s="10">
        <f t="shared" si="288"/>
        <v>3</v>
      </c>
      <c r="AL1589" s="6" t="s">
        <v>2197</v>
      </c>
      <c r="AM1589" s="12">
        <v>0</v>
      </c>
      <c r="AN1589" s="12">
        <v>0</v>
      </c>
      <c r="AO1589" s="12">
        <v>0</v>
      </c>
      <c r="AP1589" s="12">
        <v>0</v>
      </c>
      <c r="AQ1589" s="12">
        <v>0</v>
      </c>
      <c r="AR1589" s="12">
        <v>0</v>
      </c>
      <c r="AS1589" s="12">
        <v>0</v>
      </c>
      <c r="AT1589" s="55">
        <v>0</v>
      </c>
      <c r="AU1589" s="55">
        <v>0</v>
      </c>
      <c r="AV1589" s="12">
        <v>0</v>
      </c>
      <c r="AW1589" s="12">
        <v>0</v>
      </c>
      <c r="AX1589" s="12">
        <v>0</v>
      </c>
      <c r="AY1589" s="12">
        <v>0</v>
      </c>
      <c r="AZ1589" s="12">
        <v>0</v>
      </c>
      <c r="BA1589" s="12">
        <v>0</v>
      </c>
      <c r="BB1589" s="12">
        <v>0</v>
      </c>
      <c r="BC1589" s="12">
        <v>0</v>
      </c>
      <c r="BD1589" s="12">
        <v>0</v>
      </c>
      <c r="BE1589" s="12">
        <v>0</v>
      </c>
      <c r="BG1589" s="6" t="s">
        <v>2197</v>
      </c>
    </row>
    <row r="1590" spans="1:59" x14ac:dyDescent="0.25">
      <c r="A1590" s="131" t="s">
        <v>314</v>
      </c>
      <c r="B1590" s="131" t="s">
        <v>1305</v>
      </c>
      <c r="C1590" s="31">
        <v>1</v>
      </c>
      <c r="D1590" s="50">
        <v>1</v>
      </c>
      <c r="E1590" s="94">
        <v>0</v>
      </c>
      <c r="F1590" s="94">
        <v>0</v>
      </c>
      <c r="G1590" s="94">
        <v>0</v>
      </c>
      <c r="H1590" s="94">
        <v>1</v>
      </c>
      <c r="I1590" s="94">
        <v>0</v>
      </c>
      <c r="J1590" s="94">
        <v>0</v>
      </c>
      <c r="K1590" s="160">
        <f t="shared" si="287"/>
        <v>1</v>
      </c>
      <c r="M1590" s="8"/>
      <c r="S1590" s="40" t="s">
        <v>1588</v>
      </c>
      <c r="T1590" s="41">
        <v>0</v>
      </c>
      <c r="U1590" s="41">
        <v>4</v>
      </c>
      <c r="V1590" s="41">
        <v>0</v>
      </c>
      <c r="W1590" s="41">
        <v>8</v>
      </c>
      <c r="X1590" s="41">
        <v>11</v>
      </c>
      <c r="Y1590" s="10">
        <f t="shared" si="288"/>
        <v>23</v>
      </c>
      <c r="AL1590" s="6" t="s">
        <v>2198</v>
      </c>
      <c r="AM1590" s="12">
        <v>0</v>
      </c>
      <c r="AN1590" s="12">
        <v>0</v>
      </c>
      <c r="AO1590" s="12">
        <v>0</v>
      </c>
      <c r="AP1590" s="12">
        <v>0</v>
      </c>
      <c r="AQ1590" s="12">
        <v>0</v>
      </c>
      <c r="AR1590" s="12">
        <v>0</v>
      </c>
      <c r="AS1590" s="12">
        <v>0</v>
      </c>
      <c r="AT1590" s="55">
        <v>0</v>
      </c>
      <c r="AU1590" s="55">
        <v>0</v>
      </c>
      <c r="AV1590" s="12">
        <v>0</v>
      </c>
      <c r="AW1590" s="12">
        <v>0</v>
      </c>
      <c r="AX1590" s="12">
        <v>1</v>
      </c>
      <c r="AY1590" s="12">
        <v>0</v>
      </c>
      <c r="AZ1590" s="12">
        <v>0</v>
      </c>
      <c r="BA1590" s="12">
        <v>0</v>
      </c>
      <c r="BB1590" s="12">
        <v>0</v>
      </c>
      <c r="BC1590" s="12">
        <v>0</v>
      </c>
      <c r="BD1590" s="12">
        <v>0</v>
      </c>
      <c r="BE1590" s="12">
        <v>0</v>
      </c>
      <c r="BG1590" s="6" t="s">
        <v>2198</v>
      </c>
    </row>
    <row r="1591" spans="1:59" x14ac:dyDescent="0.25">
      <c r="A1591" s="131" t="s">
        <v>314</v>
      </c>
      <c r="B1591" s="131" t="s">
        <v>458</v>
      </c>
      <c r="C1591" s="31">
        <v>147</v>
      </c>
      <c r="D1591" s="50">
        <v>146</v>
      </c>
      <c r="E1591" s="94">
        <v>0</v>
      </c>
      <c r="F1591" s="94">
        <v>8</v>
      </c>
      <c r="G1591" s="94">
        <v>1</v>
      </c>
      <c r="H1591" s="94">
        <v>24</v>
      </c>
      <c r="I1591" s="94">
        <v>113</v>
      </c>
      <c r="J1591" s="94">
        <v>0</v>
      </c>
      <c r="K1591" s="160">
        <f t="shared" si="287"/>
        <v>146</v>
      </c>
      <c r="M1591" s="114">
        <v>164</v>
      </c>
      <c r="S1591" s="10" t="s">
        <v>1589</v>
      </c>
      <c r="T1591" s="15">
        <v>0</v>
      </c>
      <c r="U1591" s="15">
        <v>10</v>
      </c>
      <c r="V1591" s="15">
        <v>1</v>
      </c>
      <c r="W1591" s="15">
        <v>38</v>
      </c>
      <c r="X1591" s="15">
        <v>115</v>
      </c>
      <c r="Y1591" s="10">
        <f t="shared" si="288"/>
        <v>164</v>
      </c>
      <c r="AL1591" s="6" t="s">
        <v>2199</v>
      </c>
      <c r="AM1591" s="12">
        <v>0</v>
      </c>
      <c r="AN1591" s="12">
        <v>0</v>
      </c>
      <c r="AO1591" s="12">
        <v>0</v>
      </c>
      <c r="AP1591" s="12">
        <v>0</v>
      </c>
      <c r="AQ1591" s="12">
        <v>0</v>
      </c>
      <c r="AR1591" s="12">
        <v>0</v>
      </c>
      <c r="AS1591" s="12">
        <v>0</v>
      </c>
      <c r="AT1591" s="55">
        <v>0</v>
      </c>
      <c r="AU1591" s="55">
        <v>0</v>
      </c>
      <c r="AV1591" s="12">
        <v>0</v>
      </c>
      <c r="AW1591" s="12">
        <v>0</v>
      </c>
      <c r="AX1591" s="12">
        <v>1</v>
      </c>
      <c r="AY1591" s="12">
        <v>0</v>
      </c>
      <c r="AZ1591" s="12">
        <v>0</v>
      </c>
      <c r="BA1591" s="12">
        <v>0</v>
      </c>
      <c r="BB1591" s="12">
        <v>0</v>
      </c>
      <c r="BC1591" s="12">
        <v>0</v>
      </c>
      <c r="BD1591" s="12">
        <v>0</v>
      </c>
      <c r="BE1591" s="12">
        <v>0</v>
      </c>
      <c r="BG1591" s="6" t="s">
        <v>2199</v>
      </c>
    </row>
    <row r="1592" spans="1:59" x14ac:dyDescent="0.25">
      <c r="A1592" s="133" t="s">
        <v>1269</v>
      </c>
      <c r="B1592" s="133" t="s">
        <v>654</v>
      </c>
      <c r="C1592" s="166">
        <v>40</v>
      </c>
      <c r="D1592" s="119">
        <v>38</v>
      </c>
      <c r="E1592" s="103">
        <v>0</v>
      </c>
      <c r="F1592" s="103">
        <v>10</v>
      </c>
      <c r="G1592" s="103">
        <v>1</v>
      </c>
      <c r="H1592" s="103">
        <v>27</v>
      </c>
      <c r="I1592" s="103">
        <v>0</v>
      </c>
      <c r="J1592" s="103">
        <v>0</v>
      </c>
      <c r="K1592" s="160">
        <f t="shared" si="287"/>
        <v>38</v>
      </c>
      <c r="L1592" s="168"/>
      <c r="M1592" s="168"/>
      <c r="S1592" s="40" t="s">
        <v>1590</v>
      </c>
      <c r="T1592" s="41">
        <v>13</v>
      </c>
      <c r="U1592" s="41">
        <v>33</v>
      </c>
      <c r="V1592" s="41">
        <v>16</v>
      </c>
      <c r="W1592" s="41">
        <v>96</v>
      </c>
      <c r="X1592" s="41">
        <v>395</v>
      </c>
      <c r="Y1592" s="10">
        <f t="shared" si="288"/>
        <v>553</v>
      </c>
      <c r="AL1592" s="6" t="s">
        <v>2205</v>
      </c>
      <c r="AM1592" s="12">
        <v>364</v>
      </c>
      <c r="AN1592" s="12">
        <v>349</v>
      </c>
      <c r="AO1592" s="12">
        <v>510</v>
      </c>
      <c r="AP1592" s="12">
        <v>535</v>
      </c>
      <c r="AQ1592" s="12">
        <v>579</v>
      </c>
      <c r="AR1592" s="12">
        <v>91</v>
      </c>
      <c r="AS1592" s="12">
        <v>181</v>
      </c>
      <c r="AT1592" s="55">
        <v>166</v>
      </c>
      <c r="AU1592" s="55">
        <v>123</v>
      </c>
      <c r="AV1592" s="12">
        <v>6</v>
      </c>
      <c r="AW1592" s="12">
        <v>0</v>
      </c>
      <c r="AX1592" s="12">
        <v>1</v>
      </c>
      <c r="AY1592" s="12">
        <v>0</v>
      </c>
      <c r="AZ1592" s="12">
        <v>0</v>
      </c>
      <c r="BA1592" s="12">
        <v>0</v>
      </c>
      <c r="BB1592" s="12">
        <v>0</v>
      </c>
      <c r="BC1592" s="12">
        <v>0</v>
      </c>
      <c r="BD1592" s="12">
        <v>0</v>
      </c>
      <c r="BE1592" s="12">
        <v>0</v>
      </c>
      <c r="BG1592" s="6" t="s">
        <v>2205</v>
      </c>
    </row>
    <row r="1593" spans="1:59" x14ac:dyDescent="0.25">
      <c r="A1593" s="133" t="s">
        <v>1269</v>
      </c>
      <c r="B1593" s="133" t="s">
        <v>479</v>
      </c>
      <c r="C1593" s="166">
        <v>55</v>
      </c>
      <c r="D1593" s="119">
        <v>55</v>
      </c>
      <c r="E1593" s="103">
        <v>0</v>
      </c>
      <c r="F1593" s="103">
        <v>0</v>
      </c>
      <c r="G1593" s="103">
        <v>0</v>
      </c>
      <c r="H1593" s="103">
        <v>21</v>
      </c>
      <c r="I1593" s="103">
        <v>34</v>
      </c>
      <c r="J1593" s="103">
        <v>0</v>
      </c>
      <c r="K1593" s="160">
        <f t="shared" si="287"/>
        <v>55</v>
      </c>
      <c r="L1593" s="168"/>
      <c r="M1593" s="168"/>
      <c r="S1593" s="10" t="s">
        <v>1591</v>
      </c>
      <c r="T1593" s="15">
        <v>0</v>
      </c>
      <c r="U1593" s="15">
        <v>0</v>
      </c>
      <c r="V1593" s="15">
        <v>0</v>
      </c>
      <c r="W1593" s="15">
        <v>137</v>
      </c>
      <c r="X1593" s="15">
        <v>0</v>
      </c>
      <c r="Y1593" s="10">
        <f t="shared" si="288"/>
        <v>137</v>
      </c>
      <c r="AL1593" s="6" t="s">
        <v>2245</v>
      </c>
      <c r="AM1593" s="12">
        <v>3</v>
      </c>
      <c r="AN1593" s="12">
        <v>0</v>
      </c>
      <c r="AO1593" s="12">
        <v>1</v>
      </c>
      <c r="AP1593" s="12">
        <v>1</v>
      </c>
      <c r="AQ1593" s="12">
        <v>1</v>
      </c>
      <c r="AR1593" s="12">
        <v>0</v>
      </c>
      <c r="AS1593" s="12">
        <v>0</v>
      </c>
      <c r="AT1593" s="55">
        <v>0</v>
      </c>
      <c r="AU1593" s="55">
        <v>0</v>
      </c>
      <c r="AV1593" s="12">
        <v>1</v>
      </c>
      <c r="AW1593" s="12">
        <v>2</v>
      </c>
      <c r="AX1593" s="12">
        <v>1</v>
      </c>
      <c r="AY1593" s="12">
        <v>1</v>
      </c>
      <c r="AZ1593" s="12">
        <v>0</v>
      </c>
      <c r="BA1593" s="12">
        <v>0</v>
      </c>
      <c r="BB1593" s="12">
        <v>1</v>
      </c>
      <c r="BC1593" s="12">
        <v>0</v>
      </c>
      <c r="BD1593" s="12">
        <v>0</v>
      </c>
      <c r="BE1593" s="12">
        <v>0</v>
      </c>
      <c r="BG1593" s="6" t="s">
        <v>2245</v>
      </c>
    </row>
    <row r="1594" spans="1:59" x14ac:dyDescent="0.25">
      <c r="A1594" s="133" t="s">
        <v>1269</v>
      </c>
      <c r="B1594" s="133" t="s">
        <v>650</v>
      </c>
      <c r="C1594" s="166">
        <v>7</v>
      </c>
      <c r="D1594" s="119">
        <v>1</v>
      </c>
      <c r="E1594" s="103">
        <v>0</v>
      </c>
      <c r="F1594" s="103">
        <v>1</v>
      </c>
      <c r="G1594" s="103">
        <v>0</v>
      </c>
      <c r="H1594" s="103">
        <v>0</v>
      </c>
      <c r="I1594" s="103">
        <v>0</v>
      </c>
      <c r="J1594" s="103">
        <v>0</v>
      </c>
      <c r="K1594" s="160">
        <f t="shared" si="287"/>
        <v>1</v>
      </c>
      <c r="L1594" s="168"/>
      <c r="M1594" s="168"/>
      <c r="T1594" s="6">
        <f>SUM(T1585:T1593)</f>
        <v>13</v>
      </c>
      <c r="U1594" s="6">
        <f>SUM(U1585:U1593)</f>
        <v>47</v>
      </c>
      <c r="V1594" s="6">
        <f>SUM(V1585:V1593)</f>
        <v>17</v>
      </c>
      <c r="W1594" s="6">
        <f>SUM(W1585:W1593)</f>
        <v>282</v>
      </c>
      <c r="X1594" s="6">
        <f>SUM(X1585:X1593)</f>
        <v>521</v>
      </c>
      <c r="Y1594" s="10">
        <f t="shared" si="288"/>
        <v>880</v>
      </c>
      <c r="AL1594" s="6" t="s">
        <v>2246</v>
      </c>
      <c r="AM1594" s="12">
        <v>3</v>
      </c>
      <c r="AN1594" s="12">
        <v>3</v>
      </c>
      <c r="AO1594" s="12">
        <v>1</v>
      </c>
      <c r="AP1594" s="12">
        <v>1</v>
      </c>
      <c r="AQ1594" s="12">
        <v>1</v>
      </c>
      <c r="AR1594" s="12">
        <v>0</v>
      </c>
      <c r="AS1594" s="12">
        <v>0</v>
      </c>
      <c r="AT1594" s="55">
        <v>0</v>
      </c>
      <c r="AU1594" s="55">
        <v>1</v>
      </c>
      <c r="AV1594" s="12">
        <v>1</v>
      </c>
      <c r="AW1594" s="12">
        <v>0</v>
      </c>
      <c r="AX1594" s="12">
        <v>0</v>
      </c>
      <c r="AY1594" s="12">
        <v>1</v>
      </c>
      <c r="AZ1594" s="12">
        <v>0</v>
      </c>
      <c r="BA1594" s="12">
        <v>0</v>
      </c>
      <c r="BB1594" s="12">
        <v>1</v>
      </c>
      <c r="BC1594" s="12">
        <v>0</v>
      </c>
      <c r="BD1594" s="12">
        <v>0</v>
      </c>
      <c r="BE1594" s="12">
        <v>0</v>
      </c>
      <c r="BG1594" s="6" t="s">
        <v>2246</v>
      </c>
    </row>
    <row r="1595" spans="1:59" x14ac:dyDescent="0.25">
      <c r="A1595" s="133" t="s">
        <v>1269</v>
      </c>
      <c r="B1595" s="133" t="s">
        <v>1305</v>
      </c>
      <c r="C1595" s="166">
        <v>1</v>
      </c>
      <c r="D1595" s="119">
        <v>1</v>
      </c>
      <c r="E1595" s="103">
        <v>0</v>
      </c>
      <c r="F1595" s="103">
        <v>1</v>
      </c>
      <c r="G1595" s="103">
        <v>0</v>
      </c>
      <c r="H1595" s="103">
        <v>0</v>
      </c>
      <c r="I1595" s="103">
        <v>0</v>
      </c>
      <c r="J1595" s="103">
        <v>0</v>
      </c>
      <c r="K1595" s="160">
        <f t="shared" si="287"/>
        <v>1</v>
      </c>
      <c r="L1595" s="168"/>
      <c r="M1595" s="168"/>
      <c r="AL1595" s="6" t="s">
        <v>2247</v>
      </c>
      <c r="AM1595" s="12">
        <v>10</v>
      </c>
      <c r="AN1595" s="12">
        <v>3</v>
      </c>
      <c r="AO1595" s="12">
        <v>5</v>
      </c>
      <c r="AP1595" s="12">
        <v>3</v>
      </c>
      <c r="AQ1595" s="12">
        <v>2</v>
      </c>
      <c r="AR1595" s="12">
        <v>0</v>
      </c>
      <c r="AS1595" s="12">
        <v>0</v>
      </c>
      <c r="AT1595" s="55">
        <v>0</v>
      </c>
      <c r="AU1595" s="55">
        <v>1</v>
      </c>
      <c r="AV1595" s="12">
        <v>1</v>
      </c>
      <c r="AW1595" s="12">
        <v>0</v>
      </c>
      <c r="AX1595" s="12">
        <v>0</v>
      </c>
      <c r="AY1595" s="12">
        <v>1</v>
      </c>
      <c r="AZ1595" s="12">
        <v>0</v>
      </c>
      <c r="BA1595" s="12">
        <v>0</v>
      </c>
      <c r="BB1595" s="12">
        <v>1</v>
      </c>
      <c r="BC1595" s="12">
        <v>0</v>
      </c>
      <c r="BD1595" s="12">
        <v>0</v>
      </c>
      <c r="BE1595" s="12">
        <v>0</v>
      </c>
      <c r="BG1595" s="6" t="s">
        <v>2247</v>
      </c>
    </row>
    <row r="1596" spans="1:59" x14ac:dyDescent="0.25">
      <c r="A1596" s="133" t="s">
        <v>1269</v>
      </c>
      <c r="B1596" s="133" t="s">
        <v>458</v>
      </c>
      <c r="C1596" s="166">
        <v>459</v>
      </c>
      <c r="D1596" s="119">
        <v>458</v>
      </c>
      <c r="E1596" s="103">
        <v>13</v>
      </c>
      <c r="F1596" s="103">
        <v>21</v>
      </c>
      <c r="G1596" s="103">
        <v>15</v>
      </c>
      <c r="H1596" s="103">
        <v>48</v>
      </c>
      <c r="I1596" s="103">
        <v>361</v>
      </c>
      <c r="J1596" s="103">
        <v>0</v>
      </c>
      <c r="K1596" s="160">
        <f t="shared" si="287"/>
        <v>458</v>
      </c>
      <c r="L1596" s="168"/>
      <c r="M1596" s="168">
        <v>553</v>
      </c>
      <c r="AL1596" s="6" t="s">
        <v>2248</v>
      </c>
      <c r="AM1596" s="12">
        <v>51</v>
      </c>
      <c r="AN1596" s="12">
        <v>46</v>
      </c>
      <c r="AO1596" s="12">
        <v>37</v>
      </c>
      <c r="AP1596" s="12">
        <v>28</v>
      </c>
      <c r="AQ1596" s="12">
        <v>23</v>
      </c>
      <c r="AR1596" s="12">
        <v>12</v>
      </c>
      <c r="AS1596" s="12">
        <v>18</v>
      </c>
      <c r="AT1596" s="55">
        <v>8</v>
      </c>
      <c r="AU1596" s="55">
        <v>10</v>
      </c>
      <c r="AV1596" s="12">
        <v>4</v>
      </c>
      <c r="AW1596" s="12">
        <v>1</v>
      </c>
      <c r="AX1596" s="12">
        <v>5</v>
      </c>
      <c r="AY1596" s="12">
        <v>3</v>
      </c>
      <c r="AZ1596" s="12">
        <v>0</v>
      </c>
      <c r="BA1596" s="12">
        <v>0</v>
      </c>
      <c r="BB1596" s="12">
        <v>2</v>
      </c>
      <c r="BC1596" s="12">
        <v>0</v>
      </c>
      <c r="BD1596" s="12">
        <v>0</v>
      </c>
      <c r="BE1596" s="12">
        <v>0</v>
      </c>
      <c r="BG1596" s="6" t="s">
        <v>2248</v>
      </c>
    </row>
    <row r="1597" spans="1:59" x14ac:dyDescent="0.25">
      <c r="A1597" s="131" t="s">
        <v>1270</v>
      </c>
      <c r="B1597" s="131" t="s">
        <v>654</v>
      </c>
      <c r="C1597" s="31">
        <v>80</v>
      </c>
      <c r="D1597" s="94">
        <v>80</v>
      </c>
      <c r="E1597" s="94">
        <v>0</v>
      </c>
      <c r="F1597" s="94">
        <v>0</v>
      </c>
      <c r="G1597" s="94">
        <v>0</v>
      </c>
      <c r="H1597" s="94">
        <v>80</v>
      </c>
      <c r="I1597" s="94">
        <v>0</v>
      </c>
      <c r="J1597" s="94">
        <v>0</v>
      </c>
      <c r="K1597" s="160">
        <f t="shared" si="287"/>
        <v>80</v>
      </c>
      <c r="M1597" s="8"/>
      <c r="S1597" s="10" t="s">
        <v>2158</v>
      </c>
      <c r="T1597" s="10" t="s">
        <v>70</v>
      </c>
      <c r="U1597" s="10" t="s">
        <v>85</v>
      </c>
      <c r="V1597" s="10" t="s">
        <v>73</v>
      </c>
      <c r="W1597" s="10" t="s">
        <v>79</v>
      </c>
      <c r="X1597" s="10" t="s">
        <v>82</v>
      </c>
      <c r="Y1597" s="10" t="s">
        <v>63</v>
      </c>
    </row>
    <row r="1598" spans="1:59" x14ac:dyDescent="0.25">
      <c r="A1598" s="131" t="s">
        <v>1270</v>
      </c>
      <c r="B1598" s="131" t="s">
        <v>479</v>
      </c>
      <c r="C1598" s="31">
        <v>51</v>
      </c>
      <c r="D1598" s="94">
        <v>51</v>
      </c>
      <c r="E1598" s="94">
        <v>0</v>
      </c>
      <c r="F1598" s="94">
        <v>0</v>
      </c>
      <c r="G1598" s="94">
        <v>0</v>
      </c>
      <c r="H1598" s="94">
        <v>51</v>
      </c>
      <c r="I1598" s="94">
        <v>0</v>
      </c>
      <c r="J1598" s="94">
        <v>0</v>
      </c>
      <c r="K1598" s="160">
        <f t="shared" si="287"/>
        <v>51</v>
      </c>
      <c r="M1598" s="8"/>
      <c r="S1598" s="10" t="s">
        <v>2346</v>
      </c>
      <c r="T1598" s="15">
        <v>0</v>
      </c>
      <c r="U1598" s="15">
        <v>0</v>
      </c>
      <c r="V1598" s="15">
        <v>0</v>
      </c>
      <c r="W1598" s="15">
        <v>0</v>
      </c>
      <c r="X1598" s="15">
        <v>0</v>
      </c>
      <c r="Y1598" s="10">
        <f t="shared" ref="Y1598:Y1607" si="289">SUM(T1598:X1598)</f>
        <v>0</v>
      </c>
    </row>
    <row r="1599" spans="1:59" x14ac:dyDescent="0.25">
      <c r="A1599" s="131" t="s">
        <v>1270</v>
      </c>
      <c r="B1599" s="131" t="s">
        <v>458</v>
      </c>
      <c r="C1599" s="31">
        <v>6</v>
      </c>
      <c r="D1599" s="94">
        <v>6</v>
      </c>
      <c r="E1599" s="94">
        <v>0</v>
      </c>
      <c r="F1599" s="94">
        <v>0</v>
      </c>
      <c r="G1599" s="94">
        <v>0</v>
      </c>
      <c r="H1599" s="94">
        <v>6</v>
      </c>
      <c r="I1599" s="94">
        <v>0</v>
      </c>
      <c r="J1599" s="94">
        <v>0</v>
      </c>
      <c r="K1599" s="160">
        <f t="shared" si="287"/>
        <v>6</v>
      </c>
      <c r="L1599" s="149"/>
      <c r="M1599" s="8">
        <v>137</v>
      </c>
      <c r="S1599" s="10" t="s">
        <v>2347</v>
      </c>
      <c r="T1599" s="15">
        <v>0</v>
      </c>
      <c r="U1599" s="15">
        <v>0</v>
      </c>
      <c r="V1599" s="15">
        <v>0</v>
      </c>
      <c r="W1599" s="15">
        <v>0</v>
      </c>
      <c r="X1599" s="15">
        <v>0</v>
      </c>
      <c r="Y1599" s="10">
        <f t="shared" si="289"/>
        <v>0</v>
      </c>
    </row>
    <row r="1600" spans="1:59" x14ac:dyDescent="0.25">
      <c r="A1600" s="138" t="s">
        <v>2159</v>
      </c>
      <c r="B1600" s="10"/>
      <c r="C1600" s="94">
        <f t="shared" ref="C1600:J1600" si="290">SUM(C1584:C1599)</f>
        <v>892</v>
      </c>
      <c r="D1600" s="94">
        <f t="shared" si="290"/>
        <v>880</v>
      </c>
      <c r="E1600" s="94">
        <f t="shared" si="290"/>
        <v>13</v>
      </c>
      <c r="F1600" s="94">
        <f t="shared" si="290"/>
        <v>47</v>
      </c>
      <c r="G1600" s="94">
        <f t="shared" si="290"/>
        <v>17</v>
      </c>
      <c r="H1600" s="94">
        <f t="shared" si="290"/>
        <v>282</v>
      </c>
      <c r="I1600" s="94">
        <f t="shared" si="290"/>
        <v>521</v>
      </c>
      <c r="J1600" s="94">
        <f t="shared" si="290"/>
        <v>0</v>
      </c>
      <c r="K1600" s="160">
        <f t="shared" si="287"/>
        <v>880</v>
      </c>
      <c r="L1600" s="149"/>
      <c r="M1600" s="8">
        <f>SUM(M1584:M1599)</f>
        <v>880</v>
      </c>
      <c r="S1600" s="10" t="s">
        <v>2348</v>
      </c>
      <c r="T1600" s="15">
        <v>0</v>
      </c>
      <c r="U1600" s="15">
        <v>0</v>
      </c>
      <c r="V1600" s="15">
        <v>0</v>
      </c>
      <c r="W1600" s="15">
        <v>0</v>
      </c>
      <c r="X1600" s="15">
        <v>0</v>
      </c>
      <c r="Y1600" s="10">
        <f t="shared" si="289"/>
        <v>0</v>
      </c>
    </row>
    <row r="1601" spans="4:74" x14ac:dyDescent="0.25">
      <c r="M1601" s="8"/>
      <c r="S1601" s="10" t="s">
        <v>1586</v>
      </c>
      <c r="T1601" s="15">
        <v>0</v>
      </c>
      <c r="U1601" s="15">
        <v>0</v>
      </c>
      <c r="V1601" s="15">
        <v>0</v>
      </c>
      <c r="W1601" s="15">
        <v>0</v>
      </c>
      <c r="X1601" s="15">
        <v>0</v>
      </c>
      <c r="Y1601" s="10">
        <f t="shared" si="289"/>
        <v>0</v>
      </c>
    </row>
    <row r="1602" spans="4:74" x14ac:dyDescent="0.25">
      <c r="M1602" s="8"/>
      <c r="S1602" s="10" t="s">
        <v>1587</v>
      </c>
      <c r="T1602" s="15">
        <v>0</v>
      </c>
      <c r="U1602" s="15">
        <v>0</v>
      </c>
      <c r="V1602" s="15">
        <v>0</v>
      </c>
      <c r="W1602" s="15">
        <v>0</v>
      </c>
      <c r="X1602" s="15">
        <v>0</v>
      </c>
      <c r="Y1602" s="10">
        <f t="shared" si="289"/>
        <v>0</v>
      </c>
    </row>
    <row r="1603" spans="4:74" ht="22.8" x14ac:dyDescent="0.25">
      <c r="S1603" s="40" t="s">
        <v>1588</v>
      </c>
      <c r="T1603" s="103">
        <v>0</v>
      </c>
      <c r="U1603" s="103">
        <v>0</v>
      </c>
      <c r="V1603" s="103">
        <v>0</v>
      </c>
      <c r="W1603" s="103">
        <v>2</v>
      </c>
      <c r="X1603" s="103">
        <v>0</v>
      </c>
      <c r="Y1603" s="10">
        <f t="shared" si="289"/>
        <v>2</v>
      </c>
      <c r="AL1603" s="6" t="s">
        <v>5</v>
      </c>
      <c r="AM1603" s="6" t="s">
        <v>2208</v>
      </c>
      <c r="AN1603" s="6" t="s">
        <v>2312</v>
      </c>
      <c r="AO1603" s="6" t="s">
        <v>2313</v>
      </c>
      <c r="AP1603" s="6" t="s">
        <v>2211</v>
      </c>
      <c r="AQ1603" s="6" t="s">
        <v>2206</v>
      </c>
      <c r="AR1603" s="6" t="s">
        <v>2314</v>
      </c>
      <c r="AS1603" s="6" t="s">
        <v>2315</v>
      </c>
      <c r="AT1603" s="55" t="s">
        <v>2316</v>
      </c>
      <c r="AU1603" s="55" t="s">
        <v>2214</v>
      </c>
      <c r="AV1603" s="6" t="s">
        <v>2215</v>
      </c>
      <c r="AW1603" s="6" t="s">
        <v>2210</v>
      </c>
      <c r="AX1603" s="6" t="s">
        <v>2317</v>
      </c>
      <c r="AY1603" s="6" t="s">
        <v>2318</v>
      </c>
      <c r="AZ1603" s="6" t="s">
        <v>2319</v>
      </c>
      <c r="BA1603" s="6" t="s">
        <v>2213</v>
      </c>
      <c r="BB1603" s="6" t="s">
        <v>2255</v>
      </c>
      <c r="BC1603" s="6" t="s">
        <v>2219</v>
      </c>
      <c r="BD1603" s="6" t="s">
        <v>2320</v>
      </c>
      <c r="BE1603" s="6" t="s">
        <v>2321</v>
      </c>
    </row>
    <row r="1604" spans="4:74" x14ac:dyDescent="0.25">
      <c r="S1604" s="10" t="s">
        <v>1589</v>
      </c>
      <c r="T1604" s="94">
        <v>0</v>
      </c>
      <c r="U1604" s="94">
        <v>2</v>
      </c>
      <c r="V1604" s="94">
        <v>0</v>
      </c>
      <c r="W1604" s="94">
        <v>8</v>
      </c>
      <c r="X1604" s="94">
        <v>0</v>
      </c>
      <c r="Y1604" s="10">
        <f t="shared" si="289"/>
        <v>10</v>
      </c>
      <c r="AL1604" s="6" t="s">
        <v>2326</v>
      </c>
      <c r="AM1604" s="12">
        <v>713</v>
      </c>
      <c r="AN1604" s="12">
        <v>352</v>
      </c>
      <c r="AO1604" s="12">
        <v>266</v>
      </c>
      <c r="AP1604" s="12">
        <v>249</v>
      </c>
      <c r="AQ1604" s="12">
        <v>156</v>
      </c>
      <c r="AR1604" s="12">
        <v>84</v>
      </c>
      <c r="AS1604" s="12">
        <v>62</v>
      </c>
      <c r="AT1604" s="55">
        <v>82</v>
      </c>
      <c r="AU1604" s="55">
        <v>42</v>
      </c>
      <c r="AV1604" s="12">
        <v>52</v>
      </c>
      <c r="AW1604" s="12">
        <v>37</v>
      </c>
      <c r="AX1604" s="12">
        <v>17</v>
      </c>
      <c r="AY1604" s="12">
        <v>19</v>
      </c>
      <c r="AZ1604" s="12">
        <v>37</v>
      </c>
      <c r="BA1604" s="12">
        <v>13</v>
      </c>
      <c r="BB1604" s="12">
        <v>19</v>
      </c>
      <c r="BC1604" s="12">
        <v>16</v>
      </c>
      <c r="BD1604" s="121">
        <v>11</v>
      </c>
      <c r="BE1604" s="12">
        <v>3</v>
      </c>
      <c r="BG1604" s="6" t="s">
        <v>2326</v>
      </c>
    </row>
    <row r="1605" spans="4:74" x14ac:dyDescent="0.25">
      <c r="D1605" s="142"/>
      <c r="E1605" s="142"/>
      <c r="F1605" s="145"/>
      <c r="H1605" s="142"/>
      <c r="I1605" s="142"/>
      <c r="J1605" s="142"/>
      <c r="K1605" s="145"/>
      <c r="S1605" s="40" t="s">
        <v>1590</v>
      </c>
      <c r="T1605" s="103">
        <v>0</v>
      </c>
      <c r="U1605" s="103">
        <v>10</v>
      </c>
      <c r="V1605" s="103">
        <v>1</v>
      </c>
      <c r="W1605" s="103">
        <v>27</v>
      </c>
      <c r="X1605" s="103">
        <v>0</v>
      </c>
      <c r="Y1605" s="10">
        <f t="shared" si="289"/>
        <v>38</v>
      </c>
      <c r="AL1605" s="6" t="s">
        <v>2327</v>
      </c>
      <c r="AM1605" s="12">
        <v>1</v>
      </c>
      <c r="AN1605" s="12">
        <v>28</v>
      </c>
      <c r="AO1605" s="12">
        <v>72</v>
      </c>
      <c r="AP1605" s="12">
        <v>273</v>
      </c>
      <c r="AQ1605" s="12">
        <v>355</v>
      </c>
      <c r="AR1605" s="12">
        <v>161</v>
      </c>
      <c r="AS1605" s="12">
        <v>145</v>
      </c>
      <c r="AT1605" s="55">
        <v>92</v>
      </c>
      <c r="AU1605" s="55">
        <v>72</v>
      </c>
      <c r="AV1605" s="12">
        <v>60</v>
      </c>
      <c r="AW1605" s="12">
        <v>43</v>
      </c>
      <c r="AX1605" s="12">
        <v>40</v>
      </c>
      <c r="AY1605" s="12">
        <v>31</v>
      </c>
      <c r="AZ1605" s="12">
        <v>39</v>
      </c>
      <c r="BA1605" s="12">
        <v>28</v>
      </c>
      <c r="BB1605" s="12">
        <v>32</v>
      </c>
      <c r="BC1605" s="12">
        <v>17</v>
      </c>
      <c r="BD1605" s="121">
        <v>29</v>
      </c>
      <c r="BE1605" s="12">
        <v>10</v>
      </c>
      <c r="BG1605" s="6" t="s">
        <v>2327</v>
      </c>
    </row>
    <row r="1606" spans="4:74" x14ac:dyDescent="0.25">
      <c r="D1606" s="142"/>
      <c r="E1606" s="142"/>
      <c r="F1606" s="145"/>
      <c r="H1606" s="142"/>
      <c r="I1606" s="142"/>
      <c r="J1606" s="142"/>
      <c r="K1606" s="145"/>
      <c r="S1606" s="10" t="s">
        <v>1591</v>
      </c>
      <c r="T1606" s="94">
        <v>0</v>
      </c>
      <c r="U1606" s="94">
        <v>0</v>
      </c>
      <c r="V1606" s="94">
        <v>0</v>
      </c>
      <c r="W1606" s="94">
        <v>80</v>
      </c>
      <c r="X1606" s="94">
        <v>0</v>
      </c>
      <c r="Y1606" s="10">
        <f t="shared" si="289"/>
        <v>80</v>
      </c>
      <c r="AL1606" s="122" t="s">
        <v>2209</v>
      </c>
      <c r="AM1606" s="123">
        <v>0</v>
      </c>
      <c r="AN1606" s="123">
        <v>0</v>
      </c>
      <c r="AO1606" s="123">
        <v>0</v>
      </c>
      <c r="AP1606" s="123">
        <v>0</v>
      </c>
      <c r="AQ1606" s="123">
        <v>0</v>
      </c>
      <c r="AR1606" s="123">
        <v>415</v>
      </c>
      <c r="AS1606" s="123">
        <v>435</v>
      </c>
      <c r="AT1606" s="163">
        <v>345</v>
      </c>
      <c r="AU1606" s="163">
        <v>433</v>
      </c>
      <c r="AV1606" s="123">
        <v>457</v>
      </c>
      <c r="AW1606" s="123">
        <v>568</v>
      </c>
      <c r="AX1606" s="123">
        <v>453</v>
      </c>
      <c r="AY1606" s="123">
        <v>391</v>
      </c>
      <c r="AZ1606" s="123">
        <v>236</v>
      </c>
      <c r="BA1606" s="123">
        <v>35</v>
      </c>
      <c r="BB1606" s="123">
        <v>44</v>
      </c>
      <c r="BC1606" s="123">
        <v>12</v>
      </c>
      <c r="BD1606" s="124">
        <v>15</v>
      </c>
      <c r="BE1606" s="122">
        <v>11</v>
      </c>
      <c r="BG1606" s="122" t="s">
        <v>2209</v>
      </c>
    </row>
    <row r="1607" spans="4:74" x14ac:dyDescent="0.25">
      <c r="D1607" s="142"/>
      <c r="E1607" s="142"/>
      <c r="F1607" s="145"/>
      <c r="H1607" s="142"/>
      <c r="I1607" s="142"/>
      <c r="J1607" s="142"/>
      <c r="K1607" s="145"/>
      <c r="T1607" s="6">
        <f>SUM(T1598:T1606)</f>
        <v>0</v>
      </c>
      <c r="U1607" s="6">
        <f>SUM(U1598:U1606)</f>
        <v>12</v>
      </c>
      <c r="V1607" s="6">
        <f>SUM(V1598:V1606)</f>
        <v>1</v>
      </c>
      <c r="W1607" s="6">
        <f>SUM(W1598:W1606)</f>
        <v>117</v>
      </c>
      <c r="X1607" s="6">
        <f>SUM(X1598:X1606)</f>
        <v>0</v>
      </c>
      <c r="Y1607" s="10">
        <f t="shared" si="289"/>
        <v>130</v>
      </c>
      <c r="AL1607" s="6" t="s">
        <v>2328</v>
      </c>
      <c r="AM1607" s="12">
        <v>0</v>
      </c>
      <c r="AN1607" s="12">
        <v>0</v>
      </c>
      <c r="AO1607" s="12">
        <v>0</v>
      </c>
      <c r="AP1607" s="12">
        <v>0</v>
      </c>
      <c r="AQ1607" s="12">
        <v>2</v>
      </c>
      <c r="AR1607" s="12">
        <v>15</v>
      </c>
      <c r="AS1607" s="12">
        <v>39</v>
      </c>
      <c r="AT1607" s="55">
        <v>174</v>
      </c>
      <c r="AU1607" s="55">
        <v>257</v>
      </c>
      <c r="AV1607" s="12">
        <v>409</v>
      </c>
      <c r="AW1607" s="12">
        <v>233</v>
      </c>
      <c r="AX1607" s="12">
        <v>203</v>
      </c>
      <c r="AY1607" s="12">
        <v>114</v>
      </c>
      <c r="AZ1607" s="12">
        <v>154</v>
      </c>
      <c r="BA1607" s="12">
        <v>112</v>
      </c>
      <c r="BB1607" s="12">
        <v>124</v>
      </c>
      <c r="BC1607" s="12">
        <v>60</v>
      </c>
      <c r="BD1607" s="121">
        <v>87</v>
      </c>
      <c r="BE1607" s="12">
        <v>39</v>
      </c>
      <c r="BG1607" s="6" t="s">
        <v>2328</v>
      </c>
    </row>
    <row r="1608" spans="4:74" x14ac:dyDescent="0.25">
      <c r="D1608" s="142"/>
      <c r="E1608" s="142"/>
      <c r="F1608" s="145"/>
      <c r="H1608" s="142"/>
      <c r="I1608" s="142"/>
      <c r="J1608" s="142"/>
      <c r="K1608" s="145"/>
      <c r="T1608" s="8"/>
      <c r="U1608" s="8"/>
      <c r="V1608" s="8"/>
      <c r="W1608" s="8"/>
      <c r="X1608" s="8"/>
      <c r="AL1608" s="122" t="s">
        <v>2212</v>
      </c>
      <c r="AM1608" s="123">
        <v>0</v>
      </c>
      <c r="AN1608" s="123">
        <v>0</v>
      </c>
      <c r="AO1608" s="123">
        <v>0</v>
      </c>
      <c r="AP1608" s="123">
        <v>0</v>
      </c>
      <c r="AQ1608" s="123">
        <v>0</v>
      </c>
      <c r="AR1608" s="123">
        <v>0</v>
      </c>
      <c r="AS1608" s="123">
        <v>0</v>
      </c>
      <c r="AT1608" s="123">
        <v>0</v>
      </c>
      <c r="AU1608" s="123">
        <v>0</v>
      </c>
      <c r="AV1608" s="123">
        <v>2</v>
      </c>
      <c r="AW1608" s="123">
        <v>10</v>
      </c>
      <c r="AX1608" s="123">
        <v>51</v>
      </c>
      <c r="AY1608" s="123">
        <v>115</v>
      </c>
      <c r="AZ1608" s="123">
        <v>428</v>
      </c>
      <c r="BA1608" s="123">
        <v>525</v>
      </c>
      <c r="BB1608" s="123">
        <v>467</v>
      </c>
      <c r="BC1608" s="123">
        <v>379</v>
      </c>
      <c r="BD1608" s="124">
        <v>320</v>
      </c>
      <c r="BE1608" s="122">
        <v>115</v>
      </c>
      <c r="BG1608" s="122" t="s">
        <v>2212</v>
      </c>
    </row>
    <row r="1609" spans="4:74" x14ac:dyDescent="0.25">
      <c r="D1609" s="142"/>
      <c r="E1609" s="142"/>
      <c r="F1609" s="145"/>
      <c r="H1609" s="142"/>
      <c r="I1609" s="142"/>
      <c r="J1609" s="142"/>
      <c r="K1609" s="145"/>
      <c r="S1609" s="10" t="s">
        <v>2161</v>
      </c>
      <c r="T1609" s="10" t="s">
        <v>70</v>
      </c>
      <c r="U1609" s="10" t="s">
        <v>85</v>
      </c>
      <c r="V1609" s="10" t="s">
        <v>73</v>
      </c>
      <c r="W1609" s="10" t="s">
        <v>79</v>
      </c>
      <c r="X1609" s="10" t="s">
        <v>82</v>
      </c>
      <c r="Y1609" s="10" t="s">
        <v>2162</v>
      </c>
      <c r="AL1609" s="6" t="s">
        <v>2337</v>
      </c>
      <c r="AM1609" s="12">
        <v>0</v>
      </c>
      <c r="AN1609" s="12">
        <v>0</v>
      </c>
      <c r="AO1609" s="12">
        <v>0</v>
      </c>
      <c r="AP1609" s="12">
        <v>0</v>
      </c>
      <c r="AQ1609" s="12">
        <v>0</v>
      </c>
      <c r="AR1609" s="12">
        <v>0</v>
      </c>
      <c r="AS1609" s="12">
        <v>0</v>
      </c>
      <c r="AT1609" s="12">
        <v>0</v>
      </c>
      <c r="AU1609" s="12">
        <v>0</v>
      </c>
      <c r="AV1609" s="12">
        <v>1</v>
      </c>
      <c r="AW1609" s="12">
        <v>7</v>
      </c>
      <c r="AX1609" s="12">
        <v>40</v>
      </c>
      <c r="AY1609" s="12">
        <v>42</v>
      </c>
      <c r="AZ1609" s="12">
        <v>161</v>
      </c>
      <c r="BA1609" s="12">
        <v>182</v>
      </c>
      <c r="BB1609" s="12">
        <v>349</v>
      </c>
      <c r="BC1609" s="12">
        <v>202</v>
      </c>
      <c r="BD1609" s="121">
        <v>211</v>
      </c>
      <c r="BE1609" s="12">
        <v>120</v>
      </c>
      <c r="BG1609" s="6" t="s">
        <v>2337</v>
      </c>
    </row>
    <row r="1610" spans="4:74" x14ac:dyDescent="0.25">
      <c r="D1610" s="142"/>
      <c r="E1610" s="142"/>
      <c r="F1610" s="145"/>
      <c r="H1610" s="142"/>
      <c r="I1610" s="142"/>
      <c r="J1610" s="142"/>
      <c r="K1610" s="145"/>
      <c r="S1610" s="10" t="s">
        <v>2346</v>
      </c>
      <c r="T1610" s="15">
        <v>0</v>
      </c>
      <c r="U1610" s="15">
        <v>0</v>
      </c>
      <c r="V1610" s="15">
        <v>0</v>
      </c>
      <c r="W1610" s="15">
        <v>0</v>
      </c>
      <c r="X1610" s="15">
        <v>0</v>
      </c>
      <c r="Y1610" s="10">
        <f t="shared" ref="Y1610:Y1619" si="291">SUM(T1610:W1610)</f>
        <v>0</v>
      </c>
      <c r="AL1610" s="122" t="s">
        <v>2217</v>
      </c>
      <c r="AM1610" s="123">
        <v>0</v>
      </c>
      <c r="AN1610" s="123">
        <v>0</v>
      </c>
      <c r="AO1610" s="123">
        <v>0</v>
      </c>
      <c r="AP1610" s="123">
        <v>0</v>
      </c>
      <c r="AQ1610" s="123">
        <v>0</v>
      </c>
      <c r="AR1610" s="123">
        <v>0</v>
      </c>
      <c r="AS1610" s="123">
        <v>0</v>
      </c>
      <c r="AT1610" s="123">
        <v>0</v>
      </c>
      <c r="AU1610" s="123">
        <v>0</v>
      </c>
      <c r="AV1610" s="123">
        <v>0</v>
      </c>
      <c r="AW1610" s="123">
        <v>0</v>
      </c>
      <c r="AX1610" s="123">
        <v>13</v>
      </c>
      <c r="AY1610" s="123">
        <v>33</v>
      </c>
      <c r="AZ1610" s="123">
        <v>51</v>
      </c>
      <c r="BA1610" s="123">
        <v>28</v>
      </c>
      <c r="BB1610" s="123">
        <v>181</v>
      </c>
      <c r="BC1610" s="123">
        <v>177</v>
      </c>
      <c r="BD1610" s="124">
        <v>386</v>
      </c>
      <c r="BE1610" s="122">
        <v>395</v>
      </c>
      <c r="BG1610" s="122" t="s">
        <v>2217</v>
      </c>
      <c r="BR1610" s="6"/>
      <c r="BV1610" s="6"/>
    </row>
    <row r="1611" spans="4:74" x14ac:dyDescent="0.25">
      <c r="D1611" s="142"/>
      <c r="E1611" s="142"/>
      <c r="F1611" s="145"/>
      <c r="S1611" s="10" t="s">
        <v>2347</v>
      </c>
      <c r="T1611" s="15">
        <v>0</v>
      </c>
      <c r="U1611" s="15">
        <v>0</v>
      </c>
      <c r="V1611" s="15">
        <v>0</v>
      </c>
      <c r="W1611" s="15">
        <v>0</v>
      </c>
      <c r="X1611" s="15">
        <v>0</v>
      </c>
      <c r="Y1611" s="10">
        <f t="shared" si="291"/>
        <v>0</v>
      </c>
      <c r="AL1611" s="6" t="s">
        <v>2338</v>
      </c>
      <c r="AM1611" s="12">
        <v>0</v>
      </c>
      <c r="AN1611" s="12">
        <v>0</v>
      </c>
      <c r="AO1611" s="12">
        <v>0</v>
      </c>
      <c r="AP1611" s="12">
        <v>0</v>
      </c>
      <c r="AQ1611" s="12">
        <v>0</v>
      </c>
      <c r="AR1611" s="12">
        <v>0</v>
      </c>
      <c r="AS1611" s="12">
        <v>0</v>
      </c>
      <c r="AT1611" s="12">
        <v>0</v>
      </c>
      <c r="AU1611" s="12">
        <v>0</v>
      </c>
      <c r="AV1611" s="12">
        <v>0</v>
      </c>
      <c r="AW1611" s="12">
        <v>0</v>
      </c>
      <c r="AX1611" s="12">
        <v>0</v>
      </c>
      <c r="AY1611" s="12">
        <v>0</v>
      </c>
      <c r="AZ1611" s="12">
        <v>0</v>
      </c>
      <c r="BA1611" s="12">
        <v>0</v>
      </c>
      <c r="BB1611" s="12">
        <v>0</v>
      </c>
      <c r="BC1611" s="12">
        <v>0</v>
      </c>
      <c r="BD1611" s="121">
        <v>61</v>
      </c>
      <c r="BE1611" s="12">
        <v>57</v>
      </c>
      <c r="BG1611" s="6" t="s">
        <v>2338</v>
      </c>
      <c r="BR1611" s="6"/>
      <c r="BV1611" s="6"/>
    </row>
    <row r="1612" spans="4:74" x14ac:dyDescent="0.25">
      <c r="D1612" s="142"/>
      <c r="E1612" s="142"/>
      <c r="F1612" s="145"/>
      <c r="S1612" s="10" t="s">
        <v>2348</v>
      </c>
      <c r="T1612" s="15">
        <v>0</v>
      </c>
      <c r="U1612" s="15">
        <v>0</v>
      </c>
      <c r="V1612" s="15">
        <v>0</v>
      </c>
      <c r="W1612" s="15">
        <v>0</v>
      </c>
      <c r="X1612" s="15">
        <v>0</v>
      </c>
      <c r="Y1612" s="10">
        <f t="shared" si="291"/>
        <v>0</v>
      </c>
      <c r="AL1612" s="122" t="s">
        <v>2221</v>
      </c>
      <c r="AM1612" s="123">
        <v>0</v>
      </c>
      <c r="AN1612" s="123">
        <v>0</v>
      </c>
      <c r="AO1612" s="123">
        <v>0</v>
      </c>
      <c r="AP1612" s="123">
        <v>0</v>
      </c>
      <c r="AQ1612" s="123">
        <v>0</v>
      </c>
      <c r="AR1612" s="123">
        <v>0</v>
      </c>
      <c r="AS1612" s="123">
        <v>0</v>
      </c>
      <c r="AT1612" s="123">
        <v>0</v>
      </c>
      <c r="AU1612" s="123">
        <v>0</v>
      </c>
      <c r="AV1612" s="123">
        <v>0</v>
      </c>
      <c r="AW1612" s="123">
        <v>0</v>
      </c>
      <c r="AX1612" s="123">
        <v>0</v>
      </c>
      <c r="AY1612" s="123">
        <v>0</v>
      </c>
      <c r="AZ1612" s="123">
        <v>0</v>
      </c>
      <c r="BA1612" s="123">
        <v>0</v>
      </c>
      <c r="BB1612" s="123">
        <v>0</v>
      </c>
      <c r="BC1612" s="123">
        <v>0</v>
      </c>
      <c r="BD1612" s="124">
        <v>0</v>
      </c>
      <c r="BE1612" s="122">
        <v>0</v>
      </c>
      <c r="BG1612" s="122" t="s">
        <v>2221</v>
      </c>
      <c r="BR1612" s="6"/>
      <c r="BV1612" s="6"/>
    </row>
    <row r="1613" spans="4:74" x14ac:dyDescent="0.25">
      <c r="D1613" s="142"/>
      <c r="E1613" s="142"/>
      <c r="F1613" s="145"/>
      <c r="S1613" s="10" t="s">
        <v>1586</v>
      </c>
      <c r="T1613" s="15">
        <v>0</v>
      </c>
      <c r="U1613" s="15">
        <v>0</v>
      </c>
      <c r="V1613" s="15">
        <v>0</v>
      </c>
      <c r="W1613" s="15">
        <v>0</v>
      </c>
      <c r="X1613" s="15">
        <v>0</v>
      </c>
      <c r="Y1613" s="10">
        <f t="shared" si="291"/>
        <v>0</v>
      </c>
      <c r="BR1613" s="6"/>
      <c r="BV1613" s="6"/>
    </row>
    <row r="1614" spans="4:74" x14ac:dyDescent="0.25">
      <c r="D1614" s="142"/>
      <c r="E1614" s="142"/>
      <c r="F1614" s="145"/>
      <c r="S1614" s="10" t="s">
        <v>1587</v>
      </c>
      <c r="T1614" s="15">
        <v>0</v>
      </c>
      <c r="U1614" s="15">
        <v>0</v>
      </c>
      <c r="V1614" s="15">
        <v>0</v>
      </c>
      <c r="W1614" s="15">
        <v>3</v>
      </c>
      <c r="X1614" s="15">
        <v>0</v>
      </c>
      <c r="Y1614" s="10">
        <f t="shared" si="291"/>
        <v>3</v>
      </c>
      <c r="BR1614" s="6"/>
      <c r="BV1614" s="6"/>
    </row>
    <row r="1615" spans="4:74" x14ac:dyDescent="0.25">
      <c r="D1615" s="142"/>
      <c r="E1615" s="142"/>
      <c r="F1615" s="145"/>
      <c r="S1615" s="40" t="s">
        <v>1588</v>
      </c>
      <c r="T1615" s="41">
        <v>0</v>
      </c>
      <c r="U1615" s="41">
        <v>4</v>
      </c>
      <c r="V1615" s="41">
        <v>0</v>
      </c>
      <c r="W1615" s="41">
        <v>6</v>
      </c>
      <c r="X1615" s="41">
        <v>11</v>
      </c>
      <c r="Y1615" s="10">
        <f t="shared" si="291"/>
        <v>10</v>
      </c>
      <c r="BR1615" s="6"/>
      <c r="BV1615" s="6"/>
    </row>
    <row r="1616" spans="4:74" x14ac:dyDescent="0.25">
      <c r="D1616" s="142"/>
      <c r="E1616" s="142"/>
      <c r="F1616" s="145"/>
      <c r="S1616" s="10" t="s">
        <v>1589</v>
      </c>
      <c r="T1616" s="15">
        <v>0</v>
      </c>
      <c r="U1616" s="15">
        <v>8</v>
      </c>
      <c r="V1616" s="15">
        <v>1</v>
      </c>
      <c r="W1616" s="15">
        <v>30</v>
      </c>
      <c r="X1616" s="15">
        <v>115</v>
      </c>
      <c r="Y1616" s="10">
        <f t="shared" si="291"/>
        <v>39</v>
      </c>
      <c r="BR1616" s="6"/>
      <c r="BV1616" s="6"/>
    </row>
    <row r="1617" spans="1:74" x14ac:dyDescent="0.25">
      <c r="D1617" s="142"/>
      <c r="E1617" s="142"/>
      <c r="F1617" s="145"/>
      <c r="S1617" s="40" t="s">
        <v>1590</v>
      </c>
      <c r="T1617" s="41">
        <v>13</v>
      </c>
      <c r="U1617" s="41">
        <v>23</v>
      </c>
      <c r="V1617" s="41">
        <v>15</v>
      </c>
      <c r="W1617" s="41">
        <v>69</v>
      </c>
      <c r="X1617" s="41">
        <v>395</v>
      </c>
      <c r="Y1617" s="10">
        <f t="shared" si="291"/>
        <v>120</v>
      </c>
      <c r="BR1617" s="6"/>
      <c r="BV1617" s="6"/>
    </row>
    <row r="1618" spans="1:74" x14ac:dyDescent="0.25">
      <c r="S1618" s="10" t="s">
        <v>1591</v>
      </c>
      <c r="T1618" s="15">
        <v>0</v>
      </c>
      <c r="U1618" s="15">
        <v>0</v>
      </c>
      <c r="V1618" s="15">
        <v>0</v>
      </c>
      <c r="W1618" s="15">
        <v>57</v>
      </c>
      <c r="X1618" s="15">
        <v>0</v>
      </c>
      <c r="Y1618" s="10">
        <f t="shared" si="291"/>
        <v>57</v>
      </c>
      <c r="BR1618" s="6"/>
      <c r="BV1618" s="6"/>
    </row>
    <row r="1619" spans="1:74" x14ac:dyDescent="0.25">
      <c r="T1619" s="6">
        <f>SUM(T1610:T1618)</f>
        <v>13</v>
      </c>
      <c r="U1619" s="6">
        <f>SUM(U1610:U1618)</f>
        <v>35</v>
      </c>
      <c r="V1619" s="6">
        <f>SUM(V1610:V1618)</f>
        <v>16</v>
      </c>
      <c r="W1619" s="6">
        <f>SUM(W1610:W1618)</f>
        <v>165</v>
      </c>
      <c r="X1619" s="6">
        <f>SUM(X1610:X1618)</f>
        <v>521</v>
      </c>
      <c r="Y1619" s="10">
        <f t="shared" si="291"/>
        <v>229</v>
      </c>
      <c r="BR1619" s="6"/>
      <c r="BV1619" s="6"/>
    </row>
    <row r="1620" spans="1:74" x14ac:dyDescent="0.25">
      <c r="BR1620" s="6"/>
      <c r="BV1620" s="6"/>
    </row>
    <row r="1623" spans="1:74" ht="43.5" customHeight="1" x14ac:dyDescent="0.25">
      <c r="A1623" s="29" t="s">
        <v>2320</v>
      </c>
      <c r="B1623" s="29" t="s">
        <v>1600</v>
      </c>
      <c r="C1623" s="29" t="s">
        <v>1576</v>
      </c>
      <c r="D1623" s="29" t="s">
        <v>2147</v>
      </c>
      <c r="E1623" s="29" t="s">
        <v>2148</v>
      </c>
      <c r="F1623" s="29" t="s">
        <v>2149</v>
      </c>
      <c r="G1623" s="29" t="s">
        <v>2150</v>
      </c>
      <c r="H1623" s="29" t="s">
        <v>2151</v>
      </c>
      <c r="I1623" s="29" t="s">
        <v>2152</v>
      </c>
      <c r="J1623" s="29" t="s">
        <v>2153</v>
      </c>
      <c r="K1623" s="13" t="s">
        <v>2154</v>
      </c>
      <c r="M1623" s="12" t="s">
        <v>2358</v>
      </c>
      <c r="S1623" s="6" t="s">
        <v>2320</v>
      </c>
      <c r="AL1623" s="12" t="s">
        <v>2181</v>
      </c>
      <c r="AM1623" s="55" t="s">
        <v>2320</v>
      </c>
      <c r="AN1623" s="12"/>
      <c r="AO1623" s="12"/>
      <c r="AP1623" s="12"/>
      <c r="BR1623" s="6"/>
      <c r="BV1623" s="6"/>
    </row>
    <row r="1624" spans="1:74" x14ac:dyDescent="0.25">
      <c r="A1624" s="131" t="s">
        <v>1673</v>
      </c>
      <c r="B1624" s="131" t="s">
        <v>479</v>
      </c>
      <c r="C1624" s="31">
        <v>2</v>
      </c>
      <c r="D1624" s="50">
        <v>2</v>
      </c>
      <c r="E1624" s="94">
        <v>0</v>
      </c>
      <c r="F1624" s="94">
        <v>0</v>
      </c>
      <c r="G1624" s="94">
        <v>0</v>
      </c>
      <c r="H1624" s="94">
        <v>2</v>
      </c>
      <c r="I1624" s="94">
        <v>0</v>
      </c>
      <c r="J1624" s="94">
        <v>0</v>
      </c>
      <c r="K1624" s="160">
        <f t="shared" ref="K1624:K1642" si="292">SUM(E1624:J1624)</f>
        <v>2</v>
      </c>
      <c r="M1624" s="8"/>
      <c r="S1624" s="10" t="s">
        <v>2156</v>
      </c>
      <c r="T1624" s="10" t="s">
        <v>70</v>
      </c>
      <c r="U1624" s="10" t="s">
        <v>85</v>
      </c>
      <c r="V1624" s="10" t="s">
        <v>73</v>
      </c>
      <c r="W1624" s="10" t="s">
        <v>79</v>
      </c>
      <c r="X1624" s="10" t="s">
        <v>82</v>
      </c>
      <c r="Y1624" s="10" t="s">
        <v>63</v>
      </c>
      <c r="AL1624" s="6" t="s">
        <v>2305</v>
      </c>
      <c r="AM1624" s="12"/>
      <c r="AN1624" s="12"/>
      <c r="AO1624" s="12"/>
      <c r="AP1624" s="12"/>
      <c r="BR1624" s="6"/>
      <c r="BV1624" s="6"/>
    </row>
    <row r="1625" spans="1:74" x14ac:dyDescent="0.25">
      <c r="A1625" s="131" t="s">
        <v>1673</v>
      </c>
      <c r="B1625" s="131" t="s">
        <v>458</v>
      </c>
      <c r="C1625" s="31">
        <v>10</v>
      </c>
      <c r="D1625" s="50">
        <v>9</v>
      </c>
      <c r="E1625" s="94">
        <v>0</v>
      </c>
      <c r="F1625" s="94">
        <v>4</v>
      </c>
      <c r="G1625" s="94">
        <v>0</v>
      </c>
      <c r="H1625" s="94">
        <v>5</v>
      </c>
      <c r="I1625" s="94">
        <v>0</v>
      </c>
      <c r="J1625" s="94">
        <v>0</v>
      </c>
      <c r="K1625" s="160">
        <f t="shared" si="292"/>
        <v>9</v>
      </c>
      <c r="M1625" s="114">
        <v>11</v>
      </c>
      <c r="S1625" s="10" t="s">
        <v>2346</v>
      </c>
      <c r="T1625" s="15">
        <v>0</v>
      </c>
      <c r="U1625" s="15">
        <v>0</v>
      </c>
      <c r="V1625" s="15">
        <v>0</v>
      </c>
      <c r="W1625" s="15">
        <v>0</v>
      </c>
      <c r="X1625" s="15">
        <v>0</v>
      </c>
      <c r="Y1625" s="10">
        <f t="shared" ref="Y1625:Y1633" si="293">SUM(T1625:X1625)</f>
        <v>0</v>
      </c>
      <c r="AL1625" s="6" t="s">
        <v>2307</v>
      </c>
      <c r="AM1625" s="12"/>
      <c r="AN1625" s="12"/>
      <c r="AO1625" s="12"/>
      <c r="AP1625" s="12"/>
      <c r="BR1625" s="6"/>
      <c r="BV1625" s="6"/>
    </row>
    <row r="1626" spans="1:74" x14ac:dyDescent="0.25">
      <c r="A1626" s="133" t="s">
        <v>1674</v>
      </c>
      <c r="B1626" s="133" t="s">
        <v>654</v>
      </c>
      <c r="C1626" s="166">
        <v>8</v>
      </c>
      <c r="D1626" s="119">
        <v>7</v>
      </c>
      <c r="E1626" s="103">
        <v>0</v>
      </c>
      <c r="F1626" s="103">
        <v>3</v>
      </c>
      <c r="G1626" s="103">
        <v>0</v>
      </c>
      <c r="H1626" s="103">
        <v>4</v>
      </c>
      <c r="I1626" s="103">
        <v>0</v>
      </c>
      <c r="J1626" s="103">
        <v>0</v>
      </c>
      <c r="K1626" s="160">
        <f t="shared" si="292"/>
        <v>7</v>
      </c>
      <c r="L1626" s="168"/>
      <c r="M1626" s="168"/>
      <c r="S1626" s="10" t="s">
        <v>2347</v>
      </c>
      <c r="T1626" s="15">
        <v>0</v>
      </c>
      <c r="U1626" s="15">
        <v>0</v>
      </c>
      <c r="V1626" s="15">
        <v>0</v>
      </c>
      <c r="W1626" s="15">
        <v>0</v>
      </c>
      <c r="X1626" s="15">
        <v>0</v>
      </c>
      <c r="Y1626" s="10">
        <f t="shared" si="293"/>
        <v>0</v>
      </c>
      <c r="AM1626" s="12"/>
      <c r="AN1626" s="12"/>
      <c r="AO1626" s="12"/>
      <c r="AP1626" s="12"/>
      <c r="BR1626" s="6"/>
      <c r="BV1626" s="6"/>
    </row>
    <row r="1627" spans="1:74" ht="22.8" x14ac:dyDescent="0.25">
      <c r="A1627" s="133" t="s">
        <v>1674</v>
      </c>
      <c r="B1627" s="133" t="s">
        <v>479</v>
      </c>
      <c r="C1627" s="166">
        <v>2</v>
      </c>
      <c r="D1627" s="119">
        <v>2</v>
      </c>
      <c r="E1627" s="103">
        <v>0</v>
      </c>
      <c r="F1627" s="103">
        <v>0</v>
      </c>
      <c r="G1627" s="103">
        <v>0</v>
      </c>
      <c r="H1627" s="103">
        <v>2</v>
      </c>
      <c r="I1627" s="103">
        <v>0</v>
      </c>
      <c r="J1627" s="103">
        <v>0</v>
      </c>
      <c r="K1627" s="160">
        <f t="shared" si="292"/>
        <v>2</v>
      </c>
      <c r="L1627" s="168"/>
      <c r="M1627" s="168"/>
      <c r="S1627" s="10" t="s">
        <v>2348</v>
      </c>
      <c r="T1627" s="15">
        <v>0</v>
      </c>
      <c r="U1627" s="15">
        <v>0</v>
      </c>
      <c r="V1627" s="15">
        <v>0</v>
      </c>
      <c r="W1627" s="15">
        <v>0</v>
      </c>
      <c r="X1627" s="15">
        <v>0</v>
      </c>
      <c r="Y1627" s="10">
        <f t="shared" si="293"/>
        <v>0</v>
      </c>
      <c r="AL1627" s="6" t="s">
        <v>5</v>
      </c>
      <c r="AM1627" s="6" t="s">
        <v>2311</v>
      </c>
      <c r="AN1627" s="6" t="s">
        <v>2312</v>
      </c>
      <c r="AO1627" s="6" t="s">
        <v>2313</v>
      </c>
      <c r="AP1627" s="6" t="s">
        <v>2211</v>
      </c>
      <c r="AQ1627" s="6" t="s">
        <v>2206</v>
      </c>
      <c r="AR1627" s="6" t="s">
        <v>2314</v>
      </c>
      <c r="AS1627" s="6" t="s">
        <v>2315</v>
      </c>
      <c r="AT1627" s="55" t="s">
        <v>2316</v>
      </c>
      <c r="AU1627" s="55" t="s">
        <v>2214</v>
      </c>
      <c r="AV1627" s="6" t="s">
        <v>2215</v>
      </c>
      <c r="AW1627" s="6" t="s">
        <v>2210</v>
      </c>
      <c r="AX1627" s="6" t="s">
        <v>2317</v>
      </c>
      <c r="AY1627" s="6" t="s">
        <v>2318</v>
      </c>
      <c r="AZ1627" s="6" t="s">
        <v>2319</v>
      </c>
      <c r="BA1627" s="6" t="s">
        <v>2213</v>
      </c>
      <c r="BB1627" s="6" t="s">
        <v>2255</v>
      </c>
      <c r="BC1627" s="6" t="s">
        <v>2219</v>
      </c>
      <c r="BD1627" s="6" t="s">
        <v>2320</v>
      </c>
      <c r="BR1627" s="6"/>
      <c r="BV1627" s="6"/>
    </row>
    <row r="1628" spans="1:74" x14ac:dyDescent="0.25">
      <c r="A1628" s="133" t="s">
        <v>1674</v>
      </c>
      <c r="B1628" s="133" t="s">
        <v>458</v>
      </c>
      <c r="C1628" s="166">
        <v>43</v>
      </c>
      <c r="D1628" s="119">
        <v>42</v>
      </c>
      <c r="E1628" s="103">
        <v>0</v>
      </c>
      <c r="F1628" s="103">
        <v>3</v>
      </c>
      <c r="G1628" s="103">
        <v>1</v>
      </c>
      <c r="H1628" s="103">
        <v>23</v>
      </c>
      <c r="I1628" s="103">
        <v>15</v>
      </c>
      <c r="J1628" s="103">
        <v>0</v>
      </c>
      <c r="K1628" s="160">
        <f t="shared" si="292"/>
        <v>42</v>
      </c>
      <c r="L1628" s="168"/>
      <c r="M1628" s="168">
        <v>51</v>
      </c>
      <c r="S1628" s="10" t="s">
        <v>1586</v>
      </c>
      <c r="T1628" s="15">
        <v>0</v>
      </c>
      <c r="U1628" s="15">
        <v>0</v>
      </c>
      <c r="V1628" s="15">
        <v>0</v>
      </c>
      <c r="W1628" s="15">
        <v>0</v>
      </c>
      <c r="X1628" s="15">
        <v>0</v>
      </c>
      <c r="Y1628" s="10">
        <f t="shared" si="293"/>
        <v>0</v>
      </c>
      <c r="AL1628" s="6" t="s">
        <v>2196</v>
      </c>
      <c r="AM1628" s="12">
        <v>0</v>
      </c>
      <c r="AN1628" s="12">
        <v>0</v>
      </c>
      <c r="AO1628" s="12">
        <v>0</v>
      </c>
      <c r="AP1628" s="12">
        <v>0</v>
      </c>
      <c r="AQ1628" s="12">
        <v>0</v>
      </c>
      <c r="AR1628" s="12">
        <v>0</v>
      </c>
      <c r="AS1628" s="12">
        <v>0</v>
      </c>
      <c r="AT1628" s="55">
        <v>0</v>
      </c>
      <c r="AU1628" s="55">
        <v>0</v>
      </c>
      <c r="AV1628" s="12">
        <v>0</v>
      </c>
      <c r="AW1628" s="12">
        <v>0</v>
      </c>
      <c r="AX1628" s="12">
        <v>0</v>
      </c>
      <c r="AY1628" s="12">
        <v>0</v>
      </c>
      <c r="AZ1628" s="12">
        <v>0</v>
      </c>
      <c r="BA1628" s="12">
        <v>0</v>
      </c>
      <c r="BB1628" s="12">
        <v>0</v>
      </c>
      <c r="BC1628" s="12">
        <v>0</v>
      </c>
      <c r="BD1628" s="12">
        <v>0</v>
      </c>
      <c r="BR1628" s="6"/>
      <c r="BV1628" s="6"/>
    </row>
    <row r="1629" spans="1:74" x14ac:dyDescent="0.25">
      <c r="A1629" s="131" t="s">
        <v>314</v>
      </c>
      <c r="B1629" s="131" t="s">
        <v>654</v>
      </c>
      <c r="C1629" s="31">
        <v>30</v>
      </c>
      <c r="D1629" s="50">
        <v>28</v>
      </c>
      <c r="E1629" s="94">
        <v>0</v>
      </c>
      <c r="F1629" s="94">
        <v>4</v>
      </c>
      <c r="G1629" s="94">
        <v>1</v>
      </c>
      <c r="H1629" s="94">
        <v>23</v>
      </c>
      <c r="I1629" s="94">
        <v>0</v>
      </c>
      <c r="J1629" s="94">
        <v>0</v>
      </c>
      <c r="K1629" s="160">
        <f t="shared" si="292"/>
        <v>28</v>
      </c>
      <c r="M1629" s="8"/>
      <c r="S1629" s="10" t="s">
        <v>1587</v>
      </c>
      <c r="T1629" s="15">
        <v>0</v>
      </c>
      <c r="U1629" s="15">
        <v>4</v>
      </c>
      <c r="V1629" s="15">
        <v>0</v>
      </c>
      <c r="W1629" s="15">
        <v>7</v>
      </c>
      <c r="X1629" s="15">
        <v>0</v>
      </c>
      <c r="Y1629" s="10">
        <f t="shared" si="293"/>
        <v>11</v>
      </c>
      <c r="AL1629" s="6" t="s">
        <v>2197</v>
      </c>
      <c r="AM1629" s="12">
        <v>0</v>
      </c>
      <c r="AN1629" s="12">
        <v>0</v>
      </c>
      <c r="AO1629" s="12">
        <v>0</v>
      </c>
      <c r="AP1629" s="12">
        <v>0</v>
      </c>
      <c r="AQ1629" s="12">
        <v>0</v>
      </c>
      <c r="AR1629" s="12">
        <v>0</v>
      </c>
      <c r="AS1629" s="12">
        <v>0</v>
      </c>
      <c r="AT1629" s="55">
        <v>0</v>
      </c>
      <c r="AU1629" s="55">
        <v>0</v>
      </c>
      <c r="AV1629" s="12">
        <v>0</v>
      </c>
      <c r="AW1629" s="12">
        <v>0</v>
      </c>
      <c r="AX1629" s="12">
        <v>0</v>
      </c>
      <c r="AY1629" s="12">
        <v>0</v>
      </c>
      <c r="AZ1629" s="12">
        <v>0</v>
      </c>
      <c r="BA1629" s="12">
        <v>0</v>
      </c>
      <c r="BB1629" s="12">
        <v>0</v>
      </c>
      <c r="BC1629" s="12">
        <v>0</v>
      </c>
      <c r="BD1629" s="12">
        <v>0</v>
      </c>
      <c r="BR1629" s="6"/>
      <c r="BV1629" s="6"/>
    </row>
    <row r="1630" spans="1:74" x14ac:dyDescent="0.25">
      <c r="A1630" s="131" t="s">
        <v>314</v>
      </c>
      <c r="B1630" s="131" t="s">
        <v>479</v>
      </c>
      <c r="C1630" s="31">
        <v>58</v>
      </c>
      <c r="D1630" s="50">
        <v>58</v>
      </c>
      <c r="E1630" s="94">
        <v>0</v>
      </c>
      <c r="F1630" s="94">
        <v>0</v>
      </c>
      <c r="G1630" s="94">
        <v>0</v>
      </c>
      <c r="H1630" s="94">
        <v>9</v>
      </c>
      <c r="I1630" s="94">
        <v>49</v>
      </c>
      <c r="J1630" s="94">
        <v>0</v>
      </c>
      <c r="K1630" s="160">
        <f t="shared" si="292"/>
        <v>58</v>
      </c>
      <c r="M1630" s="8"/>
      <c r="S1630" s="40" t="s">
        <v>1588</v>
      </c>
      <c r="T1630" s="41">
        <v>0</v>
      </c>
      <c r="U1630" s="41">
        <v>6</v>
      </c>
      <c r="V1630" s="41">
        <v>1</v>
      </c>
      <c r="W1630" s="41">
        <v>29</v>
      </c>
      <c r="X1630" s="41">
        <v>15</v>
      </c>
      <c r="Y1630" s="10">
        <f t="shared" si="293"/>
        <v>51</v>
      </c>
      <c r="AL1630" s="6" t="s">
        <v>2198</v>
      </c>
      <c r="AM1630" s="12">
        <v>0</v>
      </c>
      <c r="AN1630" s="12">
        <v>0</v>
      </c>
      <c r="AO1630" s="12">
        <v>0</v>
      </c>
      <c r="AP1630" s="12">
        <v>0</v>
      </c>
      <c r="AQ1630" s="12">
        <v>0</v>
      </c>
      <c r="AR1630" s="12">
        <v>0</v>
      </c>
      <c r="AS1630" s="12">
        <v>0</v>
      </c>
      <c r="AT1630" s="55">
        <v>0</v>
      </c>
      <c r="AU1630" s="55">
        <v>0</v>
      </c>
      <c r="AV1630" s="12">
        <v>0</v>
      </c>
      <c r="AW1630" s="12">
        <v>0</v>
      </c>
      <c r="AX1630" s="12">
        <v>1</v>
      </c>
      <c r="AY1630" s="12">
        <v>0</v>
      </c>
      <c r="AZ1630" s="12">
        <v>0</v>
      </c>
      <c r="BA1630" s="12">
        <v>0</v>
      </c>
      <c r="BB1630" s="12">
        <v>0</v>
      </c>
      <c r="BC1630" s="12">
        <v>0</v>
      </c>
      <c r="BD1630" s="12">
        <v>0</v>
      </c>
      <c r="BR1630" s="6"/>
      <c r="BV1630" s="6"/>
    </row>
    <row r="1631" spans="1:74" x14ac:dyDescent="0.25">
      <c r="A1631" s="131" t="s">
        <v>314</v>
      </c>
      <c r="B1631" s="131" t="s">
        <v>650</v>
      </c>
      <c r="C1631" s="31">
        <v>2</v>
      </c>
      <c r="D1631" s="50">
        <v>0</v>
      </c>
      <c r="E1631" s="94">
        <v>0</v>
      </c>
      <c r="F1631" s="94">
        <v>0</v>
      </c>
      <c r="G1631" s="94">
        <v>0</v>
      </c>
      <c r="H1631" s="94">
        <v>0</v>
      </c>
      <c r="I1631" s="94">
        <v>0</v>
      </c>
      <c r="J1631" s="94">
        <v>0</v>
      </c>
      <c r="K1631" s="160">
        <f t="shared" si="292"/>
        <v>0</v>
      </c>
      <c r="S1631" s="10" t="s">
        <v>1589</v>
      </c>
      <c r="T1631" s="15">
        <v>6</v>
      </c>
      <c r="U1631" s="15">
        <v>21</v>
      </c>
      <c r="V1631" s="15">
        <v>2</v>
      </c>
      <c r="W1631" s="15">
        <v>86</v>
      </c>
      <c r="X1631" s="15">
        <v>320</v>
      </c>
      <c r="Y1631" s="10">
        <f t="shared" si="293"/>
        <v>435</v>
      </c>
      <c r="AL1631" s="6" t="s">
        <v>2199</v>
      </c>
      <c r="AM1631" s="12">
        <v>0</v>
      </c>
      <c r="AN1631" s="12">
        <v>0</v>
      </c>
      <c r="AO1631" s="12">
        <v>0</v>
      </c>
      <c r="AP1631" s="12">
        <v>0</v>
      </c>
      <c r="AQ1631" s="12">
        <v>0</v>
      </c>
      <c r="AR1631" s="12">
        <v>0</v>
      </c>
      <c r="AS1631" s="12">
        <v>0</v>
      </c>
      <c r="AT1631" s="55">
        <v>0</v>
      </c>
      <c r="AU1631" s="55">
        <v>0</v>
      </c>
      <c r="AV1631" s="12">
        <v>0</v>
      </c>
      <c r="AW1631" s="12">
        <v>0</v>
      </c>
      <c r="AX1631" s="12">
        <v>1</v>
      </c>
      <c r="AY1631" s="12">
        <v>0</v>
      </c>
      <c r="AZ1631" s="12">
        <v>0</v>
      </c>
      <c r="BA1631" s="12">
        <v>0</v>
      </c>
      <c r="BB1631" s="12">
        <v>0</v>
      </c>
      <c r="BC1631" s="12">
        <v>0</v>
      </c>
      <c r="BD1631" s="12">
        <v>0</v>
      </c>
      <c r="BR1631" s="6"/>
      <c r="BV1631" s="6"/>
    </row>
    <row r="1632" spans="1:74" x14ac:dyDescent="0.25">
      <c r="A1632" s="131" t="s">
        <v>314</v>
      </c>
      <c r="B1632" s="131" t="s">
        <v>1305</v>
      </c>
      <c r="C1632" s="31">
        <v>1</v>
      </c>
      <c r="D1632" s="50">
        <v>1</v>
      </c>
      <c r="E1632" s="94">
        <v>0</v>
      </c>
      <c r="F1632" s="94">
        <v>0</v>
      </c>
      <c r="G1632" s="94">
        <v>0</v>
      </c>
      <c r="H1632" s="94">
        <v>1</v>
      </c>
      <c r="I1632" s="94">
        <v>0</v>
      </c>
      <c r="J1632" s="94">
        <v>0</v>
      </c>
      <c r="K1632" s="160">
        <f t="shared" si="292"/>
        <v>1</v>
      </c>
      <c r="M1632" s="8"/>
      <c r="S1632" s="40" t="s">
        <v>1590</v>
      </c>
      <c r="T1632" s="41">
        <v>36</v>
      </c>
      <c r="U1632" s="41">
        <v>70</v>
      </c>
      <c r="V1632" s="41">
        <v>26</v>
      </c>
      <c r="W1632" s="41">
        <v>168</v>
      </c>
      <c r="X1632" s="41">
        <v>386</v>
      </c>
      <c r="Y1632" s="10">
        <f t="shared" si="293"/>
        <v>686</v>
      </c>
      <c r="AL1632" s="6" t="s">
        <v>2205</v>
      </c>
      <c r="AM1632" s="12">
        <v>364</v>
      </c>
      <c r="AN1632" s="12">
        <v>349</v>
      </c>
      <c r="AO1632" s="12">
        <v>510</v>
      </c>
      <c r="AP1632" s="12">
        <v>535</v>
      </c>
      <c r="AQ1632" s="12">
        <v>579</v>
      </c>
      <c r="AR1632" s="12">
        <v>91</v>
      </c>
      <c r="AS1632" s="12">
        <v>181</v>
      </c>
      <c r="AT1632" s="55">
        <v>166</v>
      </c>
      <c r="AU1632" s="55">
        <v>123</v>
      </c>
      <c r="AV1632" s="12">
        <v>6</v>
      </c>
      <c r="AW1632" s="12">
        <v>0</v>
      </c>
      <c r="AX1632" s="12">
        <v>1</v>
      </c>
      <c r="AY1632" s="12">
        <v>0</v>
      </c>
      <c r="AZ1632" s="12">
        <v>0</v>
      </c>
      <c r="BA1632" s="12">
        <v>0</v>
      </c>
      <c r="BB1632" s="12">
        <v>0</v>
      </c>
      <c r="BC1632" s="12">
        <v>0</v>
      </c>
      <c r="BD1632" s="12">
        <v>0</v>
      </c>
      <c r="BR1632" s="6"/>
      <c r="BV1632" s="6"/>
    </row>
    <row r="1633" spans="1:74" x14ac:dyDescent="0.25">
      <c r="A1633" s="131" t="s">
        <v>314</v>
      </c>
      <c r="B1633" s="131" t="s">
        <v>458</v>
      </c>
      <c r="C1633" s="31">
        <v>349</v>
      </c>
      <c r="D1633" s="50">
        <v>348</v>
      </c>
      <c r="E1633" s="94">
        <v>6</v>
      </c>
      <c r="F1633" s="94">
        <v>17</v>
      </c>
      <c r="G1633" s="94">
        <v>1</v>
      </c>
      <c r="H1633" s="94">
        <v>53</v>
      </c>
      <c r="I1633" s="94">
        <v>271</v>
      </c>
      <c r="J1633" s="94">
        <v>0</v>
      </c>
      <c r="K1633" s="160">
        <f t="shared" si="292"/>
        <v>348</v>
      </c>
      <c r="M1633" s="8">
        <f>SUM(K1629:K1633)</f>
        <v>435</v>
      </c>
      <c r="S1633" s="10" t="s">
        <v>1591</v>
      </c>
      <c r="T1633" s="15">
        <v>0</v>
      </c>
      <c r="U1633" s="15">
        <v>0</v>
      </c>
      <c r="V1633" s="15">
        <v>0</v>
      </c>
      <c r="W1633" s="15">
        <v>62</v>
      </c>
      <c r="X1633" s="15">
        <v>0</v>
      </c>
      <c r="Y1633" s="10">
        <f t="shared" si="293"/>
        <v>62</v>
      </c>
      <c r="AL1633" s="6" t="s">
        <v>2245</v>
      </c>
      <c r="AM1633" s="12">
        <v>3</v>
      </c>
      <c r="AN1633" s="12">
        <v>0</v>
      </c>
      <c r="AO1633" s="12">
        <v>1</v>
      </c>
      <c r="AP1633" s="12">
        <v>1</v>
      </c>
      <c r="AQ1633" s="12">
        <v>1</v>
      </c>
      <c r="AR1633" s="12">
        <v>0</v>
      </c>
      <c r="AS1633" s="12">
        <v>0</v>
      </c>
      <c r="AT1633" s="55">
        <v>0</v>
      </c>
      <c r="AU1633" s="55">
        <v>0</v>
      </c>
      <c r="AV1633" s="12">
        <v>1</v>
      </c>
      <c r="AW1633" s="12">
        <v>2</v>
      </c>
      <c r="AX1633" s="12">
        <v>1</v>
      </c>
      <c r="AY1633" s="12">
        <v>1</v>
      </c>
      <c r="AZ1633" s="12">
        <v>0</v>
      </c>
      <c r="BA1633" s="12">
        <v>0</v>
      </c>
      <c r="BB1633" s="12">
        <v>1</v>
      </c>
      <c r="BC1633" s="12">
        <v>0</v>
      </c>
      <c r="BD1633" s="12">
        <v>0</v>
      </c>
      <c r="BR1633" s="6"/>
      <c r="BV1633" s="6"/>
    </row>
    <row r="1634" spans="1:74" x14ac:dyDescent="0.25">
      <c r="A1634" s="133" t="s">
        <v>1269</v>
      </c>
      <c r="B1634" s="133" t="s">
        <v>654</v>
      </c>
      <c r="C1634" s="166">
        <v>92</v>
      </c>
      <c r="D1634" s="119">
        <v>89</v>
      </c>
      <c r="E1634" s="103">
        <v>4</v>
      </c>
      <c r="F1634" s="103">
        <v>17</v>
      </c>
      <c r="G1634" s="103">
        <v>2</v>
      </c>
      <c r="H1634" s="103">
        <v>66</v>
      </c>
      <c r="I1634" s="103">
        <v>0</v>
      </c>
      <c r="J1634" s="103">
        <v>0</v>
      </c>
      <c r="K1634" s="160">
        <f t="shared" si="292"/>
        <v>89</v>
      </c>
      <c r="L1634" s="168"/>
      <c r="M1634" s="168"/>
      <c r="T1634" s="6">
        <f t="shared" ref="T1634:Y1634" si="294">SUM(T1625:T1633)</f>
        <v>42</v>
      </c>
      <c r="U1634" s="6">
        <f t="shared" si="294"/>
        <v>101</v>
      </c>
      <c r="V1634" s="6">
        <f t="shared" si="294"/>
        <v>29</v>
      </c>
      <c r="W1634" s="6">
        <f t="shared" si="294"/>
        <v>352</v>
      </c>
      <c r="X1634" s="6">
        <f t="shared" si="294"/>
        <v>721</v>
      </c>
      <c r="Y1634" s="6">
        <f t="shared" si="294"/>
        <v>1245</v>
      </c>
      <c r="AL1634" s="6" t="s">
        <v>2246</v>
      </c>
      <c r="AM1634" s="12">
        <v>3</v>
      </c>
      <c r="AN1634" s="12">
        <v>3</v>
      </c>
      <c r="AO1634" s="12">
        <v>1</v>
      </c>
      <c r="AP1634" s="12">
        <v>1</v>
      </c>
      <c r="AQ1634" s="12">
        <v>1</v>
      </c>
      <c r="AR1634" s="12">
        <v>0</v>
      </c>
      <c r="AS1634" s="12">
        <v>0</v>
      </c>
      <c r="AT1634" s="55">
        <v>0</v>
      </c>
      <c r="AU1634" s="55">
        <v>1</v>
      </c>
      <c r="AV1634" s="12">
        <v>1</v>
      </c>
      <c r="AW1634" s="12">
        <v>0</v>
      </c>
      <c r="AX1634" s="12">
        <v>0</v>
      </c>
      <c r="AY1634" s="12">
        <v>1</v>
      </c>
      <c r="AZ1634" s="12">
        <v>0</v>
      </c>
      <c r="BA1634" s="12">
        <v>0</v>
      </c>
      <c r="BB1634" s="12">
        <v>1</v>
      </c>
      <c r="BC1634" s="12">
        <v>0</v>
      </c>
      <c r="BD1634" s="12">
        <v>0</v>
      </c>
      <c r="BR1634" s="6"/>
      <c r="BV1634" s="6"/>
    </row>
    <row r="1635" spans="1:74" x14ac:dyDescent="0.25">
      <c r="A1635" s="133" t="s">
        <v>1269</v>
      </c>
      <c r="B1635" s="133" t="s">
        <v>479</v>
      </c>
      <c r="C1635" s="166">
        <v>32</v>
      </c>
      <c r="D1635" s="119">
        <v>31</v>
      </c>
      <c r="E1635" s="103">
        <v>0</v>
      </c>
      <c r="F1635" s="103">
        <v>0</v>
      </c>
      <c r="G1635" s="103">
        <v>1</v>
      </c>
      <c r="H1635" s="103">
        <v>30</v>
      </c>
      <c r="I1635" s="103">
        <v>0</v>
      </c>
      <c r="J1635" s="103">
        <v>0</v>
      </c>
      <c r="K1635" s="160">
        <f t="shared" si="292"/>
        <v>31</v>
      </c>
      <c r="L1635" s="168"/>
      <c r="M1635" s="168"/>
      <c r="AL1635" s="6" t="s">
        <v>2247</v>
      </c>
      <c r="AM1635" s="12">
        <v>10</v>
      </c>
      <c r="AN1635" s="12">
        <v>3</v>
      </c>
      <c r="AO1635" s="12">
        <v>5</v>
      </c>
      <c r="AP1635" s="12">
        <v>3</v>
      </c>
      <c r="AQ1635" s="12">
        <v>2</v>
      </c>
      <c r="AR1635" s="12">
        <v>0</v>
      </c>
      <c r="AS1635" s="12">
        <v>0</v>
      </c>
      <c r="AT1635" s="55">
        <v>0</v>
      </c>
      <c r="AU1635" s="55">
        <v>1</v>
      </c>
      <c r="AV1635" s="12">
        <v>1</v>
      </c>
      <c r="AW1635" s="12">
        <v>0</v>
      </c>
      <c r="AX1635" s="12">
        <v>0</v>
      </c>
      <c r="AY1635" s="12">
        <v>1</v>
      </c>
      <c r="AZ1635" s="12">
        <v>0</v>
      </c>
      <c r="BA1635" s="12">
        <v>0</v>
      </c>
      <c r="BB1635" s="12">
        <v>1</v>
      </c>
      <c r="BC1635" s="12">
        <v>0</v>
      </c>
      <c r="BD1635" s="12">
        <v>0</v>
      </c>
      <c r="BR1635" s="6"/>
      <c r="BV1635" s="6"/>
    </row>
    <row r="1636" spans="1:74" x14ac:dyDescent="0.25">
      <c r="A1636" s="133" t="s">
        <v>1269</v>
      </c>
      <c r="B1636" s="133" t="s">
        <v>650</v>
      </c>
      <c r="C1636" s="166">
        <v>2</v>
      </c>
      <c r="D1636" s="119">
        <v>2</v>
      </c>
      <c r="E1636" s="103">
        <v>0</v>
      </c>
      <c r="F1636" s="103">
        <v>2</v>
      </c>
      <c r="G1636" s="103">
        <v>0</v>
      </c>
      <c r="H1636" s="103">
        <v>0</v>
      </c>
      <c r="I1636" s="103">
        <v>0</v>
      </c>
      <c r="J1636" s="103">
        <v>0</v>
      </c>
      <c r="K1636" s="160">
        <f t="shared" si="292"/>
        <v>2</v>
      </c>
      <c r="L1636" s="168"/>
      <c r="M1636" s="168"/>
      <c r="AL1636" s="6" t="s">
        <v>2248</v>
      </c>
      <c r="AM1636" s="12">
        <v>51</v>
      </c>
      <c r="AN1636" s="12">
        <v>46</v>
      </c>
      <c r="AO1636" s="12">
        <v>37</v>
      </c>
      <c r="AP1636" s="12">
        <v>28</v>
      </c>
      <c r="AQ1636" s="12">
        <v>23</v>
      </c>
      <c r="AR1636" s="12">
        <v>12</v>
      </c>
      <c r="AS1636" s="12">
        <v>18</v>
      </c>
      <c r="AT1636" s="55">
        <v>8</v>
      </c>
      <c r="AU1636" s="55">
        <v>10</v>
      </c>
      <c r="AV1636" s="12">
        <v>4</v>
      </c>
      <c r="AW1636" s="12">
        <v>1</v>
      </c>
      <c r="AX1636" s="12">
        <v>5</v>
      </c>
      <c r="AY1636" s="12">
        <v>3</v>
      </c>
      <c r="AZ1636" s="12">
        <v>0</v>
      </c>
      <c r="BA1636" s="12">
        <v>0</v>
      </c>
      <c r="BB1636" s="12">
        <v>2</v>
      </c>
      <c r="BC1636" s="12">
        <v>0</v>
      </c>
      <c r="BD1636" s="12">
        <v>0</v>
      </c>
      <c r="BR1636" s="6"/>
      <c r="BV1636" s="6"/>
    </row>
    <row r="1637" spans="1:74" x14ac:dyDescent="0.25">
      <c r="A1637" s="133" t="s">
        <v>1269</v>
      </c>
      <c r="B1637" s="133" t="s">
        <v>1305</v>
      </c>
      <c r="C1637" s="166">
        <v>1</v>
      </c>
      <c r="D1637" s="119">
        <v>1</v>
      </c>
      <c r="E1637" s="103">
        <v>0</v>
      </c>
      <c r="F1637" s="103">
        <v>0</v>
      </c>
      <c r="G1637" s="103">
        <v>0</v>
      </c>
      <c r="H1637" s="103">
        <v>1</v>
      </c>
      <c r="I1637" s="103">
        <v>0</v>
      </c>
      <c r="J1637" s="103">
        <v>0</v>
      </c>
      <c r="K1637" s="160">
        <f t="shared" si="292"/>
        <v>1</v>
      </c>
      <c r="L1637" s="168"/>
      <c r="M1637" s="168"/>
      <c r="S1637" s="10" t="s">
        <v>2158</v>
      </c>
      <c r="T1637" s="10" t="s">
        <v>70</v>
      </c>
      <c r="U1637" s="10" t="s">
        <v>85</v>
      </c>
      <c r="V1637" s="10" t="s">
        <v>73</v>
      </c>
      <c r="W1637" s="10" t="s">
        <v>79</v>
      </c>
      <c r="X1637" s="10" t="s">
        <v>82</v>
      </c>
      <c r="Y1637" s="10" t="s">
        <v>63</v>
      </c>
      <c r="BR1637" s="6"/>
      <c r="BV1637" s="6"/>
    </row>
    <row r="1638" spans="1:74" x14ac:dyDescent="0.25">
      <c r="A1638" s="133" t="s">
        <v>1269</v>
      </c>
      <c r="B1638" s="133" t="s">
        <v>458</v>
      </c>
      <c r="C1638" s="166">
        <v>565</v>
      </c>
      <c r="D1638" s="119">
        <v>563</v>
      </c>
      <c r="E1638" s="103">
        <v>32</v>
      </c>
      <c r="F1638" s="103">
        <v>51</v>
      </c>
      <c r="G1638" s="103">
        <v>23</v>
      </c>
      <c r="H1638" s="103">
        <v>71</v>
      </c>
      <c r="I1638" s="103">
        <v>386</v>
      </c>
      <c r="J1638" s="103">
        <v>0</v>
      </c>
      <c r="K1638" s="160">
        <f t="shared" si="292"/>
        <v>563</v>
      </c>
      <c r="L1638" s="168"/>
      <c r="M1638" s="168">
        <f>SUM(K1634:K1638)</f>
        <v>686</v>
      </c>
      <c r="S1638" s="10" t="s">
        <v>2346</v>
      </c>
      <c r="T1638" s="15">
        <v>0</v>
      </c>
      <c r="U1638" s="15">
        <v>0</v>
      </c>
      <c r="V1638" s="15">
        <v>0</v>
      </c>
      <c r="W1638" s="15">
        <v>0</v>
      </c>
      <c r="X1638" s="15">
        <v>0</v>
      </c>
      <c r="Y1638" s="10">
        <f t="shared" ref="Y1638:Y1646" si="295">SUM(T1638:X1638)</f>
        <v>0</v>
      </c>
      <c r="BR1638" s="6"/>
      <c r="BV1638" s="6"/>
    </row>
    <row r="1639" spans="1:74" x14ac:dyDescent="0.25">
      <c r="A1639" s="131" t="s">
        <v>1270</v>
      </c>
      <c r="B1639" s="131" t="s">
        <v>654</v>
      </c>
      <c r="C1639" s="31">
        <v>1</v>
      </c>
      <c r="D1639" s="94">
        <v>1</v>
      </c>
      <c r="E1639" s="94">
        <v>0</v>
      </c>
      <c r="F1639" s="94">
        <v>0</v>
      </c>
      <c r="G1639" s="94">
        <v>0</v>
      </c>
      <c r="H1639" s="94">
        <v>1</v>
      </c>
      <c r="I1639" s="94">
        <v>0</v>
      </c>
      <c r="J1639" s="94">
        <v>0</v>
      </c>
      <c r="K1639" s="160">
        <f t="shared" si="292"/>
        <v>1</v>
      </c>
      <c r="L1639" s="149"/>
      <c r="M1639" s="8"/>
      <c r="S1639" s="10" t="s">
        <v>2347</v>
      </c>
      <c r="T1639" s="15">
        <v>0</v>
      </c>
      <c r="U1639" s="15">
        <v>0</v>
      </c>
      <c r="V1639" s="15">
        <v>0</v>
      </c>
      <c r="W1639" s="15">
        <v>0</v>
      </c>
      <c r="X1639" s="15">
        <v>0</v>
      </c>
      <c r="Y1639" s="10">
        <f t="shared" si="295"/>
        <v>0</v>
      </c>
      <c r="BR1639" s="6"/>
      <c r="BV1639" s="6"/>
    </row>
    <row r="1640" spans="1:74" x14ac:dyDescent="0.25">
      <c r="A1640" s="131" t="s">
        <v>1270</v>
      </c>
      <c r="B1640" s="131" t="s">
        <v>479</v>
      </c>
      <c r="C1640" s="31">
        <v>58</v>
      </c>
      <c r="D1640" s="94">
        <v>58</v>
      </c>
      <c r="E1640" s="94">
        <v>0</v>
      </c>
      <c r="F1640" s="94">
        <v>0</v>
      </c>
      <c r="G1640" s="94">
        <v>0</v>
      </c>
      <c r="H1640" s="94">
        <v>58</v>
      </c>
      <c r="I1640" s="94">
        <v>0</v>
      </c>
      <c r="J1640" s="94">
        <v>0</v>
      </c>
      <c r="K1640" s="160">
        <f t="shared" si="292"/>
        <v>58</v>
      </c>
      <c r="L1640" s="149"/>
      <c r="M1640" s="8"/>
      <c r="S1640" s="10" t="s">
        <v>2348</v>
      </c>
      <c r="T1640" s="15">
        <v>0</v>
      </c>
      <c r="U1640" s="15">
        <v>0</v>
      </c>
      <c r="V1640" s="15">
        <v>0</v>
      </c>
      <c r="W1640" s="15">
        <v>0</v>
      </c>
      <c r="X1640" s="15">
        <v>0</v>
      </c>
      <c r="Y1640" s="10">
        <f t="shared" si="295"/>
        <v>0</v>
      </c>
      <c r="BR1640" s="6"/>
      <c r="BV1640" s="6"/>
    </row>
    <row r="1641" spans="1:74" x14ac:dyDescent="0.25">
      <c r="A1641" s="131" t="s">
        <v>1270</v>
      </c>
      <c r="B1641" s="131" t="s">
        <v>458</v>
      </c>
      <c r="C1641" s="31">
        <v>3</v>
      </c>
      <c r="D1641" s="94">
        <v>3</v>
      </c>
      <c r="E1641" s="94">
        <v>0</v>
      </c>
      <c r="F1641" s="94">
        <v>0</v>
      </c>
      <c r="G1641" s="94">
        <v>0</v>
      </c>
      <c r="H1641" s="94">
        <v>3</v>
      </c>
      <c r="I1641" s="94">
        <v>0</v>
      </c>
      <c r="J1641" s="94">
        <v>0</v>
      </c>
      <c r="K1641" s="160">
        <f t="shared" si="292"/>
        <v>3</v>
      </c>
      <c r="L1641" s="149"/>
      <c r="M1641" s="8">
        <f>SUM(K1639:K1641)</f>
        <v>62</v>
      </c>
      <c r="S1641" s="10" t="s">
        <v>1586</v>
      </c>
      <c r="T1641" s="15">
        <v>0</v>
      </c>
      <c r="U1641" s="15">
        <v>0</v>
      </c>
      <c r="V1641" s="15">
        <v>0</v>
      </c>
      <c r="W1641" s="15">
        <v>0</v>
      </c>
      <c r="X1641" s="15">
        <v>0</v>
      </c>
      <c r="Y1641" s="10">
        <f t="shared" si="295"/>
        <v>0</v>
      </c>
      <c r="BR1641" s="6"/>
      <c r="BV1641" s="6"/>
    </row>
    <row r="1642" spans="1:74" x14ac:dyDescent="0.25">
      <c r="A1642" s="169" t="s">
        <v>2159</v>
      </c>
      <c r="B1642" s="170"/>
      <c r="C1642" s="94">
        <f t="shared" ref="C1642:J1642" si="296">SUM(C1624:C1641)</f>
        <v>1259</v>
      </c>
      <c r="D1642" s="94">
        <f t="shared" si="296"/>
        <v>1245</v>
      </c>
      <c r="E1642" s="94">
        <f t="shared" si="296"/>
        <v>42</v>
      </c>
      <c r="F1642" s="94">
        <f t="shared" si="296"/>
        <v>101</v>
      </c>
      <c r="G1642" s="94">
        <f t="shared" si="296"/>
        <v>29</v>
      </c>
      <c r="H1642" s="94">
        <f t="shared" si="296"/>
        <v>352</v>
      </c>
      <c r="I1642" s="94">
        <f t="shared" si="296"/>
        <v>721</v>
      </c>
      <c r="J1642" s="94">
        <f t="shared" si="296"/>
        <v>0</v>
      </c>
      <c r="K1642" s="160">
        <f t="shared" si="292"/>
        <v>1245</v>
      </c>
      <c r="L1642" s="149"/>
      <c r="M1642" s="8">
        <f>SUM(M1624:M1641)</f>
        <v>1245</v>
      </c>
      <c r="S1642" s="10" t="s">
        <v>1587</v>
      </c>
      <c r="T1642" s="15">
        <v>0</v>
      </c>
      <c r="U1642" s="15">
        <v>0</v>
      </c>
      <c r="V1642" s="15">
        <v>0</v>
      </c>
      <c r="W1642" s="15">
        <v>0</v>
      </c>
      <c r="X1642" s="15">
        <v>0</v>
      </c>
      <c r="Y1642" s="10">
        <f t="shared" si="295"/>
        <v>0</v>
      </c>
      <c r="BR1642" s="6"/>
      <c r="BV1642" s="6"/>
    </row>
    <row r="1643" spans="1:74" ht="22.8" x14ac:dyDescent="0.25">
      <c r="S1643" s="40" t="s">
        <v>1588</v>
      </c>
      <c r="T1643" s="103">
        <v>0</v>
      </c>
      <c r="U1643" s="103">
        <v>3</v>
      </c>
      <c r="V1643" s="103">
        <v>0</v>
      </c>
      <c r="W1643" s="103">
        <v>4</v>
      </c>
      <c r="X1643" s="103">
        <v>0</v>
      </c>
      <c r="Y1643" s="10">
        <f t="shared" si="295"/>
        <v>7</v>
      </c>
      <c r="AL1643" s="6" t="s">
        <v>5</v>
      </c>
      <c r="AM1643" s="6" t="s">
        <v>2208</v>
      </c>
      <c r="AN1643" s="6" t="s">
        <v>2312</v>
      </c>
      <c r="AO1643" s="6" t="s">
        <v>2313</v>
      </c>
      <c r="AP1643" s="6" t="s">
        <v>2211</v>
      </c>
      <c r="AQ1643" s="6" t="s">
        <v>2206</v>
      </c>
      <c r="AR1643" s="6" t="s">
        <v>2314</v>
      </c>
      <c r="AS1643" s="6" t="s">
        <v>2315</v>
      </c>
      <c r="AT1643" s="55" t="s">
        <v>2316</v>
      </c>
      <c r="AU1643" s="55" t="s">
        <v>2214</v>
      </c>
      <c r="AV1643" s="6" t="s">
        <v>2215</v>
      </c>
      <c r="AW1643" s="6" t="s">
        <v>2210</v>
      </c>
      <c r="AX1643" s="6" t="s">
        <v>2317</v>
      </c>
      <c r="AY1643" s="6" t="s">
        <v>2318</v>
      </c>
      <c r="AZ1643" s="6" t="s">
        <v>2319</v>
      </c>
      <c r="BA1643" s="6" t="s">
        <v>2213</v>
      </c>
      <c r="BB1643" s="6" t="s">
        <v>2255</v>
      </c>
      <c r="BC1643" s="6" t="s">
        <v>2219</v>
      </c>
      <c r="BD1643" s="6" t="s">
        <v>2320</v>
      </c>
      <c r="BR1643" s="6"/>
      <c r="BV1643" s="6"/>
    </row>
    <row r="1644" spans="1:74" x14ac:dyDescent="0.25">
      <c r="S1644" s="10" t="s">
        <v>1589</v>
      </c>
      <c r="T1644" s="94">
        <v>0</v>
      </c>
      <c r="U1644" s="94">
        <v>4</v>
      </c>
      <c r="V1644" s="94">
        <v>1</v>
      </c>
      <c r="W1644" s="94">
        <v>23</v>
      </c>
      <c r="X1644" s="94">
        <v>0</v>
      </c>
      <c r="Y1644" s="10">
        <f t="shared" si="295"/>
        <v>28</v>
      </c>
      <c r="AL1644" s="6" t="s">
        <v>2326</v>
      </c>
      <c r="AM1644" s="12">
        <v>713</v>
      </c>
      <c r="AN1644" s="12">
        <v>352</v>
      </c>
      <c r="AO1644" s="12">
        <v>266</v>
      </c>
      <c r="AP1644" s="12">
        <v>249</v>
      </c>
      <c r="AQ1644" s="12">
        <v>156</v>
      </c>
      <c r="AR1644" s="12">
        <v>84</v>
      </c>
      <c r="AS1644" s="12">
        <v>62</v>
      </c>
      <c r="AT1644" s="55">
        <v>82</v>
      </c>
      <c r="AU1644" s="55">
        <v>42</v>
      </c>
      <c r="AV1644" s="12">
        <v>52</v>
      </c>
      <c r="AW1644" s="12">
        <v>37</v>
      </c>
      <c r="AX1644" s="12">
        <v>17</v>
      </c>
      <c r="AY1644" s="12">
        <v>19</v>
      </c>
      <c r="AZ1644" s="12">
        <v>37</v>
      </c>
      <c r="BA1644" s="12">
        <v>13</v>
      </c>
      <c r="BB1644" s="12">
        <v>19</v>
      </c>
      <c r="BC1644" s="12">
        <v>16</v>
      </c>
      <c r="BD1644" s="121">
        <v>11</v>
      </c>
      <c r="BR1644" s="6"/>
      <c r="BV1644" s="6"/>
    </row>
    <row r="1645" spans="1:74" x14ac:dyDescent="0.25">
      <c r="S1645" s="40" t="s">
        <v>1590</v>
      </c>
      <c r="T1645" s="103">
        <v>4</v>
      </c>
      <c r="U1645" s="103">
        <v>17</v>
      </c>
      <c r="V1645" s="103">
        <v>2</v>
      </c>
      <c r="W1645" s="103">
        <v>66</v>
      </c>
      <c r="X1645" s="103">
        <v>0</v>
      </c>
      <c r="Y1645" s="10">
        <f t="shared" si="295"/>
        <v>89</v>
      </c>
      <c r="AL1645" s="6" t="s">
        <v>2327</v>
      </c>
      <c r="AM1645" s="12">
        <v>1</v>
      </c>
      <c r="AN1645" s="12">
        <v>28</v>
      </c>
      <c r="AO1645" s="12">
        <v>72</v>
      </c>
      <c r="AP1645" s="12">
        <v>273</v>
      </c>
      <c r="AQ1645" s="12">
        <v>355</v>
      </c>
      <c r="AR1645" s="12">
        <v>161</v>
      </c>
      <c r="AS1645" s="12">
        <v>145</v>
      </c>
      <c r="AT1645" s="55">
        <v>92</v>
      </c>
      <c r="AU1645" s="55">
        <v>72</v>
      </c>
      <c r="AV1645" s="12">
        <v>60</v>
      </c>
      <c r="AW1645" s="12">
        <v>43</v>
      </c>
      <c r="AX1645" s="12">
        <v>40</v>
      </c>
      <c r="AY1645" s="12">
        <v>31</v>
      </c>
      <c r="AZ1645" s="12">
        <v>39</v>
      </c>
      <c r="BA1645" s="12">
        <v>28</v>
      </c>
      <c r="BB1645" s="12">
        <v>32</v>
      </c>
      <c r="BC1645" s="12">
        <v>17</v>
      </c>
      <c r="BD1645" s="121">
        <v>29</v>
      </c>
      <c r="BR1645" s="6"/>
      <c r="BV1645" s="6"/>
    </row>
    <row r="1646" spans="1:74" x14ac:dyDescent="0.25">
      <c r="S1646" s="10" t="s">
        <v>1591</v>
      </c>
      <c r="T1646" s="94">
        <v>0</v>
      </c>
      <c r="U1646" s="94">
        <v>0</v>
      </c>
      <c r="V1646" s="94">
        <v>0</v>
      </c>
      <c r="W1646" s="94">
        <v>1</v>
      </c>
      <c r="X1646" s="94">
        <v>0</v>
      </c>
      <c r="Y1646" s="10">
        <f t="shared" si="295"/>
        <v>1</v>
      </c>
      <c r="AL1646" s="122" t="s">
        <v>2209</v>
      </c>
      <c r="AM1646" s="123">
        <v>0</v>
      </c>
      <c r="AN1646" s="123">
        <v>0</v>
      </c>
      <c r="AO1646" s="123">
        <v>0</v>
      </c>
      <c r="AP1646" s="123">
        <v>0</v>
      </c>
      <c r="AQ1646" s="123">
        <v>0</v>
      </c>
      <c r="AR1646" s="123">
        <v>415</v>
      </c>
      <c r="AS1646" s="123">
        <v>435</v>
      </c>
      <c r="AT1646" s="163">
        <v>345</v>
      </c>
      <c r="AU1646" s="163">
        <v>433</v>
      </c>
      <c r="AV1646" s="123">
        <v>457</v>
      </c>
      <c r="AW1646" s="123">
        <v>568</v>
      </c>
      <c r="AX1646" s="123">
        <v>453</v>
      </c>
      <c r="AY1646" s="123">
        <v>391</v>
      </c>
      <c r="AZ1646" s="123">
        <v>236</v>
      </c>
      <c r="BA1646" s="123">
        <v>35</v>
      </c>
      <c r="BB1646" s="123">
        <v>44</v>
      </c>
      <c r="BC1646" s="123">
        <v>12</v>
      </c>
      <c r="BD1646" s="124">
        <v>15</v>
      </c>
      <c r="BR1646" s="6"/>
      <c r="BV1646" s="6"/>
    </row>
    <row r="1647" spans="1:74" x14ac:dyDescent="0.25">
      <c r="T1647" s="6">
        <f t="shared" ref="T1647:Y1647" si="297">SUM(T1638:T1646)</f>
        <v>4</v>
      </c>
      <c r="U1647" s="6">
        <f t="shared" si="297"/>
        <v>24</v>
      </c>
      <c r="V1647" s="6">
        <f t="shared" si="297"/>
        <v>3</v>
      </c>
      <c r="W1647" s="6">
        <f t="shared" si="297"/>
        <v>94</v>
      </c>
      <c r="X1647" s="6">
        <f t="shared" si="297"/>
        <v>0</v>
      </c>
      <c r="Y1647" s="6">
        <f t="shared" si="297"/>
        <v>125</v>
      </c>
      <c r="AL1647" s="6" t="s">
        <v>2328</v>
      </c>
      <c r="AM1647" s="12">
        <v>0</v>
      </c>
      <c r="AN1647" s="12">
        <v>0</v>
      </c>
      <c r="AO1647" s="12">
        <v>0</v>
      </c>
      <c r="AP1647" s="12">
        <v>0</v>
      </c>
      <c r="AQ1647" s="12">
        <v>2</v>
      </c>
      <c r="AR1647" s="12">
        <v>15</v>
      </c>
      <c r="AS1647" s="12">
        <v>39</v>
      </c>
      <c r="AT1647" s="55">
        <v>174</v>
      </c>
      <c r="AU1647" s="55">
        <v>257</v>
      </c>
      <c r="AV1647" s="12">
        <v>409</v>
      </c>
      <c r="AW1647" s="12">
        <v>233</v>
      </c>
      <c r="AX1647" s="12">
        <v>203</v>
      </c>
      <c r="AY1647" s="12">
        <v>114</v>
      </c>
      <c r="AZ1647" s="12">
        <v>154</v>
      </c>
      <c r="BA1647" s="12">
        <v>112</v>
      </c>
      <c r="BB1647" s="12">
        <v>124</v>
      </c>
      <c r="BC1647" s="12">
        <v>60</v>
      </c>
      <c r="BD1647" s="121">
        <v>87</v>
      </c>
      <c r="BR1647" s="6"/>
      <c r="BV1647" s="6"/>
    </row>
    <row r="1648" spans="1:74" x14ac:dyDescent="0.25">
      <c r="T1648" s="8"/>
      <c r="U1648" s="8"/>
      <c r="V1648" s="8"/>
      <c r="W1648" s="8"/>
      <c r="X1648" s="8"/>
      <c r="AL1648" s="122" t="s">
        <v>2212</v>
      </c>
      <c r="AM1648" s="123">
        <v>0</v>
      </c>
      <c r="AN1648" s="123">
        <v>0</v>
      </c>
      <c r="AO1648" s="123">
        <v>0</v>
      </c>
      <c r="AP1648" s="123">
        <v>0</v>
      </c>
      <c r="AQ1648" s="123">
        <v>0</v>
      </c>
      <c r="AR1648" s="123">
        <v>0</v>
      </c>
      <c r="AS1648" s="123">
        <v>0</v>
      </c>
      <c r="AT1648" s="123">
        <v>0</v>
      </c>
      <c r="AU1648" s="123">
        <v>0</v>
      </c>
      <c r="AV1648" s="123">
        <v>2</v>
      </c>
      <c r="AW1648" s="123">
        <v>10</v>
      </c>
      <c r="AX1648" s="123">
        <v>51</v>
      </c>
      <c r="AY1648" s="123">
        <v>115</v>
      </c>
      <c r="AZ1648" s="123">
        <v>428</v>
      </c>
      <c r="BA1648" s="123">
        <v>525</v>
      </c>
      <c r="BB1648" s="123">
        <v>467</v>
      </c>
      <c r="BC1648" s="123">
        <v>379</v>
      </c>
      <c r="BD1648" s="124">
        <v>320</v>
      </c>
      <c r="BR1648" s="6"/>
      <c r="BV1648" s="6"/>
    </row>
    <row r="1649" spans="19:74" x14ac:dyDescent="0.25">
      <c r="S1649" s="10" t="s">
        <v>2161</v>
      </c>
      <c r="T1649" s="10" t="s">
        <v>70</v>
      </c>
      <c r="U1649" s="10" t="s">
        <v>85</v>
      </c>
      <c r="V1649" s="10" t="s">
        <v>73</v>
      </c>
      <c r="W1649" s="10" t="s">
        <v>79</v>
      </c>
      <c r="X1649" s="10" t="s">
        <v>82</v>
      </c>
      <c r="Y1649" s="10" t="s">
        <v>2162</v>
      </c>
      <c r="AL1649" s="6" t="s">
        <v>2337</v>
      </c>
      <c r="AM1649" s="12">
        <v>0</v>
      </c>
      <c r="AN1649" s="12">
        <v>0</v>
      </c>
      <c r="AO1649" s="12">
        <v>0</v>
      </c>
      <c r="AP1649" s="12">
        <v>0</v>
      </c>
      <c r="AQ1649" s="12">
        <v>0</v>
      </c>
      <c r="AR1649" s="12">
        <v>0</v>
      </c>
      <c r="AS1649" s="12">
        <v>0</v>
      </c>
      <c r="AT1649" s="12">
        <v>0</v>
      </c>
      <c r="AU1649" s="12">
        <v>0</v>
      </c>
      <c r="AV1649" s="12">
        <v>1</v>
      </c>
      <c r="AW1649" s="12">
        <v>7</v>
      </c>
      <c r="AX1649" s="12">
        <v>40</v>
      </c>
      <c r="AY1649" s="12">
        <v>42</v>
      </c>
      <c r="AZ1649" s="12">
        <v>161</v>
      </c>
      <c r="BA1649" s="12">
        <v>182</v>
      </c>
      <c r="BB1649" s="12">
        <v>349</v>
      </c>
      <c r="BC1649" s="12">
        <v>202</v>
      </c>
      <c r="BD1649" s="121">
        <v>211</v>
      </c>
      <c r="BR1649" s="6"/>
      <c r="BV1649" s="6"/>
    </row>
    <row r="1650" spans="19:74" x14ac:dyDescent="0.25">
      <c r="S1650" s="10" t="s">
        <v>2346</v>
      </c>
      <c r="T1650" s="15">
        <v>0</v>
      </c>
      <c r="U1650" s="15">
        <v>0</v>
      </c>
      <c r="V1650" s="15">
        <v>0</v>
      </c>
      <c r="W1650" s="15">
        <v>0</v>
      </c>
      <c r="X1650" s="15">
        <v>0</v>
      </c>
      <c r="Y1650" s="10">
        <f t="shared" ref="Y1650:Y1658" si="298">SUM(T1650:W1650)</f>
        <v>0</v>
      </c>
      <c r="AL1650" s="122" t="s">
        <v>2217</v>
      </c>
      <c r="AM1650" s="123">
        <v>0</v>
      </c>
      <c r="AN1650" s="123">
        <v>0</v>
      </c>
      <c r="AO1650" s="123">
        <v>0</v>
      </c>
      <c r="AP1650" s="123">
        <v>0</v>
      </c>
      <c r="AQ1650" s="123">
        <v>0</v>
      </c>
      <c r="AR1650" s="123">
        <v>0</v>
      </c>
      <c r="AS1650" s="123">
        <v>0</v>
      </c>
      <c r="AT1650" s="123">
        <v>0</v>
      </c>
      <c r="AU1650" s="123">
        <v>0</v>
      </c>
      <c r="AV1650" s="123">
        <v>0</v>
      </c>
      <c r="AW1650" s="123">
        <v>0</v>
      </c>
      <c r="AX1650" s="123">
        <v>13</v>
      </c>
      <c r="AY1650" s="123">
        <v>33</v>
      </c>
      <c r="AZ1650" s="123">
        <v>51</v>
      </c>
      <c r="BA1650" s="123">
        <v>28</v>
      </c>
      <c r="BB1650" s="123">
        <v>181</v>
      </c>
      <c r="BC1650" s="123">
        <v>177</v>
      </c>
      <c r="BD1650" s="124">
        <v>386</v>
      </c>
      <c r="BR1650" s="6"/>
      <c r="BV1650" s="6"/>
    </row>
    <row r="1651" spans="19:74" x14ac:dyDescent="0.25">
      <c r="S1651" s="10" t="s">
        <v>2347</v>
      </c>
      <c r="T1651" s="15">
        <v>0</v>
      </c>
      <c r="U1651" s="15">
        <v>0</v>
      </c>
      <c r="V1651" s="15">
        <v>0</v>
      </c>
      <c r="W1651" s="15">
        <v>0</v>
      </c>
      <c r="X1651" s="15">
        <v>0</v>
      </c>
      <c r="Y1651" s="10">
        <f t="shared" si="298"/>
        <v>0</v>
      </c>
      <c r="AL1651" s="6" t="s">
        <v>2338</v>
      </c>
      <c r="AM1651" s="12">
        <v>0</v>
      </c>
      <c r="AN1651" s="12">
        <v>0</v>
      </c>
      <c r="AO1651" s="12">
        <v>0</v>
      </c>
      <c r="AP1651" s="12">
        <v>0</v>
      </c>
      <c r="AQ1651" s="12">
        <v>0</v>
      </c>
      <c r="AR1651" s="12">
        <v>0</v>
      </c>
      <c r="AS1651" s="12">
        <v>0</v>
      </c>
      <c r="AT1651" s="12">
        <v>0</v>
      </c>
      <c r="AU1651" s="12">
        <v>0</v>
      </c>
      <c r="AV1651" s="12">
        <v>0</v>
      </c>
      <c r="AW1651" s="12">
        <v>0</v>
      </c>
      <c r="AX1651" s="12">
        <v>0</v>
      </c>
      <c r="AY1651" s="12">
        <v>0</v>
      </c>
      <c r="AZ1651" s="12">
        <v>0</v>
      </c>
      <c r="BA1651" s="12">
        <v>0</v>
      </c>
      <c r="BB1651" s="12">
        <v>0</v>
      </c>
      <c r="BC1651" s="12">
        <v>0</v>
      </c>
      <c r="BD1651" s="121">
        <v>61</v>
      </c>
      <c r="BR1651" s="6"/>
      <c r="BV1651" s="6"/>
    </row>
    <row r="1652" spans="19:74" x14ac:dyDescent="0.25">
      <c r="S1652" s="10" t="s">
        <v>2348</v>
      </c>
      <c r="T1652" s="15">
        <v>0</v>
      </c>
      <c r="U1652" s="15">
        <v>0</v>
      </c>
      <c r="V1652" s="15">
        <v>0</v>
      </c>
      <c r="W1652" s="15">
        <v>0</v>
      </c>
      <c r="X1652" s="15">
        <v>0</v>
      </c>
      <c r="Y1652" s="10">
        <f t="shared" si="298"/>
        <v>0</v>
      </c>
      <c r="AL1652" s="122" t="s">
        <v>2221</v>
      </c>
      <c r="AM1652" s="123">
        <v>0</v>
      </c>
      <c r="AN1652" s="123">
        <v>0</v>
      </c>
      <c r="AO1652" s="123">
        <v>0</v>
      </c>
      <c r="AP1652" s="123">
        <v>0</v>
      </c>
      <c r="AQ1652" s="123">
        <v>0</v>
      </c>
      <c r="AR1652" s="123">
        <v>0</v>
      </c>
      <c r="AS1652" s="123">
        <v>0</v>
      </c>
      <c r="AT1652" s="123">
        <v>0</v>
      </c>
      <c r="AU1652" s="123">
        <v>0</v>
      </c>
      <c r="AV1652" s="123">
        <v>0</v>
      </c>
      <c r="AW1652" s="123">
        <v>0</v>
      </c>
      <c r="AX1652" s="123">
        <v>0</v>
      </c>
      <c r="AY1652" s="123">
        <v>0</v>
      </c>
      <c r="AZ1652" s="123">
        <v>0</v>
      </c>
      <c r="BA1652" s="123">
        <v>0</v>
      </c>
      <c r="BB1652" s="123">
        <v>0</v>
      </c>
      <c r="BC1652" s="123">
        <v>0</v>
      </c>
      <c r="BD1652" s="124">
        <v>0</v>
      </c>
      <c r="BR1652" s="6"/>
      <c r="BV1652" s="6"/>
    </row>
    <row r="1653" spans="19:74" x14ac:dyDescent="0.25">
      <c r="S1653" s="10" t="s">
        <v>1586</v>
      </c>
      <c r="T1653" s="15">
        <v>0</v>
      </c>
      <c r="U1653" s="15">
        <v>0</v>
      </c>
      <c r="V1653" s="15">
        <v>0</v>
      </c>
      <c r="W1653" s="15">
        <v>0</v>
      </c>
      <c r="X1653" s="15">
        <v>0</v>
      </c>
      <c r="Y1653" s="10">
        <f t="shared" si="298"/>
        <v>0</v>
      </c>
      <c r="BR1653" s="6"/>
      <c r="BV1653" s="6"/>
    </row>
    <row r="1654" spans="19:74" x14ac:dyDescent="0.25">
      <c r="S1654" s="10" t="s">
        <v>1587</v>
      </c>
      <c r="T1654" s="15">
        <v>0</v>
      </c>
      <c r="U1654" s="15">
        <v>4</v>
      </c>
      <c r="V1654" s="15">
        <v>0</v>
      </c>
      <c r="W1654" s="15">
        <v>7</v>
      </c>
      <c r="X1654" s="15">
        <v>0</v>
      </c>
      <c r="Y1654" s="10">
        <f t="shared" si="298"/>
        <v>11</v>
      </c>
      <c r="BR1654" s="6"/>
      <c r="BV1654" s="6"/>
    </row>
    <row r="1655" spans="19:74" x14ac:dyDescent="0.25">
      <c r="S1655" s="40" t="s">
        <v>1588</v>
      </c>
      <c r="T1655" s="41">
        <v>0</v>
      </c>
      <c r="U1655" s="41">
        <v>3</v>
      </c>
      <c r="V1655" s="41">
        <v>1</v>
      </c>
      <c r="W1655" s="41">
        <v>25</v>
      </c>
      <c r="X1655" s="41">
        <v>15</v>
      </c>
      <c r="Y1655" s="10">
        <f t="shared" si="298"/>
        <v>29</v>
      </c>
      <c r="BR1655" s="6"/>
      <c r="BV1655" s="6"/>
    </row>
    <row r="1656" spans="19:74" x14ac:dyDescent="0.25">
      <c r="S1656" s="10" t="s">
        <v>1589</v>
      </c>
      <c r="T1656" s="15">
        <v>6</v>
      </c>
      <c r="U1656" s="15">
        <v>17</v>
      </c>
      <c r="V1656" s="15">
        <v>1</v>
      </c>
      <c r="W1656" s="15">
        <v>63</v>
      </c>
      <c r="X1656" s="15">
        <v>320</v>
      </c>
      <c r="Y1656" s="10">
        <f t="shared" si="298"/>
        <v>87</v>
      </c>
      <c r="BR1656" s="6"/>
      <c r="BV1656" s="6"/>
    </row>
    <row r="1657" spans="19:74" x14ac:dyDescent="0.25">
      <c r="S1657" s="40" t="s">
        <v>1590</v>
      </c>
      <c r="T1657" s="41">
        <v>32</v>
      </c>
      <c r="U1657" s="41">
        <v>53</v>
      </c>
      <c r="V1657" s="41">
        <v>24</v>
      </c>
      <c r="W1657" s="41">
        <v>102</v>
      </c>
      <c r="X1657" s="41">
        <v>386</v>
      </c>
      <c r="Y1657" s="10">
        <f t="shared" si="298"/>
        <v>211</v>
      </c>
      <c r="BR1657" s="6"/>
      <c r="BV1657" s="6"/>
    </row>
    <row r="1658" spans="19:74" x14ac:dyDescent="0.25">
      <c r="S1658" s="10" t="s">
        <v>1591</v>
      </c>
      <c r="T1658" s="15">
        <v>0</v>
      </c>
      <c r="U1658" s="15">
        <v>0</v>
      </c>
      <c r="V1658" s="15">
        <v>0</v>
      </c>
      <c r="W1658" s="15">
        <v>61</v>
      </c>
      <c r="X1658" s="15">
        <v>0</v>
      </c>
      <c r="Y1658" s="10">
        <f t="shared" si="298"/>
        <v>61</v>
      </c>
      <c r="BR1658" s="6"/>
      <c r="BV1658" s="6"/>
    </row>
    <row r="1659" spans="19:74" x14ac:dyDescent="0.25">
      <c r="T1659" s="6">
        <f t="shared" ref="T1659:Y1659" si="299">SUM(T1650:T1658)</f>
        <v>38</v>
      </c>
      <c r="U1659" s="6">
        <f t="shared" si="299"/>
        <v>77</v>
      </c>
      <c r="V1659" s="6">
        <f t="shared" si="299"/>
        <v>26</v>
      </c>
      <c r="W1659" s="6">
        <f t="shared" si="299"/>
        <v>258</v>
      </c>
      <c r="X1659" s="6">
        <f t="shared" si="299"/>
        <v>721</v>
      </c>
      <c r="Y1659" s="6">
        <f t="shared" si="299"/>
        <v>399</v>
      </c>
      <c r="BR1659" s="6"/>
      <c r="BV1659" s="6"/>
    </row>
    <row r="1665" spans="1:74" ht="45" customHeight="1" x14ac:dyDescent="0.25">
      <c r="A1665" s="29" t="s">
        <v>2219</v>
      </c>
      <c r="B1665" s="29" t="s">
        <v>1600</v>
      </c>
      <c r="C1665" s="29" t="s">
        <v>1576</v>
      </c>
      <c r="D1665" s="29" t="s">
        <v>2147</v>
      </c>
      <c r="E1665" s="29" t="s">
        <v>2148</v>
      </c>
      <c r="F1665" s="29" t="s">
        <v>2149</v>
      </c>
      <c r="G1665" s="29" t="s">
        <v>2150</v>
      </c>
      <c r="H1665" s="29" t="s">
        <v>2151</v>
      </c>
      <c r="I1665" s="29" t="s">
        <v>2152</v>
      </c>
      <c r="J1665" s="29" t="s">
        <v>2153</v>
      </c>
      <c r="K1665" s="13" t="s">
        <v>2154</v>
      </c>
      <c r="M1665" s="12" t="s">
        <v>2359</v>
      </c>
      <c r="S1665" s="6" t="s">
        <v>2219</v>
      </c>
      <c r="AL1665" s="12" t="s">
        <v>2181</v>
      </c>
      <c r="AM1665" s="55" t="s">
        <v>2219</v>
      </c>
      <c r="AN1665" s="12"/>
      <c r="AO1665" s="12"/>
      <c r="AP1665" s="12"/>
      <c r="BR1665" s="6"/>
      <c r="BV1665" s="6"/>
    </row>
    <row r="1666" spans="1:74" x14ac:dyDescent="0.25">
      <c r="A1666" s="131" t="s">
        <v>1673</v>
      </c>
      <c r="B1666" s="131" t="s">
        <v>458</v>
      </c>
      <c r="C1666" s="31">
        <v>16</v>
      </c>
      <c r="D1666" s="50">
        <v>16</v>
      </c>
      <c r="E1666" s="94">
        <v>0</v>
      </c>
      <c r="F1666" s="94">
        <v>10</v>
      </c>
      <c r="G1666" s="94">
        <v>0</v>
      </c>
      <c r="H1666" s="94">
        <v>6</v>
      </c>
      <c r="I1666" s="94">
        <v>0</v>
      </c>
      <c r="J1666" s="94">
        <v>0</v>
      </c>
      <c r="K1666" s="160">
        <f t="shared" ref="K1666:K1684" si="300">SUM(E1666:J1666)</f>
        <v>16</v>
      </c>
      <c r="M1666" s="8">
        <v>16</v>
      </c>
      <c r="S1666" s="10" t="s">
        <v>2156</v>
      </c>
      <c r="T1666" s="10" t="s">
        <v>70</v>
      </c>
      <c r="U1666" s="10" t="s">
        <v>85</v>
      </c>
      <c r="V1666" s="10" t="s">
        <v>73</v>
      </c>
      <c r="W1666" s="10" t="s">
        <v>79</v>
      </c>
      <c r="X1666" s="10" t="s">
        <v>82</v>
      </c>
      <c r="Y1666" s="10" t="s">
        <v>63</v>
      </c>
      <c r="AL1666" s="6" t="s">
        <v>2305</v>
      </c>
      <c r="AM1666" s="12"/>
      <c r="AN1666" s="12"/>
      <c r="AO1666" s="12"/>
      <c r="AP1666" s="12"/>
      <c r="BR1666" s="6"/>
      <c r="BV1666" s="6"/>
    </row>
    <row r="1667" spans="1:74" x14ac:dyDescent="0.25">
      <c r="A1667" s="133" t="s">
        <v>1674</v>
      </c>
      <c r="B1667" s="133" t="s">
        <v>654</v>
      </c>
      <c r="C1667" s="166">
        <v>15</v>
      </c>
      <c r="D1667" s="119">
        <v>15</v>
      </c>
      <c r="E1667" s="103">
        <v>0</v>
      </c>
      <c r="F1667" s="103">
        <v>9</v>
      </c>
      <c r="G1667" s="103">
        <v>0</v>
      </c>
      <c r="H1667" s="103">
        <v>6</v>
      </c>
      <c r="I1667" s="103">
        <v>0</v>
      </c>
      <c r="J1667" s="103">
        <v>0</v>
      </c>
      <c r="K1667" s="160">
        <f t="shared" si="300"/>
        <v>15</v>
      </c>
      <c r="L1667" s="168"/>
      <c r="M1667" s="168"/>
      <c r="S1667" s="10" t="s">
        <v>2346</v>
      </c>
      <c r="T1667" s="15">
        <v>0</v>
      </c>
      <c r="U1667" s="15">
        <v>0</v>
      </c>
      <c r="V1667" s="15">
        <v>0</v>
      </c>
      <c r="W1667" s="15">
        <v>0</v>
      </c>
      <c r="X1667" s="15">
        <v>0</v>
      </c>
      <c r="Y1667" s="10">
        <f t="shared" ref="Y1667:Y1674" si="301">SUM(T1667:X1667)</f>
        <v>0</v>
      </c>
      <c r="AL1667" s="6" t="s">
        <v>2307</v>
      </c>
      <c r="AM1667" s="12"/>
      <c r="AN1667" s="12"/>
      <c r="AO1667" s="12"/>
      <c r="AP1667" s="12"/>
      <c r="BR1667" s="6"/>
      <c r="BV1667" s="6"/>
    </row>
    <row r="1668" spans="1:74" x14ac:dyDescent="0.25">
      <c r="A1668" s="133" t="s">
        <v>1674</v>
      </c>
      <c r="B1668" s="133" t="s">
        <v>479</v>
      </c>
      <c r="C1668" s="166">
        <v>3</v>
      </c>
      <c r="D1668" s="119">
        <v>3</v>
      </c>
      <c r="E1668" s="103">
        <v>0</v>
      </c>
      <c r="F1668" s="103">
        <v>0</v>
      </c>
      <c r="G1668" s="103">
        <v>0</v>
      </c>
      <c r="H1668" s="103">
        <v>0</v>
      </c>
      <c r="I1668" s="103">
        <v>3</v>
      </c>
      <c r="J1668" s="103">
        <v>0</v>
      </c>
      <c r="K1668" s="160">
        <f t="shared" si="300"/>
        <v>3</v>
      </c>
      <c r="L1668" s="168"/>
      <c r="M1668" s="168"/>
      <c r="S1668" s="10" t="s">
        <v>2347</v>
      </c>
      <c r="T1668" s="15">
        <v>0</v>
      </c>
      <c r="U1668" s="15">
        <v>0</v>
      </c>
      <c r="V1668" s="15">
        <v>0</v>
      </c>
      <c r="W1668" s="15">
        <v>0</v>
      </c>
      <c r="X1668" s="15">
        <v>0</v>
      </c>
      <c r="Y1668" s="10">
        <f t="shared" si="301"/>
        <v>0</v>
      </c>
      <c r="AM1668" s="12"/>
      <c r="AN1668" s="12"/>
      <c r="AO1668" s="12"/>
      <c r="AP1668" s="12"/>
      <c r="BR1668" s="6"/>
      <c r="BV1668" s="6"/>
    </row>
    <row r="1669" spans="1:74" ht="22.8" x14ac:dyDescent="0.25">
      <c r="A1669" s="133" t="s">
        <v>1674</v>
      </c>
      <c r="B1669" s="133" t="s">
        <v>650</v>
      </c>
      <c r="C1669" s="166">
        <v>3</v>
      </c>
      <c r="D1669" s="119">
        <v>3</v>
      </c>
      <c r="E1669" s="103">
        <v>0</v>
      </c>
      <c r="F1669" s="103">
        <v>3</v>
      </c>
      <c r="G1669" s="103">
        <v>0</v>
      </c>
      <c r="H1669" s="103">
        <v>0</v>
      </c>
      <c r="I1669" s="103">
        <v>0</v>
      </c>
      <c r="J1669" s="103">
        <v>0</v>
      </c>
      <c r="K1669" s="160">
        <f t="shared" si="300"/>
        <v>3</v>
      </c>
      <c r="L1669" s="168"/>
      <c r="M1669" s="168"/>
      <c r="S1669" s="10" t="s">
        <v>2348</v>
      </c>
      <c r="T1669" s="15">
        <v>0</v>
      </c>
      <c r="U1669" s="15">
        <v>0</v>
      </c>
      <c r="V1669" s="15">
        <v>0</v>
      </c>
      <c r="W1669" s="15">
        <v>0</v>
      </c>
      <c r="X1669" s="15">
        <v>0</v>
      </c>
      <c r="Y1669" s="10">
        <f t="shared" si="301"/>
        <v>0</v>
      </c>
      <c r="AL1669" s="6" t="s">
        <v>5</v>
      </c>
      <c r="AM1669" s="6" t="s">
        <v>2311</v>
      </c>
      <c r="AN1669" s="6" t="s">
        <v>2312</v>
      </c>
      <c r="AO1669" s="6" t="s">
        <v>2313</v>
      </c>
      <c r="AP1669" s="6" t="s">
        <v>2211</v>
      </c>
      <c r="AQ1669" s="6" t="s">
        <v>2206</v>
      </c>
      <c r="AR1669" s="6" t="s">
        <v>2314</v>
      </c>
      <c r="AS1669" s="6" t="s">
        <v>2315</v>
      </c>
      <c r="AT1669" s="55" t="s">
        <v>2316</v>
      </c>
      <c r="AU1669" s="55" t="s">
        <v>2214</v>
      </c>
      <c r="AV1669" s="6" t="s">
        <v>2215</v>
      </c>
      <c r="AW1669" s="6" t="s">
        <v>2210</v>
      </c>
      <c r="AX1669" s="6" t="s">
        <v>2317</v>
      </c>
      <c r="AY1669" s="6" t="s">
        <v>2318</v>
      </c>
      <c r="AZ1669" s="6" t="s">
        <v>2319</v>
      </c>
      <c r="BA1669" s="6" t="s">
        <v>2213</v>
      </c>
      <c r="BB1669" s="6" t="s">
        <v>2255</v>
      </c>
      <c r="BC1669" s="6" t="s">
        <v>2219</v>
      </c>
      <c r="BR1669" s="6"/>
      <c r="BV1669" s="6"/>
    </row>
    <row r="1670" spans="1:74" x14ac:dyDescent="0.25">
      <c r="A1670" s="133" t="s">
        <v>1674</v>
      </c>
      <c r="B1670" s="133" t="s">
        <v>458</v>
      </c>
      <c r="C1670" s="166">
        <v>24</v>
      </c>
      <c r="D1670" s="119">
        <v>23</v>
      </c>
      <c r="E1670" s="103">
        <v>0</v>
      </c>
      <c r="F1670" s="103">
        <v>6</v>
      </c>
      <c r="G1670" s="103">
        <v>0</v>
      </c>
      <c r="H1670" s="103">
        <v>8</v>
      </c>
      <c r="I1670" s="103">
        <v>9</v>
      </c>
      <c r="J1670" s="103">
        <v>0</v>
      </c>
      <c r="K1670" s="160">
        <f t="shared" si="300"/>
        <v>23</v>
      </c>
      <c r="L1670" s="168"/>
      <c r="M1670" s="168">
        <f>SUM(K1667:K1670)</f>
        <v>44</v>
      </c>
      <c r="S1670" s="10" t="s">
        <v>1586</v>
      </c>
      <c r="T1670" s="15">
        <v>0</v>
      </c>
      <c r="U1670" s="15">
        <v>0</v>
      </c>
      <c r="V1670" s="15">
        <v>0</v>
      </c>
      <c r="W1670" s="15">
        <v>0</v>
      </c>
      <c r="X1670" s="15">
        <v>0</v>
      </c>
      <c r="Y1670" s="10">
        <f t="shared" si="301"/>
        <v>0</v>
      </c>
      <c r="AL1670" s="6" t="s">
        <v>2196</v>
      </c>
      <c r="AM1670" s="12">
        <v>0</v>
      </c>
      <c r="AN1670" s="12">
        <v>0</v>
      </c>
      <c r="AO1670" s="12">
        <v>0</v>
      </c>
      <c r="AP1670" s="12">
        <v>0</v>
      </c>
      <c r="AQ1670" s="12">
        <v>0</v>
      </c>
      <c r="AR1670" s="12">
        <v>0</v>
      </c>
      <c r="AS1670" s="12">
        <v>0</v>
      </c>
      <c r="AT1670" s="55">
        <v>0</v>
      </c>
      <c r="AU1670" s="55">
        <v>0</v>
      </c>
      <c r="AV1670" s="12">
        <v>0</v>
      </c>
      <c r="AW1670" s="12">
        <v>0</v>
      </c>
      <c r="AX1670" s="12">
        <v>0</v>
      </c>
      <c r="AY1670" s="12">
        <v>0</v>
      </c>
      <c r="AZ1670" s="12">
        <v>0</v>
      </c>
      <c r="BA1670" s="12">
        <v>0</v>
      </c>
      <c r="BB1670" s="12">
        <v>0</v>
      </c>
      <c r="BC1670" s="12">
        <v>0</v>
      </c>
      <c r="BR1670" s="6"/>
      <c r="BV1670" s="6"/>
    </row>
    <row r="1671" spans="1:74" x14ac:dyDescent="0.25">
      <c r="A1671" s="131" t="s">
        <v>314</v>
      </c>
      <c r="B1671" s="131" t="s">
        <v>654</v>
      </c>
      <c r="C1671" s="31">
        <v>26</v>
      </c>
      <c r="D1671" s="50">
        <v>25</v>
      </c>
      <c r="E1671" s="94">
        <v>0</v>
      </c>
      <c r="F1671" s="94">
        <v>16</v>
      </c>
      <c r="G1671" s="94">
        <v>0</v>
      </c>
      <c r="H1671" s="94">
        <v>9</v>
      </c>
      <c r="I1671" s="94">
        <v>0</v>
      </c>
      <c r="J1671" s="94">
        <v>0</v>
      </c>
      <c r="K1671" s="160">
        <f t="shared" si="300"/>
        <v>25</v>
      </c>
      <c r="M1671" s="8"/>
      <c r="S1671" s="10" t="s">
        <v>1587</v>
      </c>
      <c r="T1671" s="15">
        <v>0</v>
      </c>
      <c r="U1671" s="15">
        <v>10</v>
      </c>
      <c r="V1671" s="15">
        <v>0</v>
      </c>
      <c r="W1671" s="15">
        <v>6</v>
      </c>
      <c r="X1671" s="15">
        <v>0</v>
      </c>
      <c r="Y1671" s="10">
        <f t="shared" si="301"/>
        <v>16</v>
      </c>
      <c r="AL1671" s="6" t="s">
        <v>2197</v>
      </c>
      <c r="AM1671" s="12">
        <v>0</v>
      </c>
      <c r="AN1671" s="12">
        <v>0</v>
      </c>
      <c r="AO1671" s="12">
        <v>0</v>
      </c>
      <c r="AP1671" s="12">
        <v>0</v>
      </c>
      <c r="AQ1671" s="12">
        <v>0</v>
      </c>
      <c r="AR1671" s="12">
        <v>0</v>
      </c>
      <c r="AS1671" s="12">
        <v>0</v>
      </c>
      <c r="AT1671" s="55">
        <v>0</v>
      </c>
      <c r="AU1671" s="55">
        <v>0</v>
      </c>
      <c r="AV1671" s="12">
        <v>0</v>
      </c>
      <c r="AW1671" s="12">
        <v>0</v>
      </c>
      <c r="AX1671" s="12">
        <v>0</v>
      </c>
      <c r="AY1671" s="12">
        <v>0</v>
      </c>
      <c r="AZ1671" s="12">
        <v>0</v>
      </c>
      <c r="BA1671" s="12">
        <v>0</v>
      </c>
      <c r="BB1671" s="12">
        <v>0</v>
      </c>
      <c r="BC1671" s="12">
        <v>0</v>
      </c>
      <c r="BR1671" s="6"/>
      <c r="BV1671" s="6"/>
    </row>
    <row r="1672" spans="1:74" x14ac:dyDescent="0.25">
      <c r="A1672" s="131" t="s">
        <v>314</v>
      </c>
      <c r="B1672" s="131" t="s">
        <v>479</v>
      </c>
      <c r="C1672" s="31">
        <v>35</v>
      </c>
      <c r="D1672" s="50">
        <v>33</v>
      </c>
      <c r="E1672" s="94">
        <v>0</v>
      </c>
      <c r="F1672" s="94">
        <v>0</v>
      </c>
      <c r="G1672" s="94">
        <v>0</v>
      </c>
      <c r="H1672" s="94">
        <v>0</v>
      </c>
      <c r="I1672" s="94">
        <v>33</v>
      </c>
      <c r="J1672" s="94">
        <v>0</v>
      </c>
      <c r="K1672" s="160">
        <f t="shared" si="300"/>
        <v>33</v>
      </c>
      <c r="M1672" s="8"/>
      <c r="S1672" s="40" t="s">
        <v>1588</v>
      </c>
      <c r="T1672" s="41">
        <v>0</v>
      </c>
      <c r="U1672" s="41">
        <v>18</v>
      </c>
      <c r="V1672" s="41">
        <v>0</v>
      </c>
      <c r="W1672" s="41">
        <v>14</v>
      </c>
      <c r="X1672" s="41">
        <v>12</v>
      </c>
      <c r="Y1672" s="10">
        <f t="shared" si="301"/>
        <v>44</v>
      </c>
      <c r="AL1672" s="6" t="s">
        <v>2198</v>
      </c>
      <c r="AM1672" s="12">
        <v>0</v>
      </c>
      <c r="AN1672" s="12">
        <v>0</v>
      </c>
      <c r="AO1672" s="12">
        <v>0</v>
      </c>
      <c r="AP1672" s="12">
        <v>0</v>
      </c>
      <c r="AQ1672" s="12">
        <v>0</v>
      </c>
      <c r="AR1672" s="12">
        <v>0</v>
      </c>
      <c r="AS1672" s="12">
        <v>0</v>
      </c>
      <c r="AT1672" s="55">
        <v>0</v>
      </c>
      <c r="AU1672" s="55">
        <v>0</v>
      </c>
      <c r="AV1672" s="12">
        <v>0</v>
      </c>
      <c r="AW1672" s="12">
        <v>0</v>
      </c>
      <c r="AX1672" s="12">
        <v>1</v>
      </c>
      <c r="AY1672" s="12">
        <v>0</v>
      </c>
      <c r="AZ1672" s="12">
        <v>0</v>
      </c>
      <c r="BA1672" s="12">
        <v>0</v>
      </c>
      <c r="BB1672" s="12">
        <v>0</v>
      </c>
      <c r="BC1672" s="12">
        <v>0</v>
      </c>
      <c r="BR1672" s="6"/>
      <c r="BV1672" s="6"/>
    </row>
    <row r="1673" spans="1:74" x14ac:dyDescent="0.25">
      <c r="A1673" s="131" t="s">
        <v>314</v>
      </c>
      <c r="B1673" s="131" t="s">
        <v>650</v>
      </c>
      <c r="C1673" s="31">
        <v>1</v>
      </c>
      <c r="D1673" s="50">
        <v>1</v>
      </c>
      <c r="E1673" s="94">
        <v>0</v>
      </c>
      <c r="F1673" s="94">
        <v>1</v>
      </c>
      <c r="G1673" s="94">
        <v>0</v>
      </c>
      <c r="H1673" s="94">
        <v>0</v>
      </c>
      <c r="I1673" s="94">
        <v>0</v>
      </c>
      <c r="J1673" s="94">
        <v>0</v>
      </c>
      <c r="K1673" s="160">
        <f t="shared" si="300"/>
        <v>1</v>
      </c>
      <c r="M1673" s="8"/>
      <c r="S1673" s="10" t="s">
        <v>1589</v>
      </c>
      <c r="T1673" s="15">
        <v>6</v>
      </c>
      <c r="U1673" s="15">
        <v>30</v>
      </c>
      <c r="V1673" s="15">
        <v>5</v>
      </c>
      <c r="W1673" s="15">
        <v>44</v>
      </c>
      <c r="X1673" s="15">
        <v>379</v>
      </c>
      <c r="Y1673" s="10">
        <f t="shared" si="301"/>
        <v>464</v>
      </c>
      <c r="AL1673" s="6" t="s">
        <v>2199</v>
      </c>
      <c r="AM1673" s="12">
        <v>0</v>
      </c>
      <c r="AN1673" s="12">
        <v>0</v>
      </c>
      <c r="AO1673" s="12">
        <v>0</v>
      </c>
      <c r="AP1673" s="12">
        <v>0</v>
      </c>
      <c r="AQ1673" s="12">
        <v>0</v>
      </c>
      <c r="AR1673" s="12">
        <v>0</v>
      </c>
      <c r="AS1673" s="12">
        <v>0</v>
      </c>
      <c r="AT1673" s="55">
        <v>0</v>
      </c>
      <c r="AU1673" s="55">
        <v>0</v>
      </c>
      <c r="AV1673" s="12">
        <v>0</v>
      </c>
      <c r="AW1673" s="12">
        <v>0</v>
      </c>
      <c r="AX1673" s="12">
        <v>1</v>
      </c>
      <c r="AY1673" s="12">
        <v>0</v>
      </c>
      <c r="AZ1673" s="12">
        <v>0</v>
      </c>
      <c r="BA1673" s="12">
        <v>0</v>
      </c>
      <c r="BB1673" s="12">
        <v>0</v>
      </c>
      <c r="BC1673" s="12">
        <v>0</v>
      </c>
      <c r="BR1673" s="6"/>
      <c r="BV1673" s="6"/>
    </row>
    <row r="1674" spans="1:74" x14ac:dyDescent="0.25">
      <c r="A1674" s="131" t="s">
        <v>314</v>
      </c>
      <c r="B1674" s="131" t="s">
        <v>1305</v>
      </c>
      <c r="C1674" s="31">
        <v>2</v>
      </c>
      <c r="D1674" s="50">
        <v>2</v>
      </c>
      <c r="E1674" s="94">
        <v>0</v>
      </c>
      <c r="F1674" s="94">
        <v>1</v>
      </c>
      <c r="G1674" s="94">
        <v>0</v>
      </c>
      <c r="H1674" s="94">
        <v>1</v>
      </c>
      <c r="I1674" s="94">
        <v>0</v>
      </c>
      <c r="J1674" s="94">
        <v>0</v>
      </c>
      <c r="K1674" s="160">
        <f t="shared" si="300"/>
        <v>2</v>
      </c>
      <c r="M1674" s="8"/>
      <c r="S1674" s="40" t="s">
        <v>1590</v>
      </c>
      <c r="T1674" s="41">
        <v>11</v>
      </c>
      <c r="U1674" s="41">
        <v>102</v>
      </c>
      <c r="V1674" s="41">
        <v>54</v>
      </c>
      <c r="W1674" s="41">
        <v>103</v>
      </c>
      <c r="X1674" s="41">
        <v>177</v>
      </c>
      <c r="Y1674" s="10">
        <f t="shared" si="301"/>
        <v>447</v>
      </c>
      <c r="AL1674" s="6" t="s">
        <v>2205</v>
      </c>
      <c r="AM1674" s="12">
        <v>364</v>
      </c>
      <c r="AN1674" s="12">
        <v>349</v>
      </c>
      <c r="AO1674" s="12">
        <v>510</v>
      </c>
      <c r="AP1674" s="12">
        <v>535</v>
      </c>
      <c r="AQ1674" s="12">
        <v>579</v>
      </c>
      <c r="AR1674" s="12">
        <v>91</v>
      </c>
      <c r="AS1674" s="12">
        <v>181</v>
      </c>
      <c r="AT1674" s="55">
        <v>166</v>
      </c>
      <c r="AU1674" s="55">
        <v>123</v>
      </c>
      <c r="AV1674" s="12">
        <v>6</v>
      </c>
      <c r="AW1674" s="12">
        <v>0</v>
      </c>
      <c r="AX1674" s="12">
        <v>1</v>
      </c>
      <c r="AY1674" s="12">
        <v>0</v>
      </c>
      <c r="AZ1674" s="12">
        <v>0</v>
      </c>
      <c r="BA1674" s="12">
        <v>0</v>
      </c>
      <c r="BB1674" s="12">
        <v>0</v>
      </c>
      <c r="BC1674" s="12">
        <v>0</v>
      </c>
      <c r="BR1674" s="6"/>
      <c r="BV1674" s="6"/>
    </row>
    <row r="1675" spans="1:74" x14ac:dyDescent="0.25">
      <c r="A1675" s="131" t="s">
        <v>314</v>
      </c>
      <c r="B1675" s="131" t="s">
        <v>458</v>
      </c>
      <c r="C1675" s="31">
        <v>404</v>
      </c>
      <c r="D1675" s="50">
        <v>403</v>
      </c>
      <c r="E1675" s="94">
        <v>6</v>
      </c>
      <c r="F1675" s="94">
        <v>12</v>
      </c>
      <c r="G1675" s="94">
        <v>5</v>
      </c>
      <c r="H1675" s="94">
        <v>34</v>
      </c>
      <c r="I1675" s="94">
        <v>346</v>
      </c>
      <c r="J1675" s="94">
        <v>0</v>
      </c>
      <c r="K1675" s="160">
        <f t="shared" si="300"/>
        <v>403</v>
      </c>
      <c r="M1675" s="8">
        <f>SUM(K1671:K1675)</f>
        <v>464</v>
      </c>
      <c r="S1675" s="10" t="s">
        <v>1591</v>
      </c>
      <c r="T1675" s="15">
        <v>0</v>
      </c>
      <c r="U1675" s="15">
        <v>0</v>
      </c>
      <c r="V1675" s="15">
        <v>0</v>
      </c>
      <c r="W1675" s="15">
        <v>0</v>
      </c>
      <c r="X1675" s="15">
        <v>0</v>
      </c>
      <c r="Y1675" s="10">
        <v>1</v>
      </c>
      <c r="AL1675" s="6" t="s">
        <v>2245</v>
      </c>
      <c r="AM1675" s="12">
        <v>3</v>
      </c>
      <c r="AN1675" s="12">
        <v>0</v>
      </c>
      <c r="AO1675" s="12">
        <v>1</v>
      </c>
      <c r="AP1675" s="12">
        <v>1</v>
      </c>
      <c r="AQ1675" s="12">
        <v>1</v>
      </c>
      <c r="AR1675" s="12">
        <v>0</v>
      </c>
      <c r="AS1675" s="12">
        <v>0</v>
      </c>
      <c r="AT1675" s="55">
        <v>0</v>
      </c>
      <c r="AU1675" s="55">
        <v>0</v>
      </c>
      <c r="AV1675" s="12">
        <v>1</v>
      </c>
      <c r="AW1675" s="12">
        <v>2</v>
      </c>
      <c r="AX1675" s="12">
        <v>1</v>
      </c>
      <c r="AY1675" s="12">
        <v>1</v>
      </c>
      <c r="AZ1675" s="12">
        <v>0</v>
      </c>
      <c r="BA1675" s="12">
        <v>0</v>
      </c>
      <c r="BB1675" s="12">
        <v>1</v>
      </c>
      <c r="BC1675" s="12">
        <v>0</v>
      </c>
      <c r="BR1675" s="6"/>
      <c r="BV1675" s="6"/>
    </row>
    <row r="1676" spans="1:74" x14ac:dyDescent="0.25">
      <c r="A1676" s="133" t="s">
        <v>1269</v>
      </c>
      <c r="B1676" s="133" t="s">
        <v>654</v>
      </c>
      <c r="C1676" s="166">
        <v>70</v>
      </c>
      <c r="D1676" s="119">
        <v>68</v>
      </c>
      <c r="E1676" s="103">
        <v>5</v>
      </c>
      <c r="F1676" s="103">
        <v>23</v>
      </c>
      <c r="G1676" s="103">
        <v>3</v>
      </c>
      <c r="H1676" s="103">
        <v>37</v>
      </c>
      <c r="I1676" s="103">
        <v>0</v>
      </c>
      <c r="J1676" s="103">
        <v>0</v>
      </c>
      <c r="K1676" s="160">
        <f t="shared" si="300"/>
        <v>68</v>
      </c>
      <c r="L1676" s="168"/>
      <c r="M1676" s="168"/>
      <c r="T1676" s="6">
        <f t="shared" ref="T1676:Y1676" si="302">SUM(T1667:T1675)</f>
        <v>17</v>
      </c>
      <c r="U1676" s="6">
        <f t="shared" si="302"/>
        <v>160</v>
      </c>
      <c r="V1676" s="6">
        <f t="shared" si="302"/>
        <v>59</v>
      </c>
      <c r="W1676" s="6">
        <f t="shared" si="302"/>
        <v>167</v>
      </c>
      <c r="X1676" s="6">
        <f t="shared" si="302"/>
        <v>568</v>
      </c>
      <c r="Y1676" s="6">
        <f t="shared" si="302"/>
        <v>972</v>
      </c>
      <c r="AL1676" s="6" t="s">
        <v>2246</v>
      </c>
      <c r="AM1676" s="12">
        <v>3</v>
      </c>
      <c r="AN1676" s="12">
        <v>3</v>
      </c>
      <c r="AO1676" s="12">
        <v>1</v>
      </c>
      <c r="AP1676" s="12">
        <v>1</v>
      </c>
      <c r="AQ1676" s="12">
        <v>1</v>
      </c>
      <c r="AR1676" s="12">
        <v>0</v>
      </c>
      <c r="AS1676" s="12">
        <v>0</v>
      </c>
      <c r="AT1676" s="55">
        <v>0</v>
      </c>
      <c r="AU1676" s="55">
        <v>1</v>
      </c>
      <c r="AV1676" s="12">
        <v>1</v>
      </c>
      <c r="AW1676" s="12">
        <v>0</v>
      </c>
      <c r="AX1676" s="12">
        <v>0</v>
      </c>
      <c r="AY1676" s="12">
        <v>1</v>
      </c>
      <c r="AZ1676" s="12">
        <v>0</v>
      </c>
      <c r="BA1676" s="12">
        <v>0</v>
      </c>
      <c r="BB1676" s="12">
        <v>1</v>
      </c>
      <c r="BC1676" s="12">
        <v>0</v>
      </c>
      <c r="BR1676" s="6"/>
      <c r="BV1676" s="6"/>
    </row>
    <row r="1677" spans="1:74" x14ac:dyDescent="0.25">
      <c r="A1677" s="133" t="s">
        <v>1269</v>
      </c>
      <c r="B1677" s="133" t="s">
        <v>479</v>
      </c>
      <c r="C1677" s="166">
        <v>23</v>
      </c>
      <c r="D1677" s="119">
        <v>22</v>
      </c>
      <c r="E1677" s="103">
        <v>0</v>
      </c>
      <c r="F1677" s="103">
        <v>12</v>
      </c>
      <c r="G1677" s="103">
        <v>2</v>
      </c>
      <c r="H1677" s="103">
        <v>8</v>
      </c>
      <c r="I1677" s="103">
        <v>0</v>
      </c>
      <c r="J1677" s="103">
        <v>0</v>
      </c>
      <c r="K1677" s="160">
        <f t="shared" si="300"/>
        <v>22</v>
      </c>
      <c r="L1677" s="168"/>
      <c r="M1677" s="168"/>
      <c r="AL1677" s="6" t="s">
        <v>2247</v>
      </c>
      <c r="AM1677" s="12">
        <v>10</v>
      </c>
      <c r="AN1677" s="12">
        <v>3</v>
      </c>
      <c r="AO1677" s="12">
        <v>5</v>
      </c>
      <c r="AP1677" s="12">
        <v>3</v>
      </c>
      <c r="AQ1677" s="12">
        <v>2</v>
      </c>
      <c r="AR1677" s="12">
        <v>0</v>
      </c>
      <c r="AS1677" s="12">
        <v>0</v>
      </c>
      <c r="AT1677" s="55">
        <v>0</v>
      </c>
      <c r="AU1677" s="55">
        <v>1</v>
      </c>
      <c r="AV1677" s="12">
        <v>1</v>
      </c>
      <c r="AW1677" s="12">
        <v>0</v>
      </c>
      <c r="AX1677" s="12">
        <v>0</v>
      </c>
      <c r="AY1677" s="12">
        <v>1</v>
      </c>
      <c r="AZ1677" s="12">
        <v>0</v>
      </c>
      <c r="BA1677" s="12">
        <v>0</v>
      </c>
      <c r="BB1677" s="12">
        <v>1</v>
      </c>
      <c r="BC1677" s="12">
        <v>0</v>
      </c>
      <c r="BR1677" s="6"/>
      <c r="BV1677" s="6"/>
    </row>
    <row r="1678" spans="1:74" x14ac:dyDescent="0.25">
      <c r="A1678" s="133" t="s">
        <v>1269</v>
      </c>
      <c r="B1678" s="133" t="s">
        <v>650</v>
      </c>
      <c r="C1678" s="166">
        <v>4</v>
      </c>
      <c r="D1678" s="119">
        <v>4</v>
      </c>
      <c r="E1678" s="103">
        <v>0</v>
      </c>
      <c r="F1678" s="103">
        <v>4</v>
      </c>
      <c r="G1678" s="103">
        <v>0</v>
      </c>
      <c r="H1678" s="103">
        <v>0</v>
      </c>
      <c r="I1678" s="103">
        <v>0</v>
      </c>
      <c r="J1678" s="103">
        <v>0</v>
      </c>
      <c r="K1678" s="160">
        <f t="shared" si="300"/>
        <v>4</v>
      </c>
      <c r="L1678" s="168"/>
      <c r="M1678" s="168"/>
      <c r="BR1678" s="6"/>
      <c r="BV1678" s="6"/>
    </row>
    <row r="1679" spans="1:74" x14ac:dyDescent="0.25">
      <c r="A1679" s="133" t="s">
        <v>1269</v>
      </c>
      <c r="B1679" s="133" t="s">
        <v>1305</v>
      </c>
      <c r="C1679" s="166">
        <v>2</v>
      </c>
      <c r="D1679" s="119">
        <v>2</v>
      </c>
      <c r="E1679" s="103">
        <v>0</v>
      </c>
      <c r="F1679" s="103">
        <v>1</v>
      </c>
      <c r="G1679" s="103">
        <v>0</v>
      </c>
      <c r="H1679" s="103">
        <v>1</v>
      </c>
      <c r="I1679" s="103">
        <v>0</v>
      </c>
      <c r="J1679" s="103">
        <v>0</v>
      </c>
      <c r="K1679" s="160">
        <f t="shared" si="300"/>
        <v>2</v>
      </c>
      <c r="L1679" s="168"/>
      <c r="M1679" s="168"/>
      <c r="S1679" s="10" t="s">
        <v>2158</v>
      </c>
      <c r="T1679" s="10" t="s">
        <v>70</v>
      </c>
      <c r="U1679" s="10" t="s">
        <v>85</v>
      </c>
      <c r="V1679" s="10" t="s">
        <v>73</v>
      </c>
      <c r="W1679" s="10" t="s">
        <v>79</v>
      </c>
      <c r="X1679" s="10" t="s">
        <v>82</v>
      </c>
      <c r="Y1679" s="10" t="s">
        <v>63</v>
      </c>
      <c r="BR1679" s="6"/>
      <c r="BV1679" s="6"/>
    </row>
    <row r="1680" spans="1:74" x14ac:dyDescent="0.25">
      <c r="A1680" s="133" t="s">
        <v>1269</v>
      </c>
      <c r="B1680" s="133" t="s">
        <v>458</v>
      </c>
      <c r="C1680" s="166">
        <v>354</v>
      </c>
      <c r="D1680" s="119">
        <v>351</v>
      </c>
      <c r="E1680" s="103">
        <v>6</v>
      </c>
      <c r="F1680" s="103">
        <v>62</v>
      </c>
      <c r="G1680" s="103">
        <v>49</v>
      </c>
      <c r="H1680" s="103">
        <v>57</v>
      </c>
      <c r="I1680" s="103">
        <v>177</v>
      </c>
      <c r="J1680" s="103">
        <v>0</v>
      </c>
      <c r="K1680" s="160">
        <f t="shared" si="300"/>
        <v>351</v>
      </c>
      <c r="L1680" s="168"/>
      <c r="M1680" s="168">
        <f>SUM(K1676:K1680)</f>
        <v>447</v>
      </c>
      <c r="S1680" s="10" t="s">
        <v>2346</v>
      </c>
      <c r="T1680" s="15">
        <v>0</v>
      </c>
      <c r="U1680" s="15">
        <v>0</v>
      </c>
      <c r="V1680" s="15">
        <v>0</v>
      </c>
      <c r="W1680" s="15">
        <v>0</v>
      </c>
      <c r="X1680" s="15">
        <v>0</v>
      </c>
      <c r="Y1680" s="10">
        <f t="shared" ref="Y1680:Y1688" si="303">SUM(T1680:X1680)</f>
        <v>0</v>
      </c>
      <c r="BR1680" s="6"/>
      <c r="BV1680" s="6"/>
    </row>
    <row r="1681" spans="1:74" x14ac:dyDescent="0.25">
      <c r="A1681" s="131" t="s">
        <v>1270</v>
      </c>
      <c r="B1681" s="131" t="s">
        <v>654</v>
      </c>
      <c r="C1681" s="31">
        <v>1</v>
      </c>
      <c r="D1681" s="94">
        <v>0</v>
      </c>
      <c r="E1681" s="94">
        <v>0</v>
      </c>
      <c r="F1681" s="94">
        <v>0</v>
      </c>
      <c r="G1681" s="94">
        <v>0</v>
      </c>
      <c r="H1681" s="94">
        <v>0</v>
      </c>
      <c r="I1681" s="94">
        <v>0</v>
      </c>
      <c r="J1681" s="94">
        <v>0</v>
      </c>
      <c r="K1681" s="160">
        <f t="shared" si="300"/>
        <v>0</v>
      </c>
      <c r="L1681" s="149"/>
      <c r="M1681" s="8">
        <v>1</v>
      </c>
      <c r="S1681" s="10" t="s">
        <v>2347</v>
      </c>
      <c r="T1681" s="15">
        <v>0</v>
      </c>
      <c r="U1681" s="15">
        <v>0</v>
      </c>
      <c r="V1681" s="15">
        <v>0</v>
      </c>
      <c r="W1681" s="15">
        <v>0</v>
      </c>
      <c r="X1681" s="15">
        <v>0</v>
      </c>
      <c r="Y1681" s="10">
        <f t="shared" si="303"/>
        <v>0</v>
      </c>
      <c r="BR1681" s="6"/>
      <c r="BV1681" s="6"/>
    </row>
    <row r="1682" spans="1:74" x14ac:dyDescent="0.25">
      <c r="A1682" s="131" t="s">
        <v>1270</v>
      </c>
      <c r="B1682" s="131" t="s">
        <v>479</v>
      </c>
      <c r="C1682" s="31">
        <v>7</v>
      </c>
      <c r="D1682" s="94">
        <v>0</v>
      </c>
      <c r="E1682" s="94">
        <v>0</v>
      </c>
      <c r="F1682" s="94">
        <v>0</v>
      </c>
      <c r="G1682" s="94">
        <v>0</v>
      </c>
      <c r="H1682" s="94">
        <v>0</v>
      </c>
      <c r="I1682" s="94">
        <v>0</v>
      </c>
      <c r="J1682" s="94">
        <v>0</v>
      </c>
      <c r="K1682" s="160">
        <f t="shared" si="300"/>
        <v>0</v>
      </c>
      <c r="L1682" s="149"/>
      <c r="M1682" s="8">
        <v>1</v>
      </c>
      <c r="S1682" s="10" t="s">
        <v>2348</v>
      </c>
      <c r="T1682" s="15">
        <v>0</v>
      </c>
      <c r="U1682" s="15">
        <v>0</v>
      </c>
      <c r="V1682" s="15">
        <v>0</v>
      </c>
      <c r="W1682" s="15">
        <v>0</v>
      </c>
      <c r="X1682" s="15">
        <v>0</v>
      </c>
      <c r="Y1682" s="10">
        <f t="shared" si="303"/>
        <v>0</v>
      </c>
      <c r="BR1682" s="6"/>
      <c r="BV1682" s="6"/>
    </row>
    <row r="1683" spans="1:74" x14ac:dyDescent="0.25">
      <c r="A1683" s="131" t="s">
        <v>1270</v>
      </c>
      <c r="B1683" s="131" t="s">
        <v>458</v>
      </c>
      <c r="C1683" s="31">
        <v>4</v>
      </c>
      <c r="D1683" s="94">
        <v>1</v>
      </c>
      <c r="E1683" s="94">
        <v>0</v>
      </c>
      <c r="F1683" s="94">
        <v>0</v>
      </c>
      <c r="G1683" s="94">
        <v>0</v>
      </c>
      <c r="H1683" s="94">
        <v>0</v>
      </c>
      <c r="I1683" s="94">
        <v>0</v>
      </c>
      <c r="J1683" s="94">
        <v>1</v>
      </c>
      <c r="K1683" s="160">
        <f t="shared" si="300"/>
        <v>1</v>
      </c>
      <c r="L1683" s="149"/>
      <c r="M1683" s="8">
        <v>1</v>
      </c>
      <c r="S1683" s="10" t="s">
        <v>1586</v>
      </c>
      <c r="T1683" s="15">
        <v>0</v>
      </c>
      <c r="U1683" s="15">
        <v>0</v>
      </c>
      <c r="V1683" s="15">
        <v>0</v>
      </c>
      <c r="W1683" s="15">
        <v>0</v>
      </c>
      <c r="X1683" s="15">
        <v>0</v>
      </c>
      <c r="Y1683" s="10">
        <f t="shared" si="303"/>
        <v>0</v>
      </c>
      <c r="BR1683" s="6"/>
      <c r="BV1683" s="6"/>
    </row>
    <row r="1684" spans="1:74" x14ac:dyDescent="0.25">
      <c r="A1684" s="169" t="s">
        <v>2159</v>
      </c>
      <c r="B1684" s="170"/>
      <c r="C1684" s="94">
        <f t="shared" ref="C1684:J1684" si="304">SUM(C1666:C1683)</f>
        <v>994</v>
      </c>
      <c r="D1684" s="94">
        <f t="shared" si="304"/>
        <v>972</v>
      </c>
      <c r="E1684" s="94">
        <f t="shared" si="304"/>
        <v>17</v>
      </c>
      <c r="F1684" s="94">
        <f t="shared" si="304"/>
        <v>160</v>
      </c>
      <c r="G1684" s="94">
        <f t="shared" si="304"/>
        <v>59</v>
      </c>
      <c r="H1684" s="94">
        <f t="shared" si="304"/>
        <v>167</v>
      </c>
      <c r="I1684" s="94">
        <f t="shared" si="304"/>
        <v>568</v>
      </c>
      <c r="J1684" s="94">
        <f t="shared" si="304"/>
        <v>1</v>
      </c>
      <c r="K1684" s="160">
        <f t="shared" si="300"/>
        <v>972</v>
      </c>
      <c r="L1684" s="149"/>
      <c r="M1684" s="8">
        <f>SUM(M1666:M1683)</f>
        <v>974</v>
      </c>
      <c r="S1684" s="10" t="s">
        <v>1587</v>
      </c>
      <c r="T1684" s="15">
        <v>0</v>
      </c>
      <c r="U1684" s="15">
        <v>0</v>
      </c>
      <c r="V1684" s="15">
        <v>0</v>
      </c>
      <c r="W1684" s="15">
        <v>0</v>
      </c>
      <c r="X1684" s="15">
        <v>0</v>
      </c>
      <c r="Y1684" s="10">
        <f t="shared" si="303"/>
        <v>0</v>
      </c>
      <c r="BR1684" s="6"/>
      <c r="BV1684" s="6"/>
    </row>
    <row r="1685" spans="1:74" ht="22.8" x14ac:dyDescent="0.25">
      <c r="S1685" s="40" t="s">
        <v>1588</v>
      </c>
      <c r="T1685" s="41">
        <v>0</v>
      </c>
      <c r="U1685" s="41">
        <v>9</v>
      </c>
      <c r="V1685" s="41">
        <v>0</v>
      </c>
      <c r="W1685" s="41">
        <v>6</v>
      </c>
      <c r="X1685" s="41">
        <v>0</v>
      </c>
      <c r="Y1685" s="10">
        <f t="shared" si="303"/>
        <v>15</v>
      </c>
      <c r="AL1685" s="6" t="s">
        <v>5</v>
      </c>
      <c r="AM1685" s="6" t="s">
        <v>2208</v>
      </c>
      <c r="AN1685" s="6" t="s">
        <v>2312</v>
      </c>
      <c r="AO1685" s="6" t="s">
        <v>2313</v>
      </c>
      <c r="AP1685" s="6" t="s">
        <v>2211</v>
      </c>
      <c r="AQ1685" s="6" t="s">
        <v>2206</v>
      </c>
      <c r="AR1685" s="6" t="s">
        <v>2314</v>
      </c>
      <c r="AS1685" s="6" t="s">
        <v>2315</v>
      </c>
      <c r="AT1685" s="55" t="s">
        <v>2316</v>
      </c>
      <c r="AU1685" s="55" t="s">
        <v>2214</v>
      </c>
      <c r="AV1685" s="6" t="s">
        <v>2215</v>
      </c>
      <c r="AW1685" s="6" t="s">
        <v>2210</v>
      </c>
      <c r="AX1685" s="6" t="s">
        <v>2317</v>
      </c>
      <c r="AY1685" s="6" t="s">
        <v>2318</v>
      </c>
      <c r="AZ1685" s="6" t="s">
        <v>2319</v>
      </c>
      <c r="BA1685" s="6" t="s">
        <v>2213</v>
      </c>
      <c r="BB1685" s="6" t="s">
        <v>2255</v>
      </c>
      <c r="BC1685" s="6" t="s">
        <v>2219</v>
      </c>
      <c r="BR1685" s="6"/>
      <c r="BV1685" s="6"/>
    </row>
    <row r="1686" spans="1:74" x14ac:dyDescent="0.25">
      <c r="S1686" s="10" t="s">
        <v>1589</v>
      </c>
      <c r="T1686" s="15">
        <v>0</v>
      </c>
      <c r="U1686" s="15">
        <v>16</v>
      </c>
      <c r="V1686" s="15">
        <v>0</v>
      </c>
      <c r="W1686" s="15">
        <v>9</v>
      </c>
      <c r="X1686" s="15">
        <v>0</v>
      </c>
      <c r="Y1686" s="10">
        <f t="shared" si="303"/>
        <v>25</v>
      </c>
      <c r="AL1686" s="6" t="s">
        <v>2248</v>
      </c>
      <c r="AM1686" s="12">
        <v>51</v>
      </c>
      <c r="AN1686" s="12">
        <v>46</v>
      </c>
      <c r="AO1686" s="12">
        <v>37</v>
      </c>
      <c r="AP1686" s="12">
        <v>28</v>
      </c>
      <c r="AQ1686" s="12">
        <v>23</v>
      </c>
      <c r="AR1686" s="12">
        <v>12</v>
      </c>
      <c r="AS1686" s="12">
        <v>18</v>
      </c>
      <c r="AT1686" s="55">
        <v>8</v>
      </c>
      <c r="AU1686" s="55">
        <v>10</v>
      </c>
      <c r="AV1686" s="12">
        <v>4</v>
      </c>
      <c r="AW1686" s="12">
        <v>1</v>
      </c>
      <c r="AX1686" s="12">
        <v>5</v>
      </c>
      <c r="AY1686" s="12">
        <v>3</v>
      </c>
      <c r="AZ1686" s="12">
        <v>0</v>
      </c>
      <c r="BA1686" s="12">
        <v>0</v>
      </c>
      <c r="BB1686" s="12">
        <v>2</v>
      </c>
      <c r="BC1686" s="12">
        <v>0</v>
      </c>
      <c r="BR1686" s="6"/>
      <c r="BV1686" s="6"/>
    </row>
    <row r="1687" spans="1:74" x14ac:dyDescent="0.25">
      <c r="S1687" s="40" t="s">
        <v>1590</v>
      </c>
      <c r="T1687" s="41">
        <v>5</v>
      </c>
      <c r="U1687" s="41">
        <v>23</v>
      </c>
      <c r="V1687" s="41">
        <v>3</v>
      </c>
      <c r="W1687" s="41">
        <v>37</v>
      </c>
      <c r="X1687" s="41">
        <v>0</v>
      </c>
      <c r="Y1687" s="10">
        <f t="shared" si="303"/>
        <v>68</v>
      </c>
      <c r="AL1687" s="6" t="s">
        <v>2326</v>
      </c>
      <c r="AM1687" s="12">
        <v>713</v>
      </c>
      <c r="AN1687" s="12">
        <v>352</v>
      </c>
      <c r="AO1687" s="12">
        <v>266</v>
      </c>
      <c r="AP1687" s="12">
        <v>249</v>
      </c>
      <c r="AQ1687" s="12">
        <v>156</v>
      </c>
      <c r="AR1687" s="12">
        <v>84</v>
      </c>
      <c r="AS1687" s="12">
        <v>62</v>
      </c>
      <c r="AT1687" s="55">
        <v>82</v>
      </c>
      <c r="AU1687" s="55">
        <v>42</v>
      </c>
      <c r="AV1687" s="12">
        <v>52</v>
      </c>
      <c r="AW1687" s="12">
        <v>37</v>
      </c>
      <c r="AX1687" s="12">
        <v>17</v>
      </c>
      <c r="AY1687" s="12">
        <v>19</v>
      </c>
      <c r="AZ1687" s="12">
        <v>37</v>
      </c>
      <c r="BA1687" s="12">
        <v>13</v>
      </c>
      <c r="BB1687" s="12">
        <v>19</v>
      </c>
      <c r="BC1687" s="12">
        <v>16</v>
      </c>
      <c r="BR1687" s="6"/>
      <c r="BV1687" s="6"/>
    </row>
    <row r="1688" spans="1:74" x14ac:dyDescent="0.25">
      <c r="S1688" s="10" t="s">
        <v>1591</v>
      </c>
      <c r="T1688" s="15">
        <v>0</v>
      </c>
      <c r="U1688" s="15">
        <v>0</v>
      </c>
      <c r="V1688" s="15">
        <v>0</v>
      </c>
      <c r="W1688" s="15">
        <v>0</v>
      </c>
      <c r="X1688" s="15">
        <v>0</v>
      </c>
      <c r="Y1688" s="10">
        <f t="shared" si="303"/>
        <v>0</v>
      </c>
      <c r="AL1688" s="6" t="s">
        <v>2327</v>
      </c>
      <c r="AM1688" s="12">
        <v>1</v>
      </c>
      <c r="AN1688" s="12">
        <v>28</v>
      </c>
      <c r="AO1688" s="12">
        <v>72</v>
      </c>
      <c r="AP1688" s="12">
        <v>273</v>
      </c>
      <c r="AQ1688" s="12">
        <v>355</v>
      </c>
      <c r="AR1688" s="12">
        <v>161</v>
      </c>
      <c r="AS1688" s="12">
        <v>145</v>
      </c>
      <c r="AT1688" s="55">
        <v>92</v>
      </c>
      <c r="AU1688" s="55">
        <v>72</v>
      </c>
      <c r="AV1688" s="12">
        <v>60</v>
      </c>
      <c r="AW1688" s="12">
        <v>43</v>
      </c>
      <c r="AX1688" s="12">
        <v>40</v>
      </c>
      <c r="AY1688" s="12">
        <v>31</v>
      </c>
      <c r="AZ1688" s="12">
        <v>39</v>
      </c>
      <c r="BA1688" s="12">
        <v>28</v>
      </c>
      <c r="BB1688" s="12">
        <v>32</v>
      </c>
      <c r="BC1688" s="12">
        <v>17</v>
      </c>
      <c r="BR1688" s="6"/>
      <c r="BV1688" s="6"/>
    </row>
    <row r="1689" spans="1:74" x14ac:dyDescent="0.25">
      <c r="F1689" s="114"/>
      <c r="T1689" s="6">
        <f t="shared" ref="T1689:Y1689" si="305">SUM(T1680:T1688)</f>
        <v>5</v>
      </c>
      <c r="U1689" s="6">
        <f t="shared" si="305"/>
        <v>48</v>
      </c>
      <c r="V1689" s="6">
        <f t="shared" si="305"/>
        <v>3</v>
      </c>
      <c r="W1689" s="6">
        <f t="shared" si="305"/>
        <v>52</v>
      </c>
      <c r="X1689" s="6">
        <f t="shared" si="305"/>
        <v>0</v>
      </c>
      <c r="Y1689" s="6">
        <f t="shared" si="305"/>
        <v>108</v>
      </c>
      <c r="AL1689" s="122" t="s">
        <v>2209</v>
      </c>
      <c r="AM1689" s="123">
        <v>0</v>
      </c>
      <c r="AN1689" s="123">
        <v>0</v>
      </c>
      <c r="AO1689" s="123">
        <v>0</v>
      </c>
      <c r="AP1689" s="123">
        <v>0</v>
      </c>
      <c r="AQ1689" s="123">
        <v>0</v>
      </c>
      <c r="AR1689" s="123">
        <v>415</v>
      </c>
      <c r="AS1689" s="123">
        <v>435</v>
      </c>
      <c r="AT1689" s="163">
        <v>345</v>
      </c>
      <c r="AU1689" s="163">
        <v>433</v>
      </c>
      <c r="AV1689" s="123">
        <v>457</v>
      </c>
      <c r="AW1689" s="123">
        <v>568</v>
      </c>
      <c r="AX1689" s="123">
        <v>453</v>
      </c>
      <c r="AY1689" s="123">
        <v>391</v>
      </c>
      <c r="AZ1689" s="123">
        <v>236</v>
      </c>
      <c r="BA1689" s="123">
        <v>35</v>
      </c>
      <c r="BB1689" s="123">
        <v>44</v>
      </c>
      <c r="BC1689" s="123">
        <v>12</v>
      </c>
      <c r="BR1689" s="6"/>
      <c r="BV1689" s="6"/>
    </row>
    <row r="1690" spans="1:74" x14ac:dyDescent="0.25">
      <c r="T1690" s="8"/>
      <c r="U1690" s="8"/>
      <c r="V1690" s="8"/>
      <c r="W1690" s="8"/>
      <c r="X1690" s="8"/>
      <c r="AL1690" s="6" t="s">
        <v>2328</v>
      </c>
      <c r="AM1690" s="12">
        <v>0</v>
      </c>
      <c r="AN1690" s="12">
        <v>0</v>
      </c>
      <c r="AO1690" s="12">
        <v>0</v>
      </c>
      <c r="AP1690" s="12">
        <v>0</v>
      </c>
      <c r="AQ1690" s="12">
        <v>2</v>
      </c>
      <c r="AR1690" s="12">
        <v>15</v>
      </c>
      <c r="AS1690" s="12">
        <v>39</v>
      </c>
      <c r="AT1690" s="55">
        <v>174</v>
      </c>
      <c r="AU1690" s="55">
        <v>257</v>
      </c>
      <c r="AV1690" s="12">
        <v>409</v>
      </c>
      <c r="AW1690" s="12">
        <v>233</v>
      </c>
      <c r="AX1690" s="12">
        <v>203</v>
      </c>
      <c r="AY1690" s="12">
        <v>114</v>
      </c>
      <c r="AZ1690" s="12">
        <v>154</v>
      </c>
      <c r="BA1690" s="12">
        <v>112</v>
      </c>
      <c r="BB1690" s="12">
        <v>124</v>
      </c>
      <c r="BC1690" s="12">
        <v>60</v>
      </c>
      <c r="BR1690" s="6"/>
      <c r="BV1690" s="6"/>
    </row>
    <row r="1691" spans="1:74" x14ac:dyDescent="0.25">
      <c r="S1691" s="10" t="s">
        <v>2161</v>
      </c>
      <c r="T1691" s="10" t="s">
        <v>70</v>
      </c>
      <c r="U1691" s="10" t="s">
        <v>85</v>
      </c>
      <c r="V1691" s="10" t="s">
        <v>73</v>
      </c>
      <c r="W1691" s="10" t="s">
        <v>79</v>
      </c>
      <c r="X1691" s="10" t="s">
        <v>82</v>
      </c>
      <c r="Y1691" s="10" t="s">
        <v>2162</v>
      </c>
      <c r="AL1691" s="122" t="s">
        <v>2212</v>
      </c>
      <c r="AM1691" s="123">
        <v>0</v>
      </c>
      <c r="AN1691" s="123">
        <v>0</v>
      </c>
      <c r="AO1691" s="123">
        <v>0</v>
      </c>
      <c r="AP1691" s="123">
        <v>0</v>
      </c>
      <c r="AQ1691" s="123">
        <v>0</v>
      </c>
      <c r="AR1691" s="123">
        <v>0</v>
      </c>
      <c r="AS1691" s="123">
        <v>0</v>
      </c>
      <c r="AT1691" s="123">
        <v>0</v>
      </c>
      <c r="AU1691" s="123">
        <v>0</v>
      </c>
      <c r="AV1691" s="123">
        <v>2</v>
      </c>
      <c r="AW1691" s="123">
        <v>10</v>
      </c>
      <c r="AX1691" s="123">
        <v>51</v>
      </c>
      <c r="AY1691" s="123">
        <v>115</v>
      </c>
      <c r="AZ1691" s="123">
        <v>428</v>
      </c>
      <c r="BA1691" s="123">
        <v>525</v>
      </c>
      <c r="BB1691" s="123">
        <v>467</v>
      </c>
      <c r="BC1691" s="123">
        <v>379</v>
      </c>
      <c r="BR1691" s="6"/>
      <c r="BV1691" s="6"/>
    </row>
    <row r="1692" spans="1:74" x14ac:dyDescent="0.25">
      <c r="S1692" s="10" t="s">
        <v>2346</v>
      </c>
      <c r="T1692" s="15">
        <v>0</v>
      </c>
      <c r="U1692" s="15">
        <v>0</v>
      </c>
      <c r="V1692" s="15">
        <v>0</v>
      </c>
      <c r="W1692" s="15">
        <v>0</v>
      </c>
      <c r="X1692" s="15">
        <v>0</v>
      </c>
      <c r="Y1692" s="10">
        <f t="shared" ref="Y1692:Y1699" si="306">SUM(T1692:W1692)</f>
        <v>0</v>
      </c>
      <c r="AL1692" s="6" t="s">
        <v>2337</v>
      </c>
      <c r="AM1692" s="12">
        <v>0</v>
      </c>
      <c r="AN1692" s="12">
        <v>0</v>
      </c>
      <c r="AO1692" s="12">
        <v>0</v>
      </c>
      <c r="AP1692" s="12">
        <v>0</v>
      </c>
      <c r="AQ1692" s="12">
        <v>0</v>
      </c>
      <c r="AR1692" s="12">
        <v>0</v>
      </c>
      <c r="AS1692" s="12">
        <v>0</v>
      </c>
      <c r="AT1692" s="12">
        <v>0</v>
      </c>
      <c r="AU1692" s="12">
        <v>0</v>
      </c>
      <c r="AV1692" s="12">
        <v>1</v>
      </c>
      <c r="AW1692" s="12">
        <v>7</v>
      </c>
      <c r="AX1692" s="12">
        <v>40</v>
      </c>
      <c r="AY1692" s="12">
        <v>42</v>
      </c>
      <c r="AZ1692" s="12">
        <v>161</v>
      </c>
      <c r="BA1692" s="12">
        <v>182</v>
      </c>
      <c r="BB1692" s="12">
        <v>349</v>
      </c>
      <c r="BC1692" s="12">
        <v>202</v>
      </c>
      <c r="BR1692" s="6"/>
      <c r="BV1692" s="6"/>
    </row>
    <row r="1693" spans="1:74" x14ac:dyDescent="0.25">
      <c r="S1693" s="10" t="s">
        <v>2347</v>
      </c>
      <c r="T1693" s="15">
        <v>0</v>
      </c>
      <c r="U1693" s="15">
        <v>0</v>
      </c>
      <c r="V1693" s="15">
        <v>0</v>
      </c>
      <c r="W1693" s="15">
        <v>0</v>
      </c>
      <c r="X1693" s="15">
        <v>0</v>
      </c>
      <c r="Y1693" s="10">
        <f t="shared" si="306"/>
        <v>0</v>
      </c>
      <c r="AL1693" s="122" t="s">
        <v>2217</v>
      </c>
      <c r="AM1693" s="123">
        <v>0</v>
      </c>
      <c r="AN1693" s="123">
        <v>0</v>
      </c>
      <c r="AO1693" s="123">
        <v>0</v>
      </c>
      <c r="AP1693" s="123">
        <v>0</v>
      </c>
      <c r="AQ1693" s="123">
        <v>0</v>
      </c>
      <c r="AR1693" s="123">
        <v>0</v>
      </c>
      <c r="AS1693" s="123">
        <v>0</v>
      </c>
      <c r="AT1693" s="123">
        <v>0</v>
      </c>
      <c r="AU1693" s="123">
        <v>0</v>
      </c>
      <c r="AV1693" s="123">
        <v>0</v>
      </c>
      <c r="AW1693" s="123">
        <v>0</v>
      </c>
      <c r="AX1693" s="123">
        <v>13</v>
      </c>
      <c r="AY1693" s="123">
        <v>33</v>
      </c>
      <c r="AZ1693" s="123">
        <v>51</v>
      </c>
      <c r="BA1693" s="123">
        <v>28</v>
      </c>
      <c r="BB1693" s="123">
        <v>181</v>
      </c>
      <c r="BC1693" s="123">
        <v>177</v>
      </c>
      <c r="BR1693" s="6"/>
      <c r="BV1693" s="6"/>
    </row>
    <row r="1694" spans="1:74" x14ac:dyDescent="0.25">
      <c r="S1694" s="10" t="s">
        <v>2348</v>
      </c>
      <c r="T1694" s="15">
        <v>0</v>
      </c>
      <c r="U1694" s="15">
        <v>0</v>
      </c>
      <c r="V1694" s="15">
        <v>0</v>
      </c>
      <c r="W1694" s="15">
        <v>0</v>
      </c>
      <c r="X1694" s="15">
        <v>0</v>
      </c>
      <c r="Y1694" s="10">
        <f t="shared" si="306"/>
        <v>0</v>
      </c>
      <c r="AL1694" s="6" t="s">
        <v>2338</v>
      </c>
      <c r="AM1694" s="12">
        <v>0</v>
      </c>
      <c r="AN1694" s="12">
        <v>0</v>
      </c>
      <c r="AO1694" s="12">
        <v>0</v>
      </c>
      <c r="AP1694" s="12">
        <v>0</v>
      </c>
      <c r="AQ1694" s="12">
        <v>0</v>
      </c>
      <c r="AR1694" s="12">
        <v>0</v>
      </c>
      <c r="AS1694" s="12">
        <v>0</v>
      </c>
      <c r="AT1694" s="12">
        <v>0</v>
      </c>
      <c r="AU1694" s="12">
        <v>0</v>
      </c>
      <c r="AV1694" s="12">
        <v>0</v>
      </c>
      <c r="AW1694" s="12">
        <v>0</v>
      </c>
      <c r="AX1694" s="12">
        <v>0</v>
      </c>
      <c r="AY1694" s="12">
        <v>0</v>
      </c>
      <c r="AZ1694" s="12">
        <v>0</v>
      </c>
      <c r="BA1694" s="12">
        <v>0</v>
      </c>
      <c r="BB1694" s="12">
        <v>0</v>
      </c>
      <c r="BC1694" s="12">
        <v>0</v>
      </c>
      <c r="BR1694" s="6"/>
      <c r="BV1694" s="6"/>
    </row>
    <row r="1695" spans="1:74" x14ac:dyDescent="0.25">
      <c r="S1695" s="10" t="s">
        <v>1586</v>
      </c>
      <c r="T1695" s="15">
        <v>0</v>
      </c>
      <c r="U1695" s="15">
        <v>0</v>
      </c>
      <c r="V1695" s="15">
        <v>0</v>
      </c>
      <c r="W1695" s="15">
        <v>0</v>
      </c>
      <c r="X1695" s="15">
        <v>0</v>
      </c>
      <c r="Y1695" s="10">
        <f t="shared" si="306"/>
        <v>0</v>
      </c>
      <c r="AL1695" s="122" t="s">
        <v>2221</v>
      </c>
      <c r="AM1695" s="123">
        <v>0</v>
      </c>
      <c r="AN1695" s="123">
        <v>0</v>
      </c>
      <c r="AO1695" s="123">
        <v>0</v>
      </c>
      <c r="AP1695" s="123">
        <v>0</v>
      </c>
      <c r="AQ1695" s="123">
        <v>0</v>
      </c>
      <c r="AR1695" s="123">
        <v>0</v>
      </c>
      <c r="AS1695" s="123">
        <v>0</v>
      </c>
      <c r="AT1695" s="123">
        <v>0</v>
      </c>
      <c r="AU1695" s="123">
        <v>0</v>
      </c>
      <c r="AV1695" s="123">
        <v>0</v>
      </c>
      <c r="AW1695" s="123">
        <v>0</v>
      </c>
      <c r="AX1695" s="123">
        <v>0</v>
      </c>
      <c r="AY1695" s="123">
        <v>0</v>
      </c>
      <c r="AZ1695" s="123">
        <v>0</v>
      </c>
      <c r="BA1695" s="123">
        <v>0</v>
      </c>
      <c r="BB1695" s="123">
        <v>0</v>
      </c>
      <c r="BC1695" s="123">
        <v>0</v>
      </c>
      <c r="BR1695" s="6"/>
      <c r="BV1695" s="6"/>
    </row>
    <row r="1696" spans="1:74" x14ac:dyDescent="0.25">
      <c r="S1696" s="10" t="s">
        <v>1587</v>
      </c>
      <c r="T1696" s="15">
        <v>0</v>
      </c>
      <c r="U1696" s="15">
        <v>10</v>
      </c>
      <c r="V1696" s="15">
        <v>0</v>
      </c>
      <c r="W1696" s="15">
        <v>6</v>
      </c>
      <c r="X1696" s="15">
        <v>0</v>
      </c>
      <c r="Y1696" s="10">
        <f t="shared" si="306"/>
        <v>16</v>
      </c>
      <c r="BR1696" s="6"/>
      <c r="BV1696" s="6"/>
    </row>
    <row r="1697" spans="1:74" x14ac:dyDescent="0.25">
      <c r="S1697" s="40" t="s">
        <v>1588</v>
      </c>
      <c r="T1697" s="41">
        <v>0</v>
      </c>
      <c r="U1697" s="41">
        <v>9</v>
      </c>
      <c r="V1697" s="41">
        <v>0</v>
      </c>
      <c r="W1697" s="41">
        <v>8</v>
      </c>
      <c r="X1697" s="41">
        <v>12</v>
      </c>
      <c r="Y1697" s="10">
        <f t="shared" si="306"/>
        <v>17</v>
      </c>
      <c r="BR1697" s="6"/>
      <c r="BV1697" s="6"/>
    </row>
    <row r="1698" spans="1:74" x14ac:dyDescent="0.25">
      <c r="S1698" s="10" t="s">
        <v>1589</v>
      </c>
      <c r="T1698" s="15">
        <v>6</v>
      </c>
      <c r="U1698" s="15">
        <v>14</v>
      </c>
      <c r="V1698" s="15">
        <v>5</v>
      </c>
      <c r="W1698" s="15">
        <v>35</v>
      </c>
      <c r="X1698" s="15">
        <v>379</v>
      </c>
      <c r="Y1698" s="10">
        <f t="shared" si="306"/>
        <v>60</v>
      </c>
      <c r="BR1698" s="6"/>
      <c r="BV1698" s="6"/>
    </row>
    <row r="1699" spans="1:74" x14ac:dyDescent="0.25">
      <c r="S1699" s="40" t="s">
        <v>1590</v>
      </c>
      <c r="T1699" s="41">
        <v>6</v>
      </c>
      <c r="U1699" s="41">
        <v>79</v>
      </c>
      <c r="V1699" s="41">
        <v>51</v>
      </c>
      <c r="W1699" s="41">
        <v>66</v>
      </c>
      <c r="X1699" s="41">
        <v>177</v>
      </c>
      <c r="Y1699" s="10">
        <f t="shared" si="306"/>
        <v>202</v>
      </c>
      <c r="BR1699" s="6"/>
      <c r="BV1699" s="6"/>
    </row>
    <row r="1700" spans="1:74" x14ac:dyDescent="0.25">
      <c r="S1700" s="10" t="s">
        <v>1591</v>
      </c>
      <c r="T1700" s="15">
        <v>0</v>
      </c>
      <c r="U1700" s="15">
        <v>0</v>
      </c>
      <c r="V1700" s="15">
        <v>0</v>
      </c>
      <c r="W1700" s="15">
        <v>0</v>
      </c>
      <c r="X1700" s="15">
        <v>0</v>
      </c>
      <c r="Y1700" s="10">
        <v>1</v>
      </c>
      <c r="BR1700" s="6"/>
      <c r="BV1700" s="6"/>
    </row>
    <row r="1701" spans="1:74" x14ac:dyDescent="0.25">
      <c r="T1701" s="6">
        <f t="shared" ref="T1701:Y1701" si="307">SUM(T1692:T1700)</f>
        <v>12</v>
      </c>
      <c r="U1701" s="6">
        <f t="shared" si="307"/>
        <v>112</v>
      </c>
      <c r="V1701" s="6">
        <f t="shared" si="307"/>
        <v>56</v>
      </c>
      <c r="W1701" s="6">
        <f t="shared" si="307"/>
        <v>115</v>
      </c>
      <c r="X1701" s="6">
        <f t="shared" si="307"/>
        <v>568</v>
      </c>
      <c r="Y1701" s="6">
        <f t="shared" si="307"/>
        <v>296</v>
      </c>
      <c r="BR1701" s="6"/>
      <c r="BV1701" s="6"/>
    </row>
    <row r="1702" spans="1:74" ht="39.6" x14ac:dyDescent="0.25">
      <c r="A1702" s="29" t="s">
        <v>2255</v>
      </c>
      <c r="B1702" s="29" t="s">
        <v>1600</v>
      </c>
      <c r="C1702" s="29" t="s">
        <v>1576</v>
      </c>
      <c r="D1702" s="29" t="s">
        <v>2147</v>
      </c>
      <c r="E1702" s="29" t="s">
        <v>2148</v>
      </c>
      <c r="F1702" s="29" t="s">
        <v>2149</v>
      </c>
      <c r="G1702" s="29" t="s">
        <v>2150</v>
      </c>
      <c r="H1702" s="29" t="s">
        <v>2151</v>
      </c>
      <c r="I1702" s="29" t="s">
        <v>2152</v>
      </c>
      <c r="J1702" s="13" t="s">
        <v>2154</v>
      </c>
      <c r="L1702" s="35" t="s">
        <v>2360</v>
      </c>
      <c r="S1702" s="6" t="s">
        <v>2255</v>
      </c>
      <c r="AL1702" s="12" t="s">
        <v>2181</v>
      </c>
      <c r="AM1702" s="55" t="s">
        <v>2255</v>
      </c>
      <c r="AN1702" s="12"/>
      <c r="AO1702" s="12"/>
      <c r="AP1702" s="12"/>
      <c r="BR1702" s="6"/>
      <c r="BV1702" s="6"/>
    </row>
    <row r="1703" spans="1:74" x14ac:dyDescent="0.25">
      <c r="A1703" s="131" t="s">
        <v>2353</v>
      </c>
      <c r="B1703" s="131" t="s">
        <v>479</v>
      </c>
      <c r="C1703" s="31">
        <v>1</v>
      </c>
      <c r="D1703" s="50">
        <v>1</v>
      </c>
      <c r="E1703" s="94">
        <v>0</v>
      </c>
      <c r="F1703" s="94">
        <v>1</v>
      </c>
      <c r="G1703" s="94">
        <v>0</v>
      </c>
      <c r="H1703" s="94">
        <v>0</v>
      </c>
      <c r="I1703" s="94">
        <v>0</v>
      </c>
      <c r="J1703" s="160">
        <f t="shared" ref="J1703:J1723" si="308">SUM(E1703:I1703)</f>
        <v>1</v>
      </c>
      <c r="S1703" s="10" t="s">
        <v>2156</v>
      </c>
      <c r="T1703" s="10" t="s">
        <v>70</v>
      </c>
      <c r="U1703" s="10" t="s">
        <v>85</v>
      </c>
      <c r="V1703" s="10" t="s">
        <v>73</v>
      </c>
      <c r="W1703" s="10" t="s">
        <v>79</v>
      </c>
      <c r="X1703" s="10" t="s">
        <v>82</v>
      </c>
      <c r="Y1703" s="10" t="s">
        <v>63</v>
      </c>
      <c r="AL1703" s="6" t="s">
        <v>2305</v>
      </c>
      <c r="AM1703" s="12"/>
      <c r="AN1703" s="12"/>
      <c r="AO1703" s="12"/>
      <c r="AP1703" s="12"/>
      <c r="BR1703" s="6"/>
      <c r="BV1703" s="6"/>
    </row>
    <row r="1704" spans="1:74" x14ac:dyDescent="0.25">
      <c r="A1704" s="131" t="s">
        <v>2354</v>
      </c>
      <c r="B1704" s="131" t="s">
        <v>479</v>
      </c>
      <c r="C1704" s="31">
        <v>1</v>
      </c>
      <c r="D1704" s="50">
        <v>1</v>
      </c>
      <c r="E1704" s="94">
        <v>0</v>
      </c>
      <c r="F1704" s="94">
        <v>1</v>
      </c>
      <c r="G1704" s="94">
        <v>0</v>
      </c>
      <c r="H1704" s="94">
        <v>0</v>
      </c>
      <c r="I1704" s="94">
        <v>0</v>
      </c>
      <c r="J1704" s="160">
        <f t="shared" si="308"/>
        <v>1</v>
      </c>
      <c r="S1704" s="10" t="s">
        <v>2346</v>
      </c>
      <c r="T1704" s="15">
        <v>0</v>
      </c>
      <c r="U1704" s="15">
        <v>1</v>
      </c>
      <c r="V1704" s="15">
        <v>0</v>
      </c>
      <c r="W1704" s="15">
        <v>0</v>
      </c>
      <c r="X1704" s="15">
        <v>0</v>
      </c>
      <c r="Y1704" s="10">
        <f t="shared" ref="Y1704:Y1712" si="309">SUM(T1704:X1704)</f>
        <v>1</v>
      </c>
      <c r="AL1704" s="6" t="s">
        <v>2307</v>
      </c>
      <c r="AM1704" s="12"/>
      <c r="AN1704" s="12"/>
      <c r="AO1704" s="12"/>
      <c r="AP1704" s="12"/>
      <c r="BR1704" s="6"/>
      <c r="BV1704" s="6"/>
    </row>
    <row r="1705" spans="1:74" x14ac:dyDescent="0.25">
      <c r="A1705" s="131" t="s">
        <v>2355</v>
      </c>
      <c r="B1705" s="131" t="s">
        <v>479</v>
      </c>
      <c r="C1705" s="31">
        <v>1</v>
      </c>
      <c r="D1705" s="50">
        <v>1</v>
      </c>
      <c r="E1705" s="94">
        <v>0</v>
      </c>
      <c r="F1705" s="94">
        <v>1</v>
      </c>
      <c r="G1705" s="94">
        <v>0</v>
      </c>
      <c r="H1705" s="94">
        <v>0</v>
      </c>
      <c r="I1705" s="94">
        <v>0</v>
      </c>
      <c r="J1705" s="160">
        <f t="shared" si="308"/>
        <v>1</v>
      </c>
      <c r="L1705" s="8">
        <v>3</v>
      </c>
      <c r="S1705" s="10" t="s">
        <v>2347</v>
      </c>
      <c r="T1705" s="15">
        <v>0</v>
      </c>
      <c r="U1705" s="15">
        <v>1</v>
      </c>
      <c r="V1705" s="15">
        <v>0</v>
      </c>
      <c r="W1705" s="15">
        <v>0</v>
      </c>
      <c r="X1705" s="15">
        <v>0</v>
      </c>
      <c r="Y1705" s="10">
        <f t="shared" si="309"/>
        <v>1</v>
      </c>
      <c r="AM1705" s="12"/>
      <c r="AN1705" s="12"/>
      <c r="AO1705" s="12"/>
      <c r="AP1705" s="12"/>
      <c r="BR1705" s="6"/>
      <c r="BV1705" s="6"/>
    </row>
    <row r="1706" spans="1:74" ht="22.8" x14ac:dyDescent="0.25">
      <c r="A1706" s="133" t="s">
        <v>2351</v>
      </c>
      <c r="B1706" s="133" t="s">
        <v>458</v>
      </c>
      <c r="C1706" s="166">
        <v>1</v>
      </c>
      <c r="D1706" s="119">
        <v>1</v>
      </c>
      <c r="E1706" s="103">
        <v>0</v>
      </c>
      <c r="F1706" s="103">
        <v>1</v>
      </c>
      <c r="G1706" s="103">
        <v>0</v>
      </c>
      <c r="H1706" s="103">
        <v>0</v>
      </c>
      <c r="I1706" s="103">
        <v>0</v>
      </c>
      <c r="J1706" s="161">
        <f t="shared" si="308"/>
        <v>1</v>
      </c>
      <c r="K1706" s="122"/>
      <c r="L1706" s="168"/>
      <c r="S1706" s="10" t="s">
        <v>2348</v>
      </c>
      <c r="T1706" s="15">
        <v>0</v>
      </c>
      <c r="U1706" s="15">
        <v>1</v>
      </c>
      <c r="V1706" s="15">
        <v>0</v>
      </c>
      <c r="W1706" s="15">
        <v>0</v>
      </c>
      <c r="X1706" s="15">
        <v>0</v>
      </c>
      <c r="Y1706" s="10">
        <f t="shared" si="309"/>
        <v>1</v>
      </c>
      <c r="AL1706" s="6" t="s">
        <v>5</v>
      </c>
      <c r="AM1706" s="6" t="s">
        <v>2311</v>
      </c>
      <c r="AN1706" s="6" t="s">
        <v>2312</v>
      </c>
      <c r="AO1706" s="6" t="s">
        <v>2313</v>
      </c>
      <c r="AP1706" s="6" t="s">
        <v>2211</v>
      </c>
      <c r="AQ1706" s="6" t="s">
        <v>2206</v>
      </c>
      <c r="AR1706" s="6" t="s">
        <v>2314</v>
      </c>
      <c r="AS1706" s="6" t="s">
        <v>2315</v>
      </c>
      <c r="AT1706" s="55" t="s">
        <v>2316</v>
      </c>
      <c r="AU1706" s="55" t="s">
        <v>2214</v>
      </c>
      <c r="AV1706" s="6" t="s">
        <v>2215</v>
      </c>
      <c r="AW1706" s="6" t="s">
        <v>2210</v>
      </c>
      <c r="AX1706" s="6" t="s">
        <v>2317</v>
      </c>
      <c r="AY1706" s="6" t="s">
        <v>2318</v>
      </c>
      <c r="AZ1706" s="6" t="s">
        <v>2319</v>
      </c>
      <c r="BA1706" s="6" t="s">
        <v>2213</v>
      </c>
      <c r="BB1706" s="6" t="s">
        <v>2255</v>
      </c>
      <c r="BR1706" s="6"/>
      <c r="BV1706" s="6"/>
    </row>
    <row r="1707" spans="1:74" x14ac:dyDescent="0.25">
      <c r="A1707" s="133" t="s">
        <v>2351</v>
      </c>
      <c r="B1707" s="133" t="s">
        <v>654</v>
      </c>
      <c r="C1707" s="166">
        <v>1</v>
      </c>
      <c r="D1707" s="119">
        <v>1</v>
      </c>
      <c r="E1707" s="103">
        <v>0</v>
      </c>
      <c r="F1707" s="103">
        <v>1</v>
      </c>
      <c r="G1707" s="103">
        <v>0</v>
      </c>
      <c r="H1707" s="103">
        <v>0</v>
      </c>
      <c r="I1707" s="103">
        <v>0</v>
      </c>
      <c r="J1707" s="161">
        <f t="shared" si="308"/>
        <v>1</v>
      </c>
      <c r="K1707" s="122"/>
      <c r="L1707" s="168">
        <f>SUM(J1706:J1707)</f>
        <v>2</v>
      </c>
      <c r="S1707" s="10" t="s">
        <v>1586</v>
      </c>
      <c r="T1707" s="15">
        <v>0</v>
      </c>
      <c r="U1707" s="15">
        <v>2</v>
      </c>
      <c r="V1707" s="15">
        <v>0</v>
      </c>
      <c r="W1707" s="15">
        <v>0</v>
      </c>
      <c r="X1707" s="15">
        <v>0</v>
      </c>
      <c r="Y1707" s="10">
        <f t="shared" si="309"/>
        <v>2</v>
      </c>
      <c r="AL1707" s="6" t="s">
        <v>2196</v>
      </c>
      <c r="AM1707" s="12">
        <v>0</v>
      </c>
      <c r="AN1707" s="12">
        <v>0</v>
      </c>
      <c r="AO1707" s="12">
        <v>0</v>
      </c>
      <c r="AP1707" s="12">
        <v>0</v>
      </c>
      <c r="AQ1707" s="12">
        <v>0</v>
      </c>
      <c r="AR1707" s="12">
        <v>0</v>
      </c>
      <c r="AS1707" s="12">
        <v>0</v>
      </c>
      <c r="AT1707" s="55">
        <v>0</v>
      </c>
      <c r="AU1707" s="55">
        <v>0</v>
      </c>
      <c r="AV1707" s="12">
        <v>0</v>
      </c>
      <c r="AW1707" s="12">
        <v>0</v>
      </c>
      <c r="AX1707" s="12">
        <v>0</v>
      </c>
      <c r="AY1707" s="12">
        <v>0</v>
      </c>
      <c r="AZ1707" s="12">
        <v>0</v>
      </c>
      <c r="BA1707" s="12">
        <v>0</v>
      </c>
      <c r="BB1707" s="12">
        <v>0</v>
      </c>
      <c r="BR1707" s="6"/>
      <c r="BV1707" s="6"/>
    </row>
    <row r="1708" spans="1:74" x14ac:dyDescent="0.25">
      <c r="A1708" s="131" t="s">
        <v>1673</v>
      </c>
      <c r="B1708" s="131" t="s">
        <v>654</v>
      </c>
      <c r="C1708" s="31">
        <v>1</v>
      </c>
      <c r="D1708" s="50">
        <v>1</v>
      </c>
      <c r="E1708" s="94">
        <v>0</v>
      </c>
      <c r="F1708" s="94">
        <v>1</v>
      </c>
      <c r="G1708" s="94">
        <v>0</v>
      </c>
      <c r="H1708" s="94">
        <v>0</v>
      </c>
      <c r="I1708" s="94">
        <v>0</v>
      </c>
      <c r="J1708" s="160">
        <f t="shared" si="308"/>
        <v>1</v>
      </c>
      <c r="S1708" s="10" t="s">
        <v>1587</v>
      </c>
      <c r="T1708" s="15">
        <v>0</v>
      </c>
      <c r="U1708" s="15">
        <v>9</v>
      </c>
      <c r="V1708" s="15">
        <v>2</v>
      </c>
      <c r="W1708" s="15">
        <v>9</v>
      </c>
      <c r="X1708" s="15">
        <v>0</v>
      </c>
      <c r="Y1708" s="10">
        <f t="shared" si="309"/>
        <v>20</v>
      </c>
      <c r="AL1708" s="6" t="s">
        <v>2197</v>
      </c>
      <c r="AM1708" s="12">
        <v>0</v>
      </c>
      <c r="AN1708" s="12">
        <v>0</v>
      </c>
      <c r="AO1708" s="12">
        <v>0</v>
      </c>
      <c r="AP1708" s="12">
        <v>0</v>
      </c>
      <c r="AQ1708" s="12">
        <v>0</v>
      </c>
      <c r="AR1708" s="12">
        <v>0</v>
      </c>
      <c r="AS1708" s="12">
        <v>0</v>
      </c>
      <c r="AT1708" s="55">
        <v>0</v>
      </c>
      <c r="AU1708" s="55">
        <v>0</v>
      </c>
      <c r="AV1708" s="12">
        <v>0</v>
      </c>
      <c r="AW1708" s="12">
        <v>0</v>
      </c>
      <c r="AX1708" s="12">
        <v>0</v>
      </c>
      <c r="AY1708" s="12">
        <v>0</v>
      </c>
      <c r="AZ1708" s="12">
        <v>0</v>
      </c>
      <c r="BA1708" s="12">
        <v>0</v>
      </c>
      <c r="BB1708" s="12">
        <v>0</v>
      </c>
      <c r="BR1708" s="6"/>
      <c r="BV1708" s="6"/>
    </row>
    <row r="1709" spans="1:74" x14ac:dyDescent="0.25">
      <c r="A1709" s="131" t="s">
        <v>1673</v>
      </c>
      <c r="B1709" s="131" t="s">
        <v>479</v>
      </c>
      <c r="C1709" s="31">
        <v>1</v>
      </c>
      <c r="D1709" s="50">
        <v>1</v>
      </c>
      <c r="E1709" s="94">
        <v>0</v>
      </c>
      <c r="F1709" s="94">
        <v>1</v>
      </c>
      <c r="G1709" s="94">
        <v>0</v>
      </c>
      <c r="H1709" s="94">
        <v>0</v>
      </c>
      <c r="I1709" s="94">
        <v>0</v>
      </c>
      <c r="J1709" s="160">
        <f t="shared" si="308"/>
        <v>1</v>
      </c>
      <c r="S1709" s="40" t="s">
        <v>1588</v>
      </c>
      <c r="T1709" s="41">
        <v>0</v>
      </c>
      <c r="U1709" s="41">
        <v>19</v>
      </c>
      <c r="V1709" s="41">
        <v>2</v>
      </c>
      <c r="W1709" s="41">
        <v>27</v>
      </c>
      <c r="X1709" s="41">
        <v>44</v>
      </c>
      <c r="Y1709" s="10">
        <f t="shared" si="309"/>
        <v>92</v>
      </c>
      <c r="AL1709" s="6" t="s">
        <v>2198</v>
      </c>
      <c r="AM1709" s="12">
        <v>0</v>
      </c>
      <c r="AN1709" s="12">
        <v>0</v>
      </c>
      <c r="AO1709" s="12">
        <v>0</v>
      </c>
      <c r="AP1709" s="12">
        <v>0</v>
      </c>
      <c r="AQ1709" s="12">
        <v>0</v>
      </c>
      <c r="AR1709" s="12">
        <v>0</v>
      </c>
      <c r="AS1709" s="12">
        <v>0</v>
      </c>
      <c r="AT1709" s="55">
        <v>0</v>
      </c>
      <c r="AU1709" s="55">
        <v>0</v>
      </c>
      <c r="AV1709" s="12">
        <v>0</v>
      </c>
      <c r="AW1709" s="12">
        <v>0</v>
      </c>
      <c r="AX1709" s="12">
        <v>1</v>
      </c>
      <c r="AY1709" s="12">
        <v>0</v>
      </c>
      <c r="AZ1709" s="12">
        <v>0</v>
      </c>
      <c r="BA1709" s="12">
        <v>0</v>
      </c>
      <c r="BB1709" s="12">
        <v>0</v>
      </c>
      <c r="BR1709" s="6"/>
      <c r="BV1709" s="6"/>
    </row>
    <row r="1710" spans="1:74" x14ac:dyDescent="0.25">
      <c r="A1710" s="131" t="s">
        <v>1673</v>
      </c>
      <c r="B1710" s="131" t="s">
        <v>650</v>
      </c>
      <c r="C1710" s="31">
        <v>1</v>
      </c>
      <c r="D1710" s="50">
        <v>1</v>
      </c>
      <c r="E1710" s="94">
        <v>0</v>
      </c>
      <c r="F1710" s="94">
        <v>1</v>
      </c>
      <c r="G1710" s="94">
        <v>0</v>
      </c>
      <c r="H1710" s="94">
        <v>0</v>
      </c>
      <c r="I1710" s="94">
        <v>0</v>
      </c>
      <c r="J1710" s="160">
        <f t="shared" si="308"/>
        <v>1</v>
      </c>
      <c r="S1710" s="10" t="s">
        <v>1589</v>
      </c>
      <c r="T1710" s="15">
        <v>7</v>
      </c>
      <c r="U1710" s="15">
        <v>38</v>
      </c>
      <c r="V1710" s="15">
        <v>6</v>
      </c>
      <c r="W1710" s="15">
        <v>111</v>
      </c>
      <c r="X1710" s="15">
        <v>467</v>
      </c>
      <c r="Y1710" s="10">
        <f t="shared" si="309"/>
        <v>629</v>
      </c>
      <c r="AL1710" s="6" t="s">
        <v>2199</v>
      </c>
      <c r="AM1710" s="12">
        <v>0</v>
      </c>
      <c r="AN1710" s="12">
        <v>0</v>
      </c>
      <c r="AO1710" s="12">
        <v>0</v>
      </c>
      <c r="AP1710" s="12">
        <v>0</v>
      </c>
      <c r="AQ1710" s="12">
        <v>0</v>
      </c>
      <c r="AR1710" s="12">
        <v>0</v>
      </c>
      <c r="AS1710" s="12">
        <v>0</v>
      </c>
      <c r="AT1710" s="55">
        <v>0</v>
      </c>
      <c r="AU1710" s="55">
        <v>0</v>
      </c>
      <c r="AV1710" s="12">
        <v>0</v>
      </c>
      <c r="AW1710" s="12">
        <v>0</v>
      </c>
      <c r="AX1710" s="12">
        <v>1</v>
      </c>
      <c r="AY1710" s="12">
        <v>0</v>
      </c>
      <c r="AZ1710" s="12">
        <v>0</v>
      </c>
      <c r="BA1710" s="12">
        <v>0</v>
      </c>
      <c r="BB1710" s="12">
        <v>0</v>
      </c>
      <c r="BR1710" s="6"/>
      <c r="BV1710" s="6"/>
    </row>
    <row r="1711" spans="1:74" x14ac:dyDescent="0.25">
      <c r="A1711" s="131" t="s">
        <v>1673</v>
      </c>
      <c r="B1711" s="131" t="s">
        <v>458</v>
      </c>
      <c r="C1711" s="31">
        <v>17</v>
      </c>
      <c r="D1711" s="50">
        <v>17</v>
      </c>
      <c r="E1711" s="94">
        <v>0</v>
      </c>
      <c r="F1711" s="94">
        <v>6</v>
      </c>
      <c r="G1711" s="94">
        <v>2</v>
      </c>
      <c r="H1711" s="94">
        <v>9</v>
      </c>
      <c r="I1711" s="94">
        <v>0</v>
      </c>
      <c r="J1711" s="160">
        <f t="shared" si="308"/>
        <v>17</v>
      </c>
      <c r="L1711" s="8">
        <f>SUM(J1708:J1711)</f>
        <v>20</v>
      </c>
      <c r="S1711" s="40" t="s">
        <v>1590</v>
      </c>
      <c r="T1711" s="41">
        <v>32</v>
      </c>
      <c r="U1711" s="41">
        <v>163</v>
      </c>
      <c r="V1711" s="41">
        <v>73</v>
      </c>
      <c r="W1711" s="41">
        <v>223</v>
      </c>
      <c r="X1711" s="41">
        <v>181</v>
      </c>
      <c r="Y1711" s="10">
        <f t="shared" si="309"/>
        <v>672</v>
      </c>
      <c r="AL1711" s="6" t="s">
        <v>2205</v>
      </c>
      <c r="AM1711" s="12">
        <v>364</v>
      </c>
      <c r="AN1711" s="12">
        <v>349</v>
      </c>
      <c r="AO1711" s="12">
        <v>510</v>
      </c>
      <c r="AP1711" s="12">
        <v>535</v>
      </c>
      <c r="AQ1711" s="12">
        <v>579</v>
      </c>
      <c r="AR1711" s="12">
        <v>91</v>
      </c>
      <c r="AS1711" s="12">
        <v>181</v>
      </c>
      <c r="AT1711" s="55">
        <v>166</v>
      </c>
      <c r="AU1711" s="55">
        <v>123</v>
      </c>
      <c r="AV1711" s="12">
        <v>6</v>
      </c>
      <c r="AW1711" s="12">
        <v>0</v>
      </c>
      <c r="AX1711" s="12">
        <v>1</v>
      </c>
      <c r="AY1711" s="12">
        <v>0</v>
      </c>
      <c r="AZ1711" s="12">
        <v>0</v>
      </c>
      <c r="BA1711" s="12">
        <v>0</v>
      </c>
      <c r="BB1711" s="12">
        <v>0</v>
      </c>
      <c r="BR1711" s="6"/>
      <c r="BV1711" s="6"/>
    </row>
    <row r="1712" spans="1:74" x14ac:dyDescent="0.25">
      <c r="A1712" s="133" t="s">
        <v>1674</v>
      </c>
      <c r="B1712" s="133" t="s">
        <v>654</v>
      </c>
      <c r="C1712" s="166">
        <v>16</v>
      </c>
      <c r="D1712" s="119">
        <v>16</v>
      </c>
      <c r="E1712" s="103">
        <v>0</v>
      </c>
      <c r="F1712" s="103">
        <v>7</v>
      </c>
      <c r="G1712" s="103">
        <v>2</v>
      </c>
      <c r="H1712" s="103">
        <v>7</v>
      </c>
      <c r="I1712" s="103">
        <v>0</v>
      </c>
      <c r="J1712" s="161">
        <f t="shared" si="308"/>
        <v>16</v>
      </c>
      <c r="K1712" s="122"/>
      <c r="L1712" s="168"/>
      <c r="T1712" s="6">
        <f>SUM(T1704:T1711)</f>
        <v>39</v>
      </c>
      <c r="U1712" s="6">
        <f>SUM(U1704:U1711)</f>
        <v>234</v>
      </c>
      <c r="V1712" s="6">
        <f>SUM(V1704:V1711)</f>
        <v>83</v>
      </c>
      <c r="W1712" s="6">
        <f>SUM(W1704:W1711)</f>
        <v>370</v>
      </c>
      <c r="X1712" s="6">
        <f>SUM(X1704:X1711)</f>
        <v>692</v>
      </c>
      <c r="Y1712" s="10">
        <f t="shared" si="309"/>
        <v>1418</v>
      </c>
      <c r="AT1712" s="55"/>
      <c r="AU1712" s="55"/>
      <c r="BR1712" s="6"/>
      <c r="BV1712" s="6"/>
    </row>
    <row r="1713" spans="1:74" ht="22.8" x14ac:dyDescent="0.25">
      <c r="A1713" s="133" t="s">
        <v>1674</v>
      </c>
      <c r="B1713" s="133" t="s">
        <v>479</v>
      </c>
      <c r="C1713" s="166">
        <v>8</v>
      </c>
      <c r="D1713" s="119">
        <v>8</v>
      </c>
      <c r="E1713" s="103">
        <v>0</v>
      </c>
      <c r="F1713" s="103">
        <v>1</v>
      </c>
      <c r="G1713" s="103">
        <v>0</v>
      </c>
      <c r="H1713" s="103">
        <v>0</v>
      </c>
      <c r="I1713" s="103">
        <v>7</v>
      </c>
      <c r="J1713" s="161">
        <f t="shared" si="308"/>
        <v>8</v>
      </c>
      <c r="K1713" s="122"/>
      <c r="L1713" s="168"/>
      <c r="AL1713" s="6" t="s">
        <v>5</v>
      </c>
      <c r="AM1713" s="6" t="s">
        <v>2208</v>
      </c>
      <c r="AN1713" s="6" t="s">
        <v>2312</v>
      </c>
      <c r="AO1713" s="6" t="s">
        <v>2313</v>
      </c>
      <c r="AP1713" s="6" t="s">
        <v>2211</v>
      </c>
      <c r="AQ1713" s="6" t="s">
        <v>2206</v>
      </c>
      <c r="AR1713" s="6" t="s">
        <v>2314</v>
      </c>
      <c r="AS1713" s="6" t="s">
        <v>2315</v>
      </c>
      <c r="AT1713" s="55" t="s">
        <v>2316</v>
      </c>
      <c r="AU1713" s="55" t="s">
        <v>2214</v>
      </c>
      <c r="AV1713" s="6" t="s">
        <v>2215</v>
      </c>
      <c r="AW1713" s="6" t="s">
        <v>2210</v>
      </c>
      <c r="AX1713" s="6" t="s">
        <v>2317</v>
      </c>
      <c r="AY1713" s="6" t="s">
        <v>2318</v>
      </c>
      <c r="AZ1713" s="6" t="s">
        <v>2319</v>
      </c>
      <c r="BA1713" s="6" t="s">
        <v>2213</v>
      </c>
      <c r="BB1713" s="6" t="s">
        <v>2255</v>
      </c>
      <c r="BR1713" s="6"/>
      <c r="BV1713" s="6"/>
    </row>
    <row r="1714" spans="1:74" x14ac:dyDescent="0.25">
      <c r="A1714" s="133" t="s">
        <v>1674</v>
      </c>
      <c r="B1714" s="133" t="s">
        <v>458</v>
      </c>
      <c r="C1714" s="166">
        <v>75</v>
      </c>
      <c r="D1714" s="119">
        <v>68</v>
      </c>
      <c r="E1714" s="103">
        <v>0</v>
      </c>
      <c r="F1714" s="103">
        <v>11</v>
      </c>
      <c r="G1714" s="103">
        <v>0</v>
      </c>
      <c r="H1714" s="103">
        <v>20</v>
      </c>
      <c r="I1714" s="103">
        <v>37</v>
      </c>
      <c r="J1714" s="161">
        <f t="shared" si="308"/>
        <v>68</v>
      </c>
      <c r="K1714" s="122"/>
      <c r="L1714" s="168">
        <f>SUM(J1712:J1714)</f>
        <v>92</v>
      </c>
      <c r="S1714" s="10" t="s">
        <v>2158</v>
      </c>
      <c r="T1714" s="10" t="s">
        <v>70</v>
      </c>
      <c r="U1714" s="10" t="s">
        <v>85</v>
      </c>
      <c r="V1714" s="10" t="s">
        <v>73</v>
      </c>
      <c r="W1714" s="10" t="s">
        <v>79</v>
      </c>
      <c r="X1714" s="10" t="s">
        <v>82</v>
      </c>
      <c r="Y1714" s="10" t="s">
        <v>63</v>
      </c>
      <c r="AL1714" s="6" t="s">
        <v>2245</v>
      </c>
      <c r="AM1714" s="12">
        <v>3</v>
      </c>
      <c r="AN1714" s="12">
        <v>0</v>
      </c>
      <c r="AO1714" s="12">
        <v>1</v>
      </c>
      <c r="AP1714" s="12">
        <v>1</v>
      </c>
      <c r="AQ1714" s="12">
        <v>1</v>
      </c>
      <c r="AR1714" s="12">
        <v>0</v>
      </c>
      <c r="AS1714" s="12">
        <v>0</v>
      </c>
      <c r="AT1714" s="55">
        <v>0</v>
      </c>
      <c r="AU1714" s="55">
        <v>0</v>
      </c>
      <c r="AV1714" s="12">
        <v>1</v>
      </c>
      <c r="AW1714" s="12">
        <v>2</v>
      </c>
      <c r="AX1714" s="12">
        <v>1</v>
      </c>
      <c r="AY1714" s="12">
        <v>1</v>
      </c>
      <c r="AZ1714" s="12">
        <v>0</v>
      </c>
      <c r="BA1714" s="12">
        <v>0</v>
      </c>
      <c r="BB1714" s="12">
        <v>1</v>
      </c>
      <c r="BR1714" s="6"/>
      <c r="BV1714" s="6"/>
    </row>
    <row r="1715" spans="1:74" x14ac:dyDescent="0.25">
      <c r="A1715" s="131" t="s">
        <v>314</v>
      </c>
      <c r="B1715" s="131" t="s">
        <v>654</v>
      </c>
      <c r="C1715" s="31">
        <v>44</v>
      </c>
      <c r="D1715" s="50">
        <v>38</v>
      </c>
      <c r="E1715" s="94">
        <v>0</v>
      </c>
      <c r="F1715" s="94">
        <v>16</v>
      </c>
      <c r="G1715" s="94">
        <v>2</v>
      </c>
      <c r="H1715" s="94">
        <v>20</v>
      </c>
      <c r="I1715" s="94">
        <v>0</v>
      </c>
      <c r="J1715" s="160">
        <f t="shared" si="308"/>
        <v>38</v>
      </c>
      <c r="S1715" s="10" t="s">
        <v>2346</v>
      </c>
      <c r="T1715" s="15">
        <v>0</v>
      </c>
      <c r="U1715" s="15">
        <v>0</v>
      </c>
      <c r="V1715" s="15">
        <v>0</v>
      </c>
      <c r="W1715" s="15">
        <v>0</v>
      </c>
      <c r="X1715" s="15">
        <v>0</v>
      </c>
      <c r="Y1715" s="10">
        <f t="shared" ref="Y1715:Y1723" si="310">SUM(T1715:X1715)</f>
        <v>0</v>
      </c>
      <c r="AL1715" s="6" t="s">
        <v>2246</v>
      </c>
      <c r="AM1715" s="12">
        <v>3</v>
      </c>
      <c r="AN1715" s="12">
        <v>3</v>
      </c>
      <c r="AO1715" s="12">
        <v>1</v>
      </c>
      <c r="AP1715" s="12">
        <v>1</v>
      </c>
      <c r="AQ1715" s="12">
        <v>1</v>
      </c>
      <c r="AR1715" s="12">
        <v>0</v>
      </c>
      <c r="AS1715" s="12">
        <v>0</v>
      </c>
      <c r="AT1715" s="55">
        <v>0</v>
      </c>
      <c r="AU1715" s="55">
        <v>1</v>
      </c>
      <c r="AV1715" s="12">
        <v>1</v>
      </c>
      <c r="AW1715" s="12">
        <v>0</v>
      </c>
      <c r="AX1715" s="12">
        <v>0</v>
      </c>
      <c r="AY1715" s="12">
        <v>1</v>
      </c>
      <c r="AZ1715" s="12">
        <v>0</v>
      </c>
      <c r="BA1715" s="12">
        <v>0</v>
      </c>
      <c r="BB1715" s="12">
        <v>1</v>
      </c>
      <c r="BR1715" s="6"/>
      <c r="BV1715" s="6"/>
    </row>
    <row r="1716" spans="1:74" x14ac:dyDescent="0.25">
      <c r="A1716" s="131" t="s">
        <v>314</v>
      </c>
      <c r="B1716" s="131" t="s">
        <v>479</v>
      </c>
      <c r="C1716" s="31">
        <v>66</v>
      </c>
      <c r="D1716" s="50">
        <v>66</v>
      </c>
      <c r="E1716" s="94">
        <v>0</v>
      </c>
      <c r="F1716" s="94">
        <v>2</v>
      </c>
      <c r="G1716" s="94">
        <v>0</v>
      </c>
      <c r="H1716" s="94">
        <v>11</v>
      </c>
      <c r="I1716" s="94">
        <v>53</v>
      </c>
      <c r="J1716" s="160">
        <f t="shared" si="308"/>
        <v>66</v>
      </c>
      <c r="S1716" s="10" t="s">
        <v>2347</v>
      </c>
      <c r="T1716" s="15">
        <v>0</v>
      </c>
      <c r="U1716" s="15">
        <v>0</v>
      </c>
      <c r="V1716" s="15">
        <v>0</v>
      </c>
      <c r="W1716" s="15">
        <v>0</v>
      </c>
      <c r="X1716" s="15">
        <v>0</v>
      </c>
      <c r="Y1716" s="10">
        <f t="shared" si="310"/>
        <v>0</v>
      </c>
      <c r="AL1716" s="6" t="s">
        <v>2247</v>
      </c>
      <c r="AM1716" s="12">
        <v>10</v>
      </c>
      <c r="AN1716" s="12">
        <v>3</v>
      </c>
      <c r="AO1716" s="12">
        <v>5</v>
      </c>
      <c r="AP1716" s="12">
        <v>3</v>
      </c>
      <c r="AQ1716" s="12">
        <v>2</v>
      </c>
      <c r="AR1716" s="12">
        <v>0</v>
      </c>
      <c r="AS1716" s="12">
        <v>0</v>
      </c>
      <c r="AT1716" s="55">
        <v>0</v>
      </c>
      <c r="AU1716" s="55">
        <v>1</v>
      </c>
      <c r="AV1716" s="12">
        <v>1</v>
      </c>
      <c r="AW1716" s="12">
        <v>0</v>
      </c>
      <c r="AX1716" s="12">
        <v>0</v>
      </c>
      <c r="AY1716" s="12">
        <v>1</v>
      </c>
      <c r="AZ1716" s="12">
        <v>0</v>
      </c>
      <c r="BA1716" s="12">
        <v>0</v>
      </c>
      <c r="BB1716" s="12">
        <v>1</v>
      </c>
      <c r="BR1716" s="6"/>
      <c r="BV1716" s="6"/>
    </row>
    <row r="1717" spans="1:74" x14ac:dyDescent="0.25">
      <c r="A1717" s="131" t="s">
        <v>314</v>
      </c>
      <c r="B1717" s="131" t="s">
        <v>650</v>
      </c>
      <c r="C1717" s="31">
        <v>5</v>
      </c>
      <c r="D1717" s="50">
        <v>5</v>
      </c>
      <c r="E1717" s="94">
        <v>0</v>
      </c>
      <c r="F1717" s="94">
        <v>5</v>
      </c>
      <c r="G1717" s="94">
        <v>0</v>
      </c>
      <c r="H1717" s="94">
        <v>0</v>
      </c>
      <c r="I1717" s="94">
        <v>0</v>
      </c>
      <c r="J1717" s="160">
        <f t="shared" si="308"/>
        <v>5</v>
      </c>
      <c r="S1717" s="10" t="s">
        <v>2348</v>
      </c>
      <c r="T1717" s="15">
        <v>0</v>
      </c>
      <c r="U1717" s="15">
        <v>0</v>
      </c>
      <c r="V1717" s="15">
        <v>0</v>
      </c>
      <c r="W1717" s="15">
        <v>0</v>
      </c>
      <c r="X1717" s="15">
        <v>0</v>
      </c>
      <c r="Y1717" s="10">
        <f t="shared" si="310"/>
        <v>0</v>
      </c>
      <c r="AL1717" s="6" t="s">
        <v>2248</v>
      </c>
      <c r="AM1717" s="12">
        <v>51</v>
      </c>
      <c r="AN1717" s="12">
        <v>46</v>
      </c>
      <c r="AO1717" s="12">
        <v>37</v>
      </c>
      <c r="AP1717" s="12">
        <v>28</v>
      </c>
      <c r="AQ1717" s="12">
        <v>23</v>
      </c>
      <c r="AR1717" s="12">
        <v>12</v>
      </c>
      <c r="AS1717" s="12">
        <v>18</v>
      </c>
      <c r="AT1717" s="55">
        <v>8</v>
      </c>
      <c r="AU1717" s="55">
        <v>10</v>
      </c>
      <c r="AV1717" s="12">
        <v>4</v>
      </c>
      <c r="AW1717" s="12">
        <v>1</v>
      </c>
      <c r="AX1717" s="12">
        <v>5</v>
      </c>
      <c r="AY1717" s="12">
        <v>3</v>
      </c>
      <c r="AZ1717" s="12">
        <v>0</v>
      </c>
      <c r="BA1717" s="12">
        <v>0</v>
      </c>
      <c r="BB1717" s="12">
        <v>2</v>
      </c>
      <c r="BR1717" s="6"/>
      <c r="BV1717" s="6"/>
    </row>
    <row r="1718" spans="1:74" x14ac:dyDescent="0.25">
      <c r="A1718" s="131" t="s">
        <v>314</v>
      </c>
      <c r="B1718" s="131" t="s">
        <v>458</v>
      </c>
      <c r="C1718" s="31">
        <v>523</v>
      </c>
      <c r="D1718" s="50">
        <v>520</v>
      </c>
      <c r="E1718" s="94">
        <v>7</v>
      </c>
      <c r="F1718" s="94">
        <v>15</v>
      </c>
      <c r="G1718" s="94">
        <v>4</v>
      </c>
      <c r="H1718" s="94">
        <v>80</v>
      </c>
      <c r="I1718" s="94">
        <v>414</v>
      </c>
      <c r="J1718" s="160">
        <f t="shared" si="308"/>
        <v>520</v>
      </c>
      <c r="L1718" s="8">
        <f>SUM(J1715:J1718)</f>
        <v>629</v>
      </c>
      <c r="S1718" s="10" t="s">
        <v>1586</v>
      </c>
      <c r="T1718" s="15">
        <v>0</v>
      </c>
      <c r="U1718" s="15">
        <v>0</v>
      </c>
      <c r="V1718" s="15">
        <v>0</v>
      </c>
      <c r="W1718" s="15">
        <v>0</v>
      </c>
      <c r="X1718" s="15">
        <v>0</v>
      </c>
      <c r="Y1718" s="10">
        <f t="shared" si="310"/>
        <v>0</v>
      </c>
      <c r="AL1718" s="6" t="s">
        <v>2326</v>
      </c>
      <c r="AM1718" s="12">
        <v>713</v>
      </c>
      <c r="AN1718" s="12">
        <v>352</v>
      </c>
      <c r="AO1718" s="12">
        <v>266</v>
      </c>
      <c r="AP1718" s="12">
        <v>249</v>
      </c>
      <c r="AQ1718" s="12">
        <v>156</v>
      </c>
      <c r="AR1718" s="12">
        <v>84</v>
      </c>
      <c r="AS1718" s="12">
        <v>62</v>
      </c>
      <c r="AT1718" s="55">
        <v>82</v>
      </c>
      <c r="AU1718" s="55">
        <v>42</v>
      </c>
      <c r="AV1718" s="12">
        <v>52</v>
      </c>
      <c r="AW1718" s="12">
        <v>37</v>
      </c>
      <c r="AX1718" s="12">
        <v>17</v>
      </c>
      <c r="AY1718" s="12">
        <v>19</v>
      </c>
      <c r="AZ1718" s="12">
        <v>37</v>
      </c>
      <c r="BA1718" s="12">
        <v>13</v>
      </c>
      <c r="BB1718" s="12">
        <v>19</v>
      </c>
      <c r="BR1718" s="6"/>
      <c r="BV1718" s="6"/>
    </row>
    <row r="1719" spans="1:74" x14ac:dyDescent="0.25">
      <c r="A1719" s="133" t="s">
        <v>1269</v>
      </c>
      <c r="B1719" s="133" t="s">
        <v>654</v>
      </c>
      <c r="C1719" s="166">
        <v>149</v>
      </c>
      <c r="D1719" s="119">
        <v>142</v>
      </c>
      <c r="E1719" s="103">
        <v>5</v>
      </c>
      <c r="F1719" s="103">
        <v>33</v>
      </c>
      <c r="G1719" s="103">
        <v>5</v>
      </c>
      <c r="H1719" s="103">
        <v>99</v>
      </c>
      <c r="I1719" s="103">
        <v>0</v>
      </c>
      <c r="J1719" s="161">
        <f t="shared" si="308"/>
        <v>142</v>
      </c>
      <c r="K1719" s="122"/>
      <c r="L1719" s="168"/>
      <c r="S1719" s="10" t="s">
        <v>1587</v>
      </c>
      <c r="T1719" s="15">
        <v>0</v>
      </c>
      <c r="U1719" s="15">
        <v>1</v>
      </c>
      <c r="V1719" s="15">
        <v>0</v>
      </c>
      <c r="W1719" s="15">
        <v>0</v>
      </c>
      <c r="X1719" s="15">
        <v>0</v>
      </c>
      <c r="Y1719" s="10">
        <f t="shared" si="310"/>
        <v>1</v>
      </c>
      <c r="AL1719" s="6" t="s">
        <v>2327</v>
      </c>
      <c r="AM1719" s="12">
        <v>1</v>
      </c>
      <c r="AN1719" s="12">
        <v>28</v>
      </c>
      <c r="AO1719" s="12">
        <v>72</v>
      </c>
      <c r="AP1719" s="12">
        <v>273</v>
      </c>
      <c r="AQ1719" s="12">
        <v>355</v>
      </c>
      <c r="AR1719" s="12">
        <v>161</v>
      </c>
      <c r="AS1719" s="12">
        <v>145</v>
      </c>
      <c r="AT1719" s="55">
        <v>92</v>
      </c>
      <c r="AU1719" s="55">
        <v>72</v>
      </c>
      <c r="AV1719" s="12">
        <v>60</v>
      </c>
      <c r="AW1719" s="12">
        <v>43</v>
      </c>
      <c r="AX1719" s="12">
        <v>40</v>
      </c>
      <c r="AY1719" s="12">
        <v>31</v>
      </c>
      <c r="AZ1719" s="12">
        <v>39</v>
      </c>
      <c r="BA1719" s="12">
        <v>28</v>
      </c>
      <c r="BB1719" s="12">
        <v>32</v>
      </c>
      <c r="BR1719" s="6"/>
      <c r="BV1719" s="6"/>
    </row>
    <row r="1720" spans="1:74" x14ac:dyDescent="0.25">
      <c r="A1720" s="133" t="s">
        <v>1269</v>
      </c>
      <c r="B1720" s="133" t="s">
        <v>479</v>
      </c>
      <c r="C1720" s="166">
        <v>199</v>
      </c>
      <c r="D1720" s="119">
        <v>189</v>
      </c>
      <c r="E1720" s="103">
        <v>10</v>
      </c>
      <c r="F1720" s="103">
        <v>56</v>
      </c>
      <c r="G1720" s="103">
        <v>42</v>
      </c>
      <c r="H1720" s="103">
        <v>81</v>
      </c>
      <c r="I1720" s="103">
        <v>0</v>
      </c>
      <c r="J1720" s="161">
        <f t="shared" si="308"/>
        <v>189</v>
      </c>
      <c r="K1720" s="122"/>
      <c r="L1720" s="168"/>
      <c r="S1720" s="40" t="s">
        <v>1588</v>
      </c>
      <c r="T1720" s="41">
        <v>0</v>
      </c>
      <c r="U1720" s="41">
        <v>7</v>
      </c>
      <c r="V1720" s="41">
        <v>2</v>
      </c>
      <c r="W1720" s="41">
        <v>7</v>
      </c>
      <c r="X1720" s="41">
        <v>0</v>
      </c>
      <c r="Y1720" s="10">
        <f t="shared" si="310"/>
        <v>16</v>
      </c>
      <c r="AL1720" s="122" t="s">
        <v>2209</v>
      </c>
      <c r="AM1720" s="123">
        <v>0</v>
      </c>
      <c r="AN1720" s="123">
        <v>0</v>
      </c>
      <c r="AO1720" s="123">
        <v>0</v>
      </c>
      <c r="AP1720" s="123">
        <v>0</v>
      </c>
      <c r="AQ1720" s="123">
        <v>0</v>
      </c>
      <c r="AR1720" s="123">
        <v>415</v>
      </c>
      <c r="AS1720" s="123">
        <v>435</v>
      </c>
      <c r="AT1720" s="163">
        <v>345</v>
      </c>
      <c r="AU1720" s="163">
        <v>433</v>
      </c>
      <c r="AV1720" s="123">
        <v>457</v>
      </c>
      <c r="AW1720" s="123">
        <v>568</v>
      </c>
      <c r="AX1720" s="123">
        <v>453</v>
      </c>
      <c r="AY1720" s="123">
        <v>391</v>
      </c>
      <c r="AZ1720" s="123">
        <v>236</v>
      </c>
      <c r="BA1720" s="123">
        <v>35</v>
      </c>
      <c r="BB1720" s="123">
        <v>44</v>
      </c>
      <c r="BR1720" s="6"/>
      <c r="BV1720" s="6"/>
    </row>
    <row r="1721" spans="1:74" x14ac:dyDescent="0.25">
      <c r="A1721" s="133" t="s">
        <v>1269</v>
      </c>
      <c r="B1721" s="133" t="s">
        <v>650</v>
      </c>
      <c r="C1721" s="166">
        <v>16</v>
      </c>
      <c r="D1721" s="119">
        <v>16</v>
      </c>
      <c r="E1721" s="103">
        <v>3</v>
      </c>
      <c r="F1721" s="103">
        <v>11</v>
      </c>
      <c r="G1721" s="103">
        <v>0</v>
      </c>
      <c r="H1721" s="103">
        <v>2</v>
      </c>
      <c r="I1721" s="103">
        <v>0</v>
      </c>
      <c r="J1721" s="161">
        <f t="shared" si="308"/>
        <v>16</v>
      </c>
      <c r="K1721" s="122"/>
      <c r="L1721" s="168"/>
      <c r="S1721" s="10" t="s">
        <v>1589</v>
      </c>
      <c r="T1721" s="15">
        <v>0</v>
      </c>
      <c r="U1721" s="15">
        <v>16</v>
      </c>
      <c r="V1721" s="15">
        <v>2</v>
      </c>
      <c r="W1721" s="15">
        <v>20</v>
      </c>
      <c r="X1721" s="15">
        <v>0</v>
      </c>
      <c r="Y1721" s="10">
        <f t="shared" si="310"/>
        <v>38</v>
      </c>
      <c r="AL1721" s="6" t="s">
        <v>2328</v>
      </c>
      <c r="AM1721" s="12">
        <v>0</v>
      </c>
      <c r="AN1721" s="12">
        <v>0</v>
      </c>
      <c r="AO1721" s="12">
        <v>0</v>
      </c>
      <c r="AP1721" s="12">
        <v>0</v>
      </c>
      <c r="AQ1721" s="12">
        <v>2</v>
      </c>
      <c r="AR1721" s="12">
        <v>15</v>
      </c>
      <c r="AS1721" s="12">
        <v>39</v>
      </c>
      <c r="AT1721" s="55">
        <v>174</v>
      </c>
      <c r="AU1721" s="55">
        <v>257</v>
      </c>
      <c r="AV1721" s="12">
        <v>409</v>
      </c>
      <c r="AW1721" s="12">
        <v>233</v>
      </c>
      <c r="AX1721" s="12">
        <v>203</v>
      </c>
      <c r="AY1721" s="12">
        <v>114</v>
      </c>
      <c r="AZ1721" s="12">
        <v>154</v>
      </c>
      <c r="BA1721" s="12">
        <v>112</v>
      </c>
      <c r="BB1721" s="12">
        <v>124</v>
      </c>
      <c r="BR1721" s="6"/>
      <c r="BV1721" s="6"/>
    </row>
    <row r="1722" spans="1:74" x14ac:dyDescent="0.25">
      <c r="A1722" s="133" t="s">
        <v>1269</v>
      </c>
      <c r="B1722" s="133" t="s">
        <v>1305</v>
      </c>
      <c r="C1722" s="166">
        <v>4</v>
      </c>
      <c r="D1722" s="119">
        <v>4</v>
      </c>
      <c r="E1722" s="103">
        <v>0</v>
      </c>
      <c r="F1722" s="103">
        <v>1</v>
      </c>
      <c r="G1722" s="103">
        <v>1</v>
      </c>
      <c r="H1722" s="103">
        <v>2</v>
      </c>
      <c r="I1722" s="103">
        <v>0</v>
      </c>
      <c r="J1722" s="161">
        <f t="shared" si="308"/>
        <v>4</v>
      </c>
      <c r="K1722" s="122"/>
      <c r="L1722" s="168"/>
      <c r="S1722" s="40" t="s">
        <v>1590</v>
      </c>
      <c r="T1722" s="41">
        <v>5</v>
      </c>
      <c r="U1722" s="41">
        <v>33</v>
      </c>
      <c r="V1722" s="41">
        <v>5</v>
      </c>
      <c r="W1722" s="41">
        <v>99</v>
      </c>
      <c r="X1722" s="41">
        <v>0</v>
      </c>
      <c r="Y1722" s="10">
        <f t="shared" si="310"/>
        <v>142</v>
      </c>
      <c r="AL1722" s="122" t="s">
        <v>2212</v>
      </c>
      <c r="AM1722" s="123">
        <v>0</v>
      </c>
      <c r="AN1722" s="123">
        <v>0</v>
      </c>
      <c r="AO1722" s="123">
        <v>0</v>
      </c>
      <c r="AP1722" s="123">
        <v>0</v>
      </c>
      <c r="AQ1722" s="123">
        <v>0</v>
      </c>
      <c r="AR1722" s="123">
        <v>0</v>
      </c>
      <c r="AS1722" s="123">
        <v>0</v>
      </c>
      <c r="AT1722" s="123">
        <v>0</v>
      </c>
      <c r="AU1722" s="123">
        <v>0</v>
      </c>
      <c r="AV1722" s="123">
        <v>2</v>
      </c>
      <c r="AW1722" s="123">
        <v>10</v>
      </c>
      <c r="AX1722" s="123">
        <v>51</v>
      </c>
      <c r="AY1722" s="123">
        <v>115</v>
      </c>
      <c r="AZ1722" s="123">
        <v>428</v>
      </c>
      <c r="BA1722" s="123">
        <v>525</v>
      </c>
      <c r="BB1722" s="123">
        <v>467</v>
      </c>
      <c r="BR1722" s="6"/>
      <c r="BV1722" s="6"/>
    </row>
    <row r="1723" spans="1:74" x14ac:dyDescent="0.25">
      <c r="A1723" s="133" t="s">
        <v>1269</v>
      </c>
      <c r="B1723" s="133" t="s">
        <v>458</v>
      </c>
      <c r="C1723" s="166">
        <v>322</v>
      </c>
      <c r="D1723" s="119">
        <v>321</v>
      </c>
      <c r="E1723" s="103">
        <v>14</v>
      </c>
      <c r="F1723" s="103">
        <v>62</v>
      </c>
      <c r="G1723" s="103">
        <v>25</v>
      </c>
      <c r="H1723" s="103">
        <v>39</v>
      </c>
      <c r="I1723" s="103">
        <v>181</v>
      </c>
      <c r="J1723" s="171">
        <f t="shared" si="308"/>
        <v>321</v>
      </c>
      <c r="K1723" s="122"/>
      <c r="L1723" s="168">
        <f>SUM(J1719:J1723)</f>
        <v>672</v>
      </c>
      <c r="T1723" s="6">
        <f>SUM(T1715:T1722)</f>
        <v>5</v>
      </c>
      <c r="U1723" s="6">
        <f>SUM(U1715:U1722)</f>
        <v>57</v>
      </c>
      <c r="V1723" s="6">
        <f>SUM(V1715:V1722)</f>
        <v>9</v>
      </c>
      <c r="W1723" s="6">
        <f>SUM(W1715:W1722)</f>
        <v>126</v>
      </c>
      <c r="X1723" s="6">
        <f>SUM(X1715:X1722)</f>
        <v>0</v>
      </c>
      <c r="Y1723" s="10">
        <f t="shared" si="310"/>
        <v>197</v>
      </c>
      <c r="AL1723" s="6" t="s">
        <v>2337</v>
      </c>
      <c r="AM1723" s="12">
        <v>0</v>
      </c>
      <c r="AN1723" s="12">
        <v>0</v>
      </c>
      <c r="AO1723" s="12">
        <v>0</v>
      </c>
      <c r="AP1723" s="12">
        <v>0</v>
      </c>
      <c r="AQ1723" s="12">
        <v>0</v>
      </c>
      <c r="AR1723" s="12">
        <v>0</v>
      </c>
      <c r="AS1723" s="12">
        <v>0</v>
      </c>
      <c r="AT1723" s="12">
        <v>0</v>
      </c>
      <c r="AU1723" s="12">
        <v>0</v>
      </c>
      <c r="AV1723" s="12">
        <v>1</v>
      </c>
      <c r="AW1723" s="12">
        <v>7</v>
      </c>
      <c r="AX1723" s="12">
        <v>40</v>
      </c>
      <c r="AY1723" s="12">
        <v>42</v>
      </c>
      <c r="AZ1723" s="12">
        <v>161</v>
      </c>
      <c r="BA1723" s="12">
        <v>182</v>
      </c>
      <c r="BB1723" s="12">
        <v>349</v>
      </c>
      <c r="BR1723" s="6"/>
      <c r="BV1723" s="6"/>
    </row>
    <row r="1724" spans="1:74" x14ac:dyDescent="0.25">
      <c r="A1724" s="169" t="s">
        <v>2159</v>
      </c>
      <c r="B1724" s="170"/>
      <c r="C1724" s="172">
        <f t="shared" ref="C1724:J1724" si="311">SUM(C1703:C1723)</f>
        <v>1452</v>
      </c>
      <c r="D1724" s="172">
        <f t="shared" si="311"/>
        <v>1418</v>
      </c>
      <c r="E1724" s="172">
        <f t="shared" si="311"/>
        <v>39</v>
      </c>
      <c r="F1724" s="172">
        <f t="shared" si="311"/>
        <v>234</v>
      </c>
      <c r="G1724" s="172">
        <f t="shared" si="311"/>
        <v>83</v>
      </c>
      <c r="H1724" s="172">
        <f t="shared" si="311"/>
        <v>370</v>
      </c>
      <c r="I1724" s="172">
        <f t="shared" si="311"/>
        <v>692</v>
      </c>
      <c r="J1724" s="172">
        <f t="shared" si="311"/>
        <v>1418</v>
      </c>
      <c r="K1724" s="173"/>
      <c r="L1724" s="173">
        <f>SUM(L1703:L1723)</f>
        <v>1418</v>
      </c>
      <c r="AL1724" s="122" t="s">
        <v>2217</v>
      </c>
      <c r="AM1724" s="123">
        <v>0</v>
      </c>
      <c r="AN1724" s="123">
        <v>0</v>
      </c>
      <c r="AO1724" s="123">
        <v>0</v>
      </c>
      <c r="AP1724" s="123">
        <v>0</v>
      </c>
      <c r="AQ1724" s="123">
        <v>0</v>
      </c>
      <c r="AR1724" s="123">
        <v>0</v>
      </c>
      <c r="AS1724" s="123">
        <v>0</v>
      </c>
      <c r="AT1724" s="123">
        <v>0</v>
      </c>
      <c r="AU1724" s="123">
        <v>0</v>
      </c>
      <c r="AV1724" s="123">
        <v>0</v>
      </c>
      <c r="AW1724" s="123">
        <v>0</v>
      </c>
      <c r="AX1724" s="123">
        <v>13</v>
      </c>
      <c r="AY1724" s="123">
        <v>33</v>
      </c>
      <c r="AZ1724" s="123">
        <v>51</v>
      </c>
      <c r="BA1724" s="123">
        <v>28</v>
      </c>
      <c r="BB1724" s="123">
        <v>181</v>
      </c>
      <c r="BR1724" s="6"/>
      <c r="BV1724" s="6"/>
    </row>
    <row r="1725" spans="1:74" x14ac:dyDescent="0.25">
      <c r="S1725" s="10" t="s">
        <v>2161</v>
      </c>
      <c r="T1725" s="10" t="s">
        <v>70</v>
      </c>
      <c r="U1725" s="10" t="s">
        <v>85</v>
      </c>
      <c r="V1725" s="10" t="s">
        <v>73</v>
      </c>
      <c r="W1725" s="10" t="s">
        <v>79</v>
      </c>
      <c r="X1725" s="10" t="s">
        <v>82</v>
      </c>
      <c r="Y1725" s="10" t="s">
        <v>2162</v>
      </c>
      <c r="BR1725" s="6"/>
      <c r="BV1725" s="6"/>
    </row>
    <row r="1726" spans="1:74" x14ac:dyDescent="0.25">
      <c r="F1726" s="114"/>
      <c r="S1726" s="10" t="s">
        <v>2346</v>
      </c>
      <c r="T1726" s="15">
        <v>0</v>
      </c>
      <c r="U1726" s="15">
        <v>1</v>
      </c>
      <c r="V1726" s="15">
        <v>0</v>
      </c>
      <c r="W1726" s="15">
        <v>0</v>
      </c>
      <c r="X1726" s="15">
        <v>0</v>
      </c>
      <c r="Y1726" s="10">
        <f t="shared" ref="Y1726:Y1734" si="312">SUM(T1726:W1726)</f>
        <v>1</v>
      </c>
      <c r="BR1726" s="6"/>
      <c r="BV1726" s="6"/>
    </row>
    <row r="1727" spans="1:74" x14ac:dyDescent="0.25">
      <c r="S1727" s="10" t="s">
        <v>2347</v>
      </c>
      <c r="T1727" s="15">
        <v>0</v>
      </c>
      <c r="U1727" s="15">
        <v>1</v>
      </c>
      <c r="V1727" s="15">
        <v>0</v>
      </c>
      <c r="W1727" s="15">
        <v>0</v>
      </c>
      <c r="X1727" s="15">
        <v>0</v>
      </c>
      <c r="Y1727" s="10">
        <f t="shared" si="312"/>
        <v>1</v>
      </c>
      <c r="BR1727" s="6"/>
      <c r="BV1727" s="6"/>
    </row>
    <row r="1728" spans="1:74" x14ac:dyDescent="0.25">
      <c r="S1728" s="10" t="s">
        <v>2348</v>
      </c>
      <c r="T1728" s="15">
        <v>0</v>
      </c>
      <c r="U1728" s="15">
        <v>1</v>
      </c>
      <c r="V1728" s="15">
        <v>0</v>
      </c>
      <c r="W1728" s="15">
        <v>0</v>
      </c>
      <c r="X1728" s="15">
        <v>0</v>
      </c>
      <c r="Y1728" s="10">
        <f t="shared" si="312"/>
        <v>1</v>
      </c>
      <c r="BR1728" s="6"/>
      <c r="BV1728" s="6"/>
    </row>
    <row r="1729" spans="1:74" x14ac:dyDescent="0.25">
      <c r="S1729" s="10" t="s">
        <v>1586</v>
      </c>
      <c r="T1729" s="15">
        <v>0</v>
      </c>
      <c r="U1729" s="15">
        <v>2</v>
      </c>
      <c r="V1729" s="15">
        <v>0</v>
      </c>
      <c r="W1729" s="15">
        <v>0</v>
      </c>
      <c r="X1729" s="15">
        <v>0</v>
      </c>
      <c r="Y1729" s="10">
        <f t="shared" si="312"/>
        <v>2</v>
      </c>
      <c r="BR1729" s="6"/>
      <c r="BV1729" s="6"/>
    </row>
    <row r="1730" spans="1:74" x14ac:dyDescent="0.25">
      <c r="S1730" s="10" t="s">
        <v>1587</v>
      </c>
      <c r="T1730" s="15">
        <v>0</v>
      </c>
      <c r="U1730" s="15">
        <v>8</v>
      </c>
      <c r="V1730" s="15">
        <v>2</v>
      </c>
      <c r="W1730" s="15">
        <v>9</v>
      </c>
      <c r="X1730" s="15">
        <v>0</v>
      </c>
      <c r="Y1730" s="10">
        <f t="shared" si="312"/>
        <v>19</v>
      </c>
      <c r="BR1730" s="6"/>
      <c r="BV1730" s="6"/>
    </row>
    <row r="1731" spans="1:74" x14ac:dyDescent="0.25">
      <c r="S1731" s="40" t="s">
        <v>1588</v>
      </c>
      <c r="T1731" s="41">
        <v>0</v>
      </c>
      <c r="U1731" s="41">
        <v>12</v>
      </c>
      <c r="V1731" s="41">
        <v>0</v>
      </c>
      <c r="W1731" s="41">
        <v>20</v>
      </c>
      <c r="X1731" s="41">
        <v>44</v>
      </c>
      <c r="Y1731" s="10">
        <f t="shared" si="312"/>
        <v>32</v>
      </c>
      <c r="BR1731" s="6"/>
      <c r="BV1731" s="6"/>
    </row>
    <row r="1732" spans="1:74" x14ac:dyDescent="0.25">
      <c r="S1732" s="10" t="s">
        <v>1589</v>
      </c>
      <c r="T1732" s="15">
        <v>7</v>
      </c>
      <c r="U1732" s="15">
        <v>22</v>
      </c>
      <c r="V1732" s="15">
        <v>4</v>
      </c>
      <c r="W1732" s="15">
        <v>91</v>
      </c>
      <c r="X1732" s="15">
        <v>467</v>
      </c>
      <c r="Y1732" s="10">
        <f t="shared" si="312"/>
        <v>124</v>
      </c>
      <c r="BR1732" s="6"/>
      <c r="BV1732" s="6"/>
    </row>
    <row r="1733" spans="1:74" x14ac:dyDescent="0.25">
      <c r="S1733" s="40" t="s">
        <v>1590</v>
      </c>
      <c r="T1733" s="41">
        <v>27</v>
      </c>
      <c r="U1733" s="41">
        <v>130</v>
      </c>
      <c r="V1733" s="41">
        <v>68</v>
      </c>
      <c r="W1733" s="41">
        <v>124</v>
      </c>
      <c r="X1733" s="41">
        <v>181</v>
      </c>
      <c r="Y1733" s="10">
        <f t="shared" si="312"/>
        <v>349</v>
      </c>
      <c r="BR1733" s="6"/>
      <c r="BV1733" s="6"/>
    </row>
    <row r="1734" spans="1:74" x14ac:dyDescent="0.25">
      <c r="T1734" s="6">
        <f>SUM(T1726:T1733)</f>
        <v>34</v>
      </c>
      <c r="U1734" s="6">
        <f>SUM(U1726:U1733)</f>
        <v>177</v>
      </c>
      <c r="V1734" s="6">
        <f>SUM(V1726:V1733)</f>
        <v>74</v>
      </c>
      <c r="W1734" s="6">
        <f>SUM(W1726:W1733)</f>
        <v>244</v>
      </c>
      <c r="X1734" s="6">
        <f>SUM(X1726:X1733)</f>
        <v>692</v>
      </c>
      <c r="Y1734" s="10">
        <f t="shared" si="312"/>
        <v>529</v>
      </c>
      <c r="BR1734" s="6"/>
      <c r="BV1734" s="6"/>
    </row>
    <row r="1736" spans="1:74" ht="39.6" x14ac:dyDescent="0.25">
      <c r="A1736" s="29" t="s">
        <v>2213</v>
      </c>
      <c r="B1736" s="29" t="s">
        <v>1600</v>
      </c>
      <c r="C1736" s="29" t="s">
        <v>1576</v>
      </c>
      <c r="D1736" s="29" t="s">
        <v>2147</v>
      </c>
      <c r="E1736" s="29" t="s">
        <v>2148</v>
      </c>
      <c r="F1736" s="29" t="s">
        <v>2149</v>
      </c>
      <c r="G1736" s="29" t="s">
        <v>2150</v>
      </c>
      <c r="H1736" s="29" t="s">
        <v>2151</v>
      </c>
      <c r="I1736" s="29" t="s">
        <v>2152</v>
      </c>
      <c r="J1736" s="13" t="s">
        <v>2154</v>
      </c>
      <c r="L1736" s="35" t="s">
        <v>2361</v>
      </c>
      <c r="S1736" s="6" t="s">
        <v>2213</v>
      </c>
      <c r="AL1736" s="12" t="s">
        <v>2181</v>
      </c>
      <c r="AM1736" s="55" t="s">
        <v>2213</v>
      </c>
      <c r="AN1736" s="12"/>
      <c r="AO1736" s="12"/>
      <c r="AP1736" s="12"/>
      <c r="BR1736" s="6"/>
      <c r="BV1736" s="6"/>
    </row>
    <row r="1737" spans="1:74" x14ac:dyDescent="0.25">
      <c r="A1737" s="131" t="s">
        <v>1673</v>
      </c>
      <c r="B1737" s="131" t="s">
        <v>479</v>
      </c>
      <c r="C1737" s="174">
        <v>1</v>
      </c>
      <c r="D1737" s="31">
        <v>1</v>
      </c>
      <c r="E1737" s="94">
        <v>0</v>
      </c>
      <c r="F1737" s="94">
        <v>1</v>
      </c>
      <c r="G1737" s="94">
        <v>0</v>
      </c>
      <c r="H1737" s="94">
        <v>0</v>
      </c>
      <c r="I1737" s="94">
        <v>0</v>
      </c>
      <c r="J1737" s="160">
        <f t="shared" ref="J1737:J1752" si="313">SUM(E1737:I1737)</f>
        <v>1</v>
      </c>
      <c r="S1737" s="10" t="s">
        <v>2156</v>
      </c>
      <c r="T1737" s="10" t="s">
        <v>70</v>
      </c>
      <c r="U1737" s="10" t="s">
        <v>85</v>
      </c>
      <c r="V1737" s="10" t="s">
        <v>73</v>
      </c>
      <c r="W1737" s="10" t="s">
        <v>79</v>
      </c>
      <c r="X1737" s="10" t="s">
        <v>82</v>
      </c>
      <c r="Y1737" s="10" t="s">
        <v>63</v>
      </c>
      <c r="AL1737" s="6" t="s">
        <v>2305</v>
      </c>
      <c r="AM1737" s="12"/>
      <c r="AN1737" s="12"/>
      <c r="AO1737" s="12"/>
      <c r="AP1737" s="12"/>
      <c r="BR1737" s="6"/>
      <c r="BV1737" s="6"/>
    </row>
    <row r="1738" spans="1:74" x14ac:dyDescent="0.25">
      <c r="A1738" s="131" t="s">
        <v>1673</v>
      </c>
      <c r="B1738" s="131" t="s">
        <v>650</v>
      </c>
      <c r="C1738" s="175">
        <v>1</v>
      </c>
      <c r="D1738" s="31">
        <v>1</v>
      </c>
      <c r="E1738" s="94">
        <v>0</v>
      </c>
      <c r="F1738" s="94">
        <v>1</v>
      </c>
      <c r="G1738" s="94">
        <v>0</v>
      </c>
      <c r="H1738" s="94">
        <v>0</v>
      </c>
      <c r="I1738" s="94">
        <v>0</v>
      </c>
      <c r="J1738" s="160">
        <f t="shared" si="313"/>
        <v>1</v>
      </c>
      <c r="S1738" s="10" t="s">
        <v>2346</v>
      </c>
      <c r="T1738" s="15">
        <v>0</v>
      </c>
      <c r="U1738" s="15">
        <v>0</v>
      </c>
      <c r="V1738" s="15">
        <v>0</v>
      </c>
      <c r="W1738" s="15">
        <v>0</v>
      </c>
      <c r="X1738" s="15">
        <v>0</v>
      </c>
      <c r="Y1738" s="10">
        <f t="shared" ref="Y1738:Y1746" si="314">SUM(T1738:X1738)</f>
        <v>0</v>
      </c>
      <c r="AL1738" s="6" t="s">
        <v>2307</v>
      </c>
      <c r="AM1738" s="12"/>
      <c r="AN1738" s="12"/>
      <c r="AO1738" s="12"/>
      <c r="AP1738" s="12"/>
      <c r="BR1738" s="6"/>
      <c r="BV1738" s="6"/>
    </row>
    <row r="1739" spans="1:74" x14ac:dyDescent="0.25">
      <c r="A1739" s="131" t="s">
        <v>1673</v>
      </c>
      <c r="B1739" s="131" t="s">
        <v>1305</v>
      </c>
      <c r="C1739" s="175">
        <v>1</v>
      </c>
      <c r="D1739" s="31">
        <v>1</v>
      </c>
      <c r="E1739" s="94">
        <v>0</v>
      </c>
      <c r="F1739" s="94">
        <v>0</v>
      </c>
      <c r="G1739" s="94">
        <v>0</v>
      </c>
      <c r="H1739" s="94">
        <v>1</v>
      </c>
      <c r="I1739" s="94">
        <v>0</v>
      </c>
      <c r="J1739" s="160">
        <f t="shared" si="313"/>
        <v>1</v>
      </c>
      <c r="S1739" s="10" t="s">
        <v>2347</v>
      </c>
      <c r="T1739" s="15">
        <v>0</v>
      </c>
      <c r="U1739" s="15">
        <v>0</v>
      </c>
      <c r="V1739" s="15">
        <v>0</v>
      </c>
      <c r="W1739" s="15">
        <v>0</v>
      </c>
      <c r="X1739" s="15">
        <v>0</v>
      </c>
      <c r="Y1739" s="10">
        <f t="shared" si="314"/>
        <v>0</v>
      </c>
      <c r="AM1739" s="12"/>
      <c r="AN1739" s="12"/>
      <c r="AO1739" s="12"/>
      <c r="AP1739" s="12"/>
      <c r="BR1739" s="6"/>
      <c r="BV1739" s="6"/>
    </row>
    <row r="1740" spans="1:74" ht="22.8" x14ac:dyDescent="0.25">
      <c r="A1740" s="131" t="s">
        <v>1673</v>
      </c>
      <c r="B1740" s="131" t="s">
        <v>458</v>
      </c>
      <c r="C1740" s="175">
        <v>10</v>
      </c>
      <c r="D1740" s="31">
        <v>10</v>
      </c>
      <c r="E1740" s="94">
        <v>0</v>
      </c>
      <c r="F1740" s="94">
        <v>1</v>
      </c>
      <c r="G1740" s="94">
        <v>0</v>
      </c>
      <c r="H1740" s="94">
        <v>9</v>
      </c>
      <c r="I1740" s="94">
        <v>0</v>
      </c>
      <c r="J1740" s="160">
        <f t="shared" si="313"/>
        <v>10</v>
      </c>
      <c r="L1740" s="8">
        <f>SUM(J1737:J1740)</f>
        <v>13</v>
      </c>
      <c r="S1740" s="10" t="s">
        <v>2348</v>
      </c>
      <c r="T1740" s="15">
        <v>0</v>
      </c>
      <c r="U1740" s="15">
        <v>0</v>
      </c>
      <c r="V1740" s="15">
        <v>0</v>
      </c>
      <c r="W1740" s="15">
        <v>0</v>
      </c>
      <c r="X1740" s="15">
        <v>0</v>
      </c>
      <c r="Y1740" s="10">
        <f t="shared" si="314"/>
        <v>0</v>
      </c>
      <c r="AL1740" s="6" t="s">
        <v>5</v>
      </c>
      <c r="AM1740" s="6" t="s">
        <v>2311</v>
      </c>
      <c r="AN1740" s="6" t="s">
        <v>2312</v>
      </c>
      <c r="AO1740" s="6" t="s">
        <v>2313</v>
      </c>
      <c r="AP1740" s="6" t="s">
        <v>2211</v>
      </c>
      <c r="AQ1740" s="6" t="s">
        <v>2206</v>
      </c>
      <c r="AR1740" s="6" t="s">
        <v>2314</v>
      </c>
      <c r="AS1740" s="6" t="s">
        <v>2315</v>
      </c>
      <c r="AT1740" s="55" t="s">
        <v>2316</v>
      </c>
      <c r="AU1740" s="55" t="s">
        <v>2214</v>
      </c>
      <c r="AV1740" s="6" t="s">
        <v>2215</v>
      </c>
      <c r="AW1740" s="6" t="s">
        <v>2210</v>
      </c>
      <c r="AX1740" s="6" t="s">
        <v>2317</v>
      </c>
      <c r="AY1740" s="6" t="s">
        <v>2318</v>
      </c>
      <c r="AZ1740" s="6" t="s">
        <v>2319</v>
      </c>
      <c r="BA1740" s="6" t="s">
        <v>2213</v>
      </c>
      <c r="BR1740" s="6"/>
      <c r="BV1740" s="6"/>
    </row>
    <row r="1741" spans="1:74" x14ac:dyDescent="0.25">
      <c r="A1741" s="133" t="s">
        <v>1674</v>
      </c>
      <c r="B1741" s="133" t="s">
        <v>654</v>
      </c>
      <c r="C1741" s="176">
        <v>9</v>
      </c>
      <c r="D1741" s="166">
        <v>9</v>
      </c>
      <c r="E1741" s="103">
        <v>0</v>
      </c>
      <c r="F1741" s="103">
        <v>1</v>
      </c>
      <c r="G1741" s="103">
        <v>0</v>
      </c>
      <c r="H1741" s="103">
        <v>8</v>
      </c>
      <c r="I1741" s="103">
        <v>0</v>
      </c>
      <c r="J1741" s="161">
        <f t="shared" si="313"/>
        <v>9</v>
      </c>
      <c r="K1741" s="122"/>
      <c r="L1741" s="168"/>
      <c r="S1741" s="10" t="s">
        <v>1586</v>
      </c>
      <c r="T1741" s="15">
        <v>0</v>
      </c>
      <c r="U1741" s="15">
        <v>0</v>
      </c>
      <c r="V1741" s="15">
        <v>0</v>
      </c>
      <c r="W1741" s="15">
        <v>0</v>
      </c>
      <c r="X1741" s="15">
        <v>0</v>
      </c>
      <c r="Y1741" s="10">
        <f t="shared" si="314"/>
        <v>0</v>
      </c>
      <c r="AL1741" s="6" t="s">
        <v>2196</v>
      </c>
      <c r="AM1741" s="12">
        <v>0</v>
      </c>
      <c r="AN1741" s="12">
        <v>0</v>
      </c>
      <c r="AO1741" s="12">
        <v>0</v>
      </c>
      <c r="AP1741" s="12">
        <v>0</v>
      </c>
      <c r="AQ1741" s="12">
        <v>0</v>
      </c>
      <c r="AR1741" s="12">
        <v>0</v>
      </c>
      <c r="AS1741" s="12">
        <v>0</v>
      </c>
      <c r="AT1741" s="55">
        <v>0</v>
      </c>
      <c r="AU1741" s="55">
        <v>0</v>
      </c>
      <c r="AV1741" s="12">
        <v>0</v>
      </c>
      <c r="AW1741" s="12">
        <v>0</v>
      </c>
      <c r="AX1741" s="12">
        <v>0</v>
      </c>
      <c r="AY1741" s="12">
        <v>0</v>
      </c>
      <c r="AZ1741" s="12">
        <v>0</v>
      </c>
      <c r="BA1741" s="12">
        <v>0</v>
      </c>
      <c r="BR1741" s="6"/>
      <c r="BV1741" s="6"/>
    </row>
    <row r="1742" spans="1:74" x14ac:dyDescent="0.25">
      <c r="A1742" s="133" t="s">
        <v>1674</v>
      </c>
      <c r="B1742" s="133" t="s">
        <v>479</v>
      </c>
      <c r="C1742" s="176">
        <v>8</v>
      </c>
      <c r="D1742" s="166">
        <v>8</v>
      </c>
      <c r="E1742" s="103">
        <v>0</v>
      </c>
      <c r="F1742" s="103">
        <v>1</v>
      </c>
      <c r="G1742" s="103">
        <v>0</v>
      </c>
      <c r="H1742" s="103">
        <v>0</v>
      </c>
      <c r="I1742" s="103">
        <v>7</v>
      </c>
      <c r="J1742" s="161">
        <f t="shared" si="313"/>
        <v>8</v>
      </c>
      <c r="K1742" s="122"/>
      <c r="L1742" s="168"/>
      <c r="S1742" s="10" t="s">
        <v>1587</v>
      </c>
      <c r="T1742" s="15">
        <v>0</v>
      </c>
      <c r="U1742" s="15">
        <v>3</v>
      </c>
      <c r="V1742" s="15">
        <v>0</v>
      </c>
      <c r="W1742" s="15">
        <v>10</v>
      </c>
      <c r="X1742" s="15">
        <v>0</v>
      </c>
      <c r="Y1742" s="10">
        <f t="shared" si="314"/>
        <v>13</v>
      </c>
      <c r="AL1742" s="6" t="s">
        <v>2197</v>
      </c>
      <c r="AM1742" s="12">
        <v>0</v>
      </c>
      <c r="AN1742" s="12">
        <v>0</v>
      </c>
      <c r="AO1742" s="12">
        <v>0</v>
      </c>
      <c r="AP1742" s="12">
        <v>0</v>
      </c>
      <c r="AQ1742" s="12">
        <v>0</v>
      </c>
      <c r="AR1742" s="12">
        <v>0</v>
      </c>
      <c r="AS1742" s="12">
        <v>0</v>
      </c>
      <c r="AT1742" s="55">
        <v>0</v>
      </c>
      <c r="AU1742" s="55">
        <v>0</v>
      </c>
      <c r="AV1742" s="12">
        <v>0</v>
      </c>
      <c r="AW1742" s="12">
        <v>0</v>
      </c>
      <c r="AX1742" s="12">
        <v>0</v>
      </c>
      <c r="AY1742" s="12">
        <v>0</v>
      </c>
      <c r="AZ1742" s="12">
        <v>0</v>
      </c>
      <c r="BA1742" s="12">
        <v>0</v>
      </c>
      <c r="BR1742" s="6"/>
      <c r="BV1742" s="6"/>
    </row>
    <row r="1743" spans="1:74" x14ac:dyDescent="0.25">
      <c r="A1743" s="133" t="s">
        <v>1674</v>
      </c>
      <c r="B1743" s="133" t="s">
        <v>458</v>
      </c>
      <c r="C1743" s="176">
        <v>62</v>
      </c>
      <c r="D1743" s="166">
        <v>55</v>
      </c>
      <c r="E1743" s="103">
        <v>0</v>
      </c>
      <c r="F1743" s="103">
        <v>12</v>
      </c>
      <c r="G1743" s="103">
        <v>1</v>
      </c>
      <c r="H1743" s="103">
        <v>14</v>
      </c>
      <c r="I1743" s="103">
        <v>28</v>
      </c>
      <c r="J1743" s="161">
        <f t="shared" si="313"/>
        <v>55</v>
      </c>
      <c r="K1743" s="122"/>
      <c r="L1743" s="168">
        <f>SUM(J1741:J1743)</f>
        <v>72</v>
      </c>
      <c r="S1743" s="40" t="s">
        <v>1588</v>
      </c>
      <c r="T1743" s="41">
        <v>0</v>
      </c>
      <c r="U1743" s="41">
        <v>14</v>
      </c>
      <c r="V1743" s="41">
        <v>1</v>
      </c>
      <c r="W1743" s="41">
        <v>22</v>
      </c>
      <c r="X1743" s="41">
        <v>35</v>
      </c>
      <c r="Y1743" s="10">
        <f t="shared" si="314"/>
        <v>72</v>
      </c>
      <c r="AL1743" s="6" t="s">
        <v>2198</v>
      </c>
      <c r="AM1743" s="12">
        <v>0</v>
      </c>
      <c r="AN1743" s="12">
        <v>0</v>
      </c>
      <c r="AO1743" s="12">
        <v>0</v>
      </c>
      <c r="AP1743" s="12">
        <v>0</v>
      </c>
      <c r="AQ1743" s="12">
        <v>0</v>
      </c>
      <c r="AR1743" s="12">
        <v>0</v>
      </c>
      <c r="AS1743" s="12">
        <v>0</v>
      </c>
      <c r="AT1743" s="55">
        <v>0</v>
      </c>
      <c r="AU1743" s="55">
        <v>0</v>
      </c>
      <c r="AV1743" s="12">
        <v>0</v>
      </c>
      <c r="AW1743" s="12">
        <v>0</v>
      </c>
      <c r="AX1743" s="12">
        <v>1</v>
      </c>
      <c r="AY1743" s="12">
        <v>0</v>
      </c>
      <c r="AZ1743" s="12">
        <v>0</v>
      </c>
      <c r="BA1743" s="12">
        <v>0</v>
      </c>
      <c r="BR1743" s="6"/>
      <c r="BV1743" s="6"/>
    </row>
    <row r="1744" spans="1:74" x14ac:dyDescent="0.25">
      <c r="A1744" s="131" t="s">
        <v>314</v>
      </c>
      <c r="B1744" s="131" t="s">
        <v>654</v>
      </c>
      <c r="C1744" s="175">
        <v>39</v>
      </c>
      <c r="D1744" s="31">
        <v>33</v>
      </c>
      <c r="E1744" s="94">
        <v>0</v>
      </c>
      <c r="F1744" s="94">
        <v>12</v>
      </c>
      <c r="G1744" s="94">
        <v>1</v>
      </c>
      <c r="H1744" s="94">
        <v>20</v>
      </c>
      <c r="I1744" s="94">
        <v>0</v>
      </c>
      <c r="J1744" s="160">
        <f t="shared" si="313"/>
        <v>33</v>
      </c>
      <c r="S1744" s="10" t="s">
        <v>1589</v>
      </c>
      <c r="T1744" s="15">
        <v>8</v>
      </c>
      <c r="U1744" s="15">
        <v>23</v>
      </c>
      <c r="V1744" s="15">
        <v>7</v>
      </c>
      <c r="W1744" s="15">
        <v>107</v>
      </c>
      <c r="X1744" s="15">
        <v>525</v>
      </c>
      <c r="Y1744" s="10">
        <f t="shared" si="314"/>
        <v>670</v>
      </c>
      <c r="AL1744" s="6" t="s">
        <v>2199</v>
      </c>
      <c r="AM1744" s="12">
        <v>0</v>
      </c>
      <c r="AN1744" s="12">
        <v>0</v>
      </c>
      <c r="AO1744" s="12">
        <v>0</v>
      </c>
      <c r="AP1744" s="12">
        <v>0</v>
      </c>
      <c r="AQ1744" s="12">
        <v>0</v>
      </c>
      <c r="AR1744" s="12">
        <v>0</v>
      </c>
      <c r="AS1744" s="12">
        <v>0</v>
      </c>
      <c r="AT1744" s="55">
        <v>0</v>
      </c>
      <c r="AU1744" s="55">
        <v>0</v>
      </c>
      <c r="AV1744" s="12">
        <v>0</v>
      </c>
      <c r="AW1744" s="12">
        <v>0</v>
      </c>
      <c r="AX1744" s="12">
        <v>1</v>
      </c>
      <c r="AY1744" s="12">
        <v>0</v>
      </c>
      <c r="AZ1744" s="12">
        <v>0</v>
      </c>
      <c r="BA1744" s="12">
        <v>0</v>
      </c>
      <c r="BR1744" s="6"/>
      <c r="BV1744" s="6"/>
    </row>
    <row r="1745" spans="1:74" x14ac:dyDescent="0.25">
      <c r="A1745" s="131" t="s">
        <v>314</v>
      </c>
      <c r="B1745" s="131" t="s">
        <v>479</v>
      </c>
      <c r="C1745" s="175">
        <v>83</v>
      </c>
      <c r="D1745" s="31">
        <v>83</v>
      </c>
      <c r="E1745" s="94">
        <v>0</v>
      </c>
      <c r="F1745" s="94">
        <v>1</v>
      </c>
      <c r="G1745" s="94">
        <v>0</v>
      </c>
      <c r="H1745" s="94">
        <v>11</v>
      </c>
      <c r="I1745" s="94">
        <v>71</v>
      </c>
      <c r="J1745" s="160">
        <f t="shared" si="313"/>
        <v>83</v>
      </c>
      <c r="S1745" s="40" t="s">
        <v>1590</v>
      </c>
      <c r="T1745" s="41">
        <v>20</v>
      </c>
      <c r="U1745" s="41">
        <v>79</v>
      </c>
      <c r="V1745" s="41">
        <v>25</v>
      </c>
      <c r="W1745" s="41">
        <v>162</v>
      </c>
      <c r="X1745" s="41">
        <v>28</v>
      </c>
      <c r="Y1745" s="10">
        <f t="shared" si="314"/>
        <v>314</v>
      </c>
      <c r="AL1745" s="6" t="s">
        <v>2205</v>
      </c>
      <c r="AM1745" s="12">
        <v>364</v>
      </c>
      <c r="AN1745" s="12">
        <v>349</v>
      </c>
      <c r="AO1745" s="12">
        <v>510</v>
      </c>
      <c r="AP1745" s="12">
        <v>535</v>
      </c>
      <c r="AQ1745" s="12">
        <v>579</v>
      </c>
      <c r="AR1745" s="12">
        <v>91</v>
      </c>
      <c r="AS1745" s="12">
        <v>181</v>
      </c>
      <c r="AT1745" s="55">
        <v>166</v>
      </c>
      <c r="AU1745" s="55">
        <v>123</v>
      </c>
      <c r="AV1745" s="12">
        <v>6</v>
      </c>
      <c r="AW1745" s="12">
        <v>0</v>
      </c>
      <c r="AX1745" s="12">
        <v>1</v>
      </c>
      <c r="AY1745" s="12">
        <v>0</v>
      </c>
      <c r="AZ1745" s="12">
        <v>0</v>
      </c>
      <c r="BA1745" s="12">
        <v>0</v>
      </c>
      <c r="BR1745" s="6"/>
      <c r="BV1745" s="6"/>
    </row>
    <row r="1746" spans="1:74" x14ac:dyDescent="0.25">
      <c r="A1746" s="131" t="s">
        <v>314</v>
      </c>
      <c r="B1746" s="131" t="s">
        <v>650</v>
      </c>
      <c r="C1746" s="175">
        <v>2</v>
      </c>
      <c r="D1746" s="31">
        <v>2</v>
      </c>
      <c r="E1746" s="94">
        <v>0</v>
      </c>
      <c r="F1746" s="94">
        <v>1</v>
      </c>
      <c r="G1746" s="94">
        <v>0</v>
      </c>
      <c r="H1746" s="94">
        <v>1</v>
      </c>
      <c r="I1746" s="94">
        <v>0</v>
      </c>
      <c r="J1746" s="160">
        <f t="shared" si="313"/>
        <v>2</v>
      </c>
      <c r="T1746" s="6">
        <f>SUM(T1738:T1745)</f>
        <v>28</v>
      </c>
      <c r="U1746" s="6">
        <f>SUM(U1738:U1745)</f>
        <v>119</v>
      </c>
      <c r="V1746" s="6">
        <f>SUM(V1738:V1745)</f>
        <v>33</v>
      </c>
      <c r="W1746" s="6">
        <f>SUM(W1738:W1745)</f>
        <v>301</v>
      </c>
      <c r="X1746" s="6">
        <f>SUM(X1738:X1745)</f>
        <v>588</v>
      </c>
      <c r="Y1746" s="10">
        <f t="shared" si="314"/>
        <v>1069</v>
      </c>
      <c r="AT1746" s="55"/>
      <c r="AU1746" s="55"/>
      <c r="BR1746" s="6"/>
      <c r="BV1746" s="6"/>
    </row>
    <row r="1747" spans="1:74" ht="22.8" x14ac:dyDescent="0.25">
      <c r="A1747" s="131" t="s">
        <v>314</v>
      </c>
      <c r="B1747" s="131" t="s">
        <v>458</v>
      </c>
      <c r="C1747" s="175">
        <v>560</v>
      </c>
      <c r="D1747" s="31">
        <v>552</v>
      </c>
      <c r="E1747" s="94">
        <v>8</v>
      </c>
      <c r="F1747" s="94">
        <v>9</v>
      </c>
      <c r="G1747" s="94">
        <v>6</v>
      </c>
      <c r="H1747" s="94">
        <v>75</v>
      </c>
      <c r="I1747" s="94">
        <v>454</v>
      </c>
      <c r="J1747" s="160">
        <f t="shared" si="313"/>
        <v>552</v>
      </c>
      <c r="L1747" s="8">
        <f>SUM(J1744:J1747)</f>
        <v>670</v>
      </c>
      <c r="AL1747" s="6" t="s">
        <v>5</v>
      </c>
      <c r="AM1747" s="6" t="s">
        <v>2208</v>
      </c>
      <c r="AN1747" s="6" t="s">
        <v>2312</v>
      </c>
      <c r="AO1747" s="6" t="s">
        <v>2313</v>
      </c>
      <c r="AP1747" s="6" t="s">
        <v>2211</v>
      </c>
      <c r="AQ1747" s="6" t="s">
        <v>2206</v>
      </c>
      <c r="AR1747" s="6" t="s">
        <v>2314</v>
      </c>
      <c r="AS1747" s="6" t="s">
        <v>2315</v>
      </c>
      <c r="AT1747" s="55" t="s">
        <v>2316</v>
      </c>
      <c r="AU1747" s="55" t="s">
        <v>2214</v>
      </c>
      <c r="AV1747" s="6" t="s">
        <v>2215</v>
      </c>
      <c r="AW1747" s="6" t="s">
        <v>2210</v>
      </c>
      <c r="AX1747" s="6" t="s">
        <v>2317</v>
      </c>
      <c r="AY1747" s="6" t="s">
        <v>2318</v>
      </c>
      <c r="AZ1747" s="6" t="s">
        <v>2319</v>
      </c>
      <c r="BA1747" s="6" t="s">
        <v>2213</v>
      </c>
      <c r="BR1747" s="6"/>
      <c r="BV1747" s="6"/>
    </row>
    <row r="1748" spans="1:74" x14ac:dyDescent="0.25">
      <c r="A1748" s="133" t="s">
        <v>1269</v>
      </c>
      <c r="B1748" s="133" t="s">
        <v>654</v>
      </c>
      <c r="C1748" s="176">
        <v>115</v>
      </c>
      <c r="D1748" s="166">
        <v>104</v>
      </c>
      <c r="E1748" s="103">
        <v>1</v>
      </c>
      <c r="F1748" s="103">
        <v>18</v>
      </c>
      <c r="G1748" s="103">
        <v>3</v>
      </c>
      <c r="H1748" s="103">
        <v>82</v>
      </c>
      <c r="I1748" s="103">
        <v>0</v>
      </c>
      <c r="J1748" s="161">
        <f t="shared" si="313"/>
        <v>104</v>
      </c>
      <c r="K1748" s="122"/>
      <c r="L1748" s="168"/>
      <c r="S1748" s="10" t="s">
        <v>2158</v>
      </c>
      <c r="T1748" s="10" t="s">
        <v>70</v>
      </c>
      <c r="U1748" s="10" t="s">
        <v>85</v>
      </c>
      <c r="V1748" s="10" t="s">
        <v>73</v>
      </c>
      <c r="W1748" s="10" t="s">
        <v>79</v>
      </c>
      <c r="X1748" s="10" t="s">
        <v>82</v>
      </c>
      <c r="Y1748" s="10" t="s">
        <v>63</v>
      </c>
      <c r="AL1748" s="6" t="s">
        <v>2245</v>
      </c>
      <c r="AM1748" s="12">
        <v>3</v>
      </c>
      <c r="AN1748" s="12">
        <v>0</v>
      </c>
      <c r="AO1748" s="12">
        <v>1</v>
      </c>
      <c r="AP1748" s="12">
        <v>1</v>
      </c>
      <c r="AQ1748" s="12">
        <v>1</v>
      </c>
      <c r="AR1748" s="12">
        <v>0</v>
      </c>
      <c r="AS1748" s="12">
        <v>0</v>
      </c>
      <c r="AT1748" s="55">
        <v>0</v>
      </c>
      <c r="AU1748" s="55">
        <v>0</v>
      </c>
      <c r="AV1748" s="12">
        <v>1</v>
      </c>
      <c r="AW1748" s="12">
        <v>2</v>
      </c>
      <c r="AX1748" s="12">
        <v>1</v>
      </c>
      <c r="AY1748" s="12">
        <v>1</v>
      </c>
      <c r="AZ1748" s="12">
        <v>0</v>
      </c>
      <c r="BA1748" s="12">
        <v>0</v>
      </c>
      <c r="BR1748" s="6"/>
      <c r="BV1748" s="6"/>
    </row>
    <row r="1749" spans="1:74" x14ac:dyDescent="0.25">
      <c r="A1749" s="133" t="s">
        <v>1269</v>
      </c>
      <c r="B1749" s="133" t="s">
        <v>479</v>
      </c>
      <c r="C1749" s="176">
        <v>130</v>
      </c>
      <c r="D1749" s="166">
        <v>116</v>
      </c>
      <c r="E1749" s="103">
        <v>13</v>
      </c>
      <c r="F1749" s="103">
        <v>44</v>
      </c>
      <c r="G1749" s="103">
        <v>12</v>
      </c>
      <c r="H1749" s="103">
        <v>47</v>
      </c>
      <c r="I1749" s="103">
        <v>0</v>
      </c>
      <c r="J1749" s="161">
        <f t="shared" si="313"/>
        <v>116</v>
      </c>
      <c r="K1749" s="122"/>
      <c r="L1749" s="168"/>
      <c r="S1749" s="10" t="s">
        <v>2346</v>
      </c>
      <c r="T1749" s="15">
        <v>0</v>
      </c>
      <c r="U1749" s="15">
        <v>0</v>
      </c>
      <c r="V1749" s="15">
        <v>0</v>
      </c>
      <c r="W1749" s="15">
        <v>0</v>
      </c>
      <c r="X1749" s="15">
        <v>0</v>
      </c>
      <c r="Y1749" s="10">
        <f t="shared" ref="Y1749:Y1757" si="315">SUM(T1749:X1749)</f>
        <v>0</v>
      </c>
      <c r="AL1749" s="6" t="s">
        <v>2246</v>
      </c>
      <c r="AM1749" s="12">
        <v>3</v>
      </c>
      <c r="AN1749" s="12">
        <v>3</v>
      </c>
      <c r="AO1749" s="12">
        <v>1</v>
      </c>
      <c r="AP1749" s="12">
        <v>1</v>
      </c>
      <c r="AQ1749" s="12">
        <v>1</v>
      </c>
      <c r="AR1749" s="12">
        <v>0</v>
      </c>
      <c r="AS1749" s="12">
        <v>0</v>
      </c>
      <c r="AT1749" s="55">
        <v>0</v>
      </c>
      <c r="AU1749" s="55">
        <v>1</v>
      </c>
      <c r="AV1749" s="12">
        <v>1</v>
      </c>
      <c r="AW1749" s="12">
        <v>0</v>
      </c>
      <c r="AX1749" s="12">
        <v>0</v>
      </c>
      <c r="AY1749" s="12">
        <v>1</v>
      </c>
      <c r="AZ1749" s="12">
        <v>0</v>
      </c>
      <c r="BA1749" s="12">
        <v>0</v>
      </c>
      <c r="BR1749" s="6"/>
      <c r="BV1749" s="6"/>
    </row>
    <row r="1750" spans="1:74" x14ac:dyDescent="0.25">
      <c r="A1750" s="133" t="s">
        <v>1269</v>
      </c>
      <c r="B1750" s="133" t="s">
        <v>650</v>
      </c>
      <c r="C1750" s="176">
        <v>4</v>
      </c>
      <c r="D1750" s="166">
        <v>2</v>
      </c>
      <c r="E1750" s="103">
        <v>0</v>
      </c>
      <c r="F1750" s="103">
        <v>1</v>
      </c>
      <c r="G1750" s="103">
        <v>0</v>
      </c>
      <c r="H1750" s="103">
        <v>1</v>
      </c>
      <c r="I1750" s="103">
        <v>0</v>
      </c>
      <c r="J1750" s="161">
        <f t="shared" si="313"/>
        <v>2</v>
      </c>
      <c r="K1750" s="122"/>
      <c r="L1750" s="168"/>
      <c r="S1750" s="10" t="s">
        <v>2347</v>
      </c>
      <c r="T1750" s="15">
        <v>0</v>
      </c>
      <c r="U1750" s="15">
        <v>0</v>
      </c>
      <c r="V1750" s="15">
        <v>0</v>
      </c>
      <c r="W1750" s="15">
        <v>0</v>
      </c>
      <c r="X1750" s="15">
        <v>0</v>
      </c>
      <c r="Y1750" s="10">
        <f t="shared" si="315"/>
        <v>0</v>
      </c>
      <c r="AL1750" s="6" t="s">
        <v>2247</v>
      </c>
      <c r="AM1750" s="12">
        <v>10</v>
      </c>
      <c r="AN1750" s="12">
        <v>3</v>
      </c>
      <c r="AO1750" s="12">
        <v>5</v>
      </c>
      <c r="AP1750" s="12">
        <v>3</v>
      </c>
      <c r="AQ1750" s="12">
        <v>2</v>
      </c>
      <c r="AR1750" s="12">
        <v>0</v>
      </c>
      <c r="AS1750" s="12">
        <v>0</v>
      </c>
      <c r="AT1750" s="55">
        <v>0</v>
      </c>
      <c r="AU1750" s="55">
        <v>1</v>
      </c>
      <c r="AV1750" s="12">
        <v>1</v>
      </c>
      <c r="AW1750" s="12">
        <v>0</v>
      </c>
      <c r="AX1750" s="12">
        <v>0</v>
      </c>
      <c r="AY1750" s="12">
        <v>1</v>
      </c>
      <c r="AZ1750" s="12">
        <v>0</v>
      </c>
      <c r="BA1750" s="12">
        <v>0</v>
      </c>
      <c r="BR1750" s="6"/>
      <c r="BV1750" s="6"/>
    </row>
    <row r="1751" spans="1:74" x14ac:dyDescent="0.25">
      <c r="A1751" s="133" t="s">
        <v>1269</v>
      </c>
      <c r="B1751" s="133" t="s">
        <v>1305</v>
      </c>
      <c r="C1751" s="176">
        <v>1</v>
      </c>
      <c r="D1751" s="166">
        <v>1</v>
      </c>
      <c r="E1751" s="103">
        <v>0</v>
      </c>
      <c r="F1751" s="103">
        <v>0</v>
      </c>
      <c r="G1751" s="103">
        <v>0</v>
      </c>
      <c r="H1751" s="103">
        <v>1</v>
      </c>
      <c r="I1751" s="103">
        <v>0</v>
      </c>
      <c r="J1751" s="161">
        <f t="shared" si="313"/>
        <v>1</v>
      </c>
      <c r="K1751" s="122"/>
      <c r="L1751" s="168"/>
      <c r="S1751" s="10" t="s">
        <v>2348</v>
      </c>
      <c r="T1751" s="15">
        <v>0</v>
      </c>
      <c r="U1751" s="15">
        <v>0</v>
      </c>
      <c r="V1751" s="15">
        <v>0</v>
      </c>
      <c r="W1751" s="15">
        <v>0</v>
      </c>
      <c r="X1751" s="15">
        <v>0</v>
      </c>
      <c r="Y1751" s="10">
        <f t="shared" si="315"/>
        <v>0</v>
      </c>
      <c r="AL1751" s="6" t="s">
        <v>2248</v>
      </c>
      <c r="AM1751" s="12">
        <v>51</v>
      </c>
      <c r="AN1751" s="12">
        <v>46</v>
      </c>
      <c r="AO1751" s="12">
        <v>37</v>
      </c>
      <c r="AP1751" s="12">
        <v>28</v>
      </c>
      <c r="AQ1751" s="12">
        <v>23</v>
      </c>
      <c r="AR1751" s="12">
        <v>12</v>
      </c>
      <c r="AS1751" s="12">
        <v>18</v>
      </c>
      <c r="AT1751" s="55">
        <v>8</v>
      </c>
      <c r="AU1751" s="55">
        <v>10</v>
      </c>
      <c r="AV1751" s="12">
        <v>4</v>
      </c>
      <c r="AW1751" s="12">
        <v>1</v>
      </c>
      <c r="AX1751" s="12">
        <v>5</v>
      </c>
      <c r="AY1751" s="12">
        <v>3</v>
      </c>
      <c r="AZ1751" s="12">
        <v>0</v>
      </c>
      <c r="BA1751" s="12">
        <v>0</v>
      </c>
      <c r="BR1751" s="6"/>
      <c r="BV1751" s="6"/>
    </row>
    <row r="1752" spans="1:74" x14ac:dyDescent="0.25">
      <c r="A1752" s="133" t="s">
        <v>1269</v>
      </c>
      <c r="B1752" s="133" t="s">
        <v>458</v>
      </c>
      <c r="C1752" s="171">
        <v>98</v>
      </c>
      <c r="D1752" s="166">
        <v>91</v>
      </c>
      <c r="E1752" s="103">
        <v>6</v>
      </c>
      <c r="F1752" s="103">
        <v>16</v>
      </c>
      <c r="G1752" s="103">
        <v>10</v>
      </c>
      <c r="H1752" s="103">
        <v>31</v>
      </c>
      <c r="I1752" s="103">
        <v>28</v>
      </c>
      <c r="J1752" s="171">
        <f t="shared" si="313"/>
        <v>91</v>
      </c>
      <c r="K1752" s="122"/>
      <c r="L1752" s="168">
        <f>SUM(J1748:J1752)</f>
        <v>314</v>
      </c>
      <c r="S1752" s="10" t="s">
        <v>1586</v>
      </c>
      <c r="T1752" s="15">
        <v>0</v>
      </c>
      <c r="U1752" s="15">
        <v>0</v>
      </c>
      <c r="V1752" s="15">
        <v>0</v>
      </c>
      <c r="W1752" s="15">
        <v>0</v>
      </c>
      <c r="X1752" s="15">
        <v>0</v>
      </c>
      <c r="Y1752" s="10">
        <f t="shared" si="315"/>
        <v>0</v>
      </c>
      <c r="AL1752" s="6" t="s">
        <v>2326</v>
      </c>
      <c r="AM1752" s="12">
        <v>713</v>
      </c>
      <c r="AN1752" s="12">
        <v>352</v>
      </c>
      <c r="AO1752" s="12">
        <v>266</v>
      </c>
      <c r="AP1752" s="12">
        <v>249</v>
      </c>
      <c r="AQ1752" s="12">
        <v>156</v>
      </c>
      <c r="AR1752" s="12">
        <v>84</v>
      </c>
      <c r="AS1752" s="12">
        <v>62</v>
      </c>
      <c r="AT1752" s="55">
        <v>82</v>
      </c>
      <c r="AU1752" s="55">
        <v>42</v>
      </c>
      <c r="AV1752" s="12">
        <v>52</v>
      </c>
      <c r="AW1752" s="12">
        <v>37</v>
      </c>
      <c r="AX1752" s="12">
        <v>17</v>
      </c>
      <c r="AY1752" s="12">
        <v>19</v>
      </c>
      <c r="AZ1752" s="12">
        <v>37</v>
      </c>
      <c r="BA1752" s="12">
        <v>13</v>
      </c>
      <c r="BR1752" s="6"/>
      <c r="BV1752" s="6"/>
    </row>
    <row r="1753" spans="1:74" x14ac:dyDescent="0.25">
      <c r="A1753" s="169" t="s">
        <v>2159</v>
      </c>
      <c r="B1753" s="170"/>
      <c r="C1753" s="172">
        <f t="shared" ref="C1753:J1753" si="316">SUM(C1737:C1752)</f>
        <v>1124</v>
      </c>
      <c r="D1753" s="172">
        <f t="shared" si="316"/>
        <v>1069</v>
      </c>
      <c r="E1753" s="172">
        <f t="shared" si="316"/>
        <v>28</v>
      </c>
      <c r="F1753" s="172">
        <f t="shared" si="316"/>
        <v>119</v>
      </c>
      <c r="G1753" s="172">
        <f t="shared" si="316"/>
        <v>33</v>
      </c>
      <c r="H1753" s="172">
        <f t="shared" si="316"/>
        <v>301</v>
      </c>
      <c r="I1753" s="172">
        <f t="shared" si="316"/>
        <v>588</v>
      </c>
      <c r="J1753" s="172">
        <f t="shared" si="316"/>
        <v>1069</v>
      </c>
      <c r="K1753" s="173"/>
      <c r="L1753" s="173">
        <f>SUM(L1737:L1752)</f>
        <v>1069</v>
      </c>
      <c r="S1753" s="10" t="s">
        <v>1587</v>
      </c>
      <c r="T1753" s="15">
        <v>0</v>
      </c>
      <c r="U1753" s="15">
        <v>0</v>
      </c>
      <c r="V1753" s="15">
        <v>0</v>
      </c>
      <c r="W1753" s="15">
        <v>0</v>
      </c>
      <c r="X1753" s="15">
        <v>0</v>
      </c>
      <c r="Y1753" s="10">
        <f t="shared" si="315"/>
        <v>0</v>
      </c>
      <c r="AL1753" s="6" t="s">
        <v>2205</v>
      </c>
      <c r="AM1753" s="12">
        <v>364</v>
      </c>
      <c r="AN1753" s="12">
        <v>349</v>
      </c>
      <c r="AO1753" s="12">
        <v>510</v>
      </c>
      <c r="AP1753" s="12">
        <v>535</v>
      </c>
      <c r="AQ1753" s="12">
        <v>579</v>
      </c>
      <c r="AR1753" s="12">
        <v>91</v>
      </c>
      <c r="AS1753" s="12">
        <v>181</v>
      </c>
      <c r="AT1753" s="55">
        <v>166</v>
      </c>
      <c r="AU1753" s="55">
        <v>123</v>
      </c>
      <c r="AV1753" s="12">
        <v>6</v>
      </c>
      <c r="AW1753" s="12">
        <v>0</v>
      </c>
      <c r="AX1753" s="12">
        <v>1</v>
      </c>
      <c r="AY1753" s="12">
        <v>0</v>
      </c>
      <c r="AZ1753" s="12">
        <v>0</v>
      </c>
      <c r="BA1753" s="12">
        <v>0</v>
      </c>
      <c r="BR1753" s="6"/>
      <c r="BV1753" s="6"/>
    </row>
    <row r="1754" spans="1:74" x14ac:dyDescent="0.25">
      <c r="A1754" s="157"/>
      <c r="C1754" s="156"/>
      <c r="D1754" s="156"/>
      <c r="E1754" s="156"/>
      <c r="F1754" s="156"/>
      <c r="G1754" s="156"/>
      <c r="H1754" s="156"/>
      <c r="I1754" s="156"/>
      <c r="J1754" s="156"/>
      <c r="K1754" s="8"/>
      <c r="S1754" s="40" t="s">
        <v>1588</v>
      </c>
      <c r="T1754" s="41">
        <v>0</v>
      </c>
      <c r="U1754" s="41">
        <v>1</v>
      </c>
      <c r="V1754" s="41">
        <v>0</v>
      </c>
      <c r="W1754" s="41">
        <v>8</v>
      </c>
      <c r="X1754" s="41">
        <v>0</v>
      </c>
      <c r="Y1754" s="10">
        <f t="shared" si="315"/>
        <v>9</v>
      </c>
      <c r="AL1754" s="6" t="s">
        <v>2327</v>
      </c>
      <c r="AM1754" s="12">
        <v>1</v>
      </c>
      <c r="AN1754" s="12">
        <v>28</v>
      </c>
      <c r="AO1754" s="12">
        <v>72</v>
      </c>
      <c r="AP1754" s="12">
        <v>273</v>
      </c>
      <c r="AQ1754" s="12">
        <v>355</v>
      </c>
      <c r="AR1754" s="12">
        <v>161</v>
      </c>
      <c r="AS1754" s="12">
        <v>145</v>
      </c>
      <c r="AT1754" s="55">
        <v>92</v>
      </c>
      <c r="AU1754" s="55">
        <v>72</v>
      </c>
      <c r="AV1754" s="12">
        <v>60</v>
      </c>
      <c r="AW1754" s="12">
        <v>43</v>
      </c>
      <c r="AX1754" s="12">
        <v>40</v>
      </c>
      <c r="AY1754" s="12">
        <v>31</v>
      </c>
      <c r="AZ1754" s="12">
        <v>39</v>
      </c>
      <c r="BA1754" s="12">
        <v>28</v>
      </c>
      <c r="BR1754" s="6"/>
      <c r="BV1754" s="6"/>
    </row>
    <row r="1755" spans="1:74" x14ac:dyDescent="0.25">
      <c r="S1755" s="10" t="s">
        <v>1589</v>
      </c>
      <c r="T1755" s="15">
        <v>0</v>
      </c>
      <c r="U1755" s="15">
        <v>12</v>
      </c>
      <c r="V1755" s="15">
        <v>1</v>
      </c>
      <c r="W1755" s="15">
        <v>20</v>
      </c>
      <c r="X1755" s="15">
        <v>0</v>
      </c>
      <c r="Y1755" s="10">
        <f t="shared" si="315"/>
        <v>33</v>
      </c>
      <c r="AL1755" s="122" t="s">
        <v>2209</v>
      </c>
      <c r="AM1755" s="123">
        <v>0</v>
      </c>
      <c r="AN1755" s="123">
        <v>0</v>
      </c>
      <c r="AO1755" s="123">
        <v>0</v>
      </c>
      <c r="AP1755" s="123">
        <v>0</v>
      </c>
      <c r="AQ1755" s="123">
        <v>0</v>
      </c>
      <c r="AR1755" s="123">
        <v>415</v>
      </c>
      <c r="AS1755" s="123">
        <v>435</v>
      </c>
      <c r="AT1755" s="163">
        <v>345</v>
      </c>
      <c r="AU1755" s="163">
        <v>433</v>
      </c>
      <c r="AV1755" s="123">
        <v>457</v>
      </c>
      <c r="AW1755" s="123">
        <v>568</v>
      </c>
      <c r="AX1755" s="123">
        <v>453</v>
      </c>
      <c r="AY1755" s="123">
        <v>391</v>
      </c>
      <c r="AZ1755" s="123">
        <v>236</v>
      </c>
      <c r="BA1755" s="123">
        <v>35</v>
      </c>
      <c r="BR1755" s="6"/>
      <c r="BV1755" s="6"/>
    </row>
    <row r="1756" spans="1:74" x14ac:dyDescent="0.25">
      <c r="S1756" s="40" t="s">
        <v>1590</v>
      </c>
      <c r="T1756" s="41">
        <v>1</v>
      </c>
      <c r="U1756" s="41">
        <v>18</v>
      </c>
      <c r="V1756" s="41">
        <v>3</v>
      </c>
      <c r="W1756" s="41">
        <v>82</v>
      </c>
      <c r="X1756" s="41">
        <v>0</v>
      </c>
      <c r="Y1756" s="10">
        <f t="shared" si="315"/>
        <v>104</v>
      </c>
      <c r="AL1756" s="6" t="s">
        <v>2328</v>
      </c>
      <c r="AM1756" s="12">
        <v>0</v>
      </c>
      <c r="AN1756" s="12">
        <v>0</v>
      </c>
      <c r="AO1756" s="12">
        <v>0</v>
      </c>
      <c r="AP1756" s="12">
        <v>0</v>
      </c>
      <c r="AQ1756" s="12">
        <v>2</v>
      </c>
      <c r="AR1756" s="12">
        <v>15</v>
      </c>
      <c r="AS1756" s="12">
        <v>39</v>
      </c>
      <c r="AT1756" s="55">
        <v>174</v>
      </c>
      <c r="AU1756" s="55">
        <v>257</v>
      </c>
      <c r="AV1756" s="12">
        <v>409</v>
      </c>
      <c r="AW1756" s="12">
        <v>233</v>
      </c>
      <c r="AX1756" s="12">
        <v>203</v>
      </c>
      <c r="AY1756" s="12">
        <v>114</v>
      </c>
      <c r="AZ1756" s="12">
        <v>154</v>
      </c>
      <c r="BA1756" s="12">
        <v>112</v>
      </c>
      <c r="BR1756" s="6"/>
      <c r="BV1756" s="6"/>
    </row>
    <row r="1757" spans="1:74" x14ac:dyDescent="0.25">
      <c r="T1757" s="6">
        <f>SUM(T1749:T1756)</f>
        <v>1</v>
      </c>
      <c r="U1757" s="6">
        <f>SUM(U1749:U1756)</f>
        <v>31</v>
      </c>
      <c r="V1757" s="6">
        <f>SUM(V1749:V1756)</f>
        <v>4</v>
      </c>
      <c r="W1757" s="6">
        <f>SUM(W1749:W1756)</f>
        <v>110</v>
      </c>
      <c r="X1757" s="6">
        <f>SUM(X1749:X1756)</f>
        <v>0</v>
      </c>
      <c r="Y1757" s="10">
        <f t="shared" si="315"/>
        <v>146</v>
      </c>
      <c r="AL1757" s="122" t="s">
        <v>2212</v>
      </c>
      <c r="AM1757" s="123">
        <v>0</v>
      </c>
      <c r="AN1757" s="123">
        <v>0</v>
      </c>
      <c r="AO1757" s="123">
        <v>0</v>
      </c>
      <c r="AP1757" s="123">
        <v>0</v>
      </c>
      <c r="AQ1757" s="123">
        <v>0</v>
      </c>
      <c r="AR1757" s="123">
        <v>0</v>
      </c>
      <c r="AS1757" s="123">
        <v>0</v>
      </c>
      <c r="AT1757" s="123">
        <v>0</v>
      </c>
      <c r="AU1757" s="123">
        <v>0</v>
      </c>
      <c r="AV1757" s="123">
        <v>2</v>
      </c>
      <c r="AW1757" s="123">
        <v>10</v>
      </c>
      <c r="AX1757" s="123">
        <v>51</v>
      </c>
      <c r="AY1757" s="123">
        <v>115</v>
      </c>
      <c r="AZ1757" s="123">
        <v>428</v>
      </c>
      <c r="BA1757" s="123">
        <v>525</v>
      </c>
      <c r="BR1757" s="6"/>
      <c r="BV1757" s="6"/>
    </row>
    <row r="1758" spans="1:74" x14ac:dyDescent="0.25">
      <c r="AL1758" s="6" t="s">
        <v>2337</v>
      </c>
      <c r="AM1758" s="12">
        <v>0</v>
      </c>
      <c r="AN1758" s="12">
        <v>0</v>
      </c>
      <c r="AO1758" s="12">
        <v>0</v>
      </c>
      <c r="AP1758" s="12">
        <v>0</v>
      </c>
      <c r="AQ1758" s="12">
        <v>0</v>
      </c>
      <c r="AR1758" s="12">
        <v>0</v>
      </c>
      <c r="AS1758" s="12">
        <v>0</v>
      </c>
      <c r="AT1758" s="12">
        <v>0</v>
      </c>
      <c r="AU1758" s="12">
        <v>0</v>
      </c>
      <c r="AV1758" s="12">
        <v>1</v>
      </c>
      <c r="AW1758" s="12">
        <v>7</v>
      </c>
      <c r="AX1758" s="12">
        <v>40</v>
      </c>
      <c r="AY1758" s="12">
        <v>42</v>
      </c>
      <c r="AZ1758" s="12">
        <v>161</v>
      </c>
      <c r="BA1758" s="12">
        <v>182</v>
      </c>
      <c r="BR1758" s="6"/>
      <c r="BV1758" s="6"/>
    </row>
    <row r="1759" spans="1:74" x14ac:dyDescent="0.25">
      <c r="S1759" s="10" t="s">
        <v>2161</v>
      </c>
      <c r="T1759" s="10" t="s">
        <v>70</v>
      </c>
      <c r="U1759" s="10" t="s">
        <v>85</v>
      </c>
      <c r="V1759" s="10" t="s">
        <v>73</v>
      </c>
      <c r="W1759" s="10" t="s">
        <v>79</v>
      </c>
      <c r="X1759" s="10" t="s">
        <v>82</v>
      </c>
      <c r="Y1759" s="10" t="s">
        <v>2162</v>
      </c>
      <c r="AL1759" s="122" t="s">
        <v>2217</v>
      </c>
      <c r="AM1759" s="123">
        <v>0</v>
      </c>
      <c r="AN1759" s="123">
        <v>0</v>
      </c>
      <c r="AO1759" s="123">
        <v>0</v>
      </c>
      <c r="AP1759" s="123">
        <v>0</v>
      </c>
      <c r="AQ1759" s="123">
        <v>0</v>
      </c>
      <c r="AR1759" s="123">
        <v>0</v>
      </c>
      <c r="AS1759" s="123">
        <v>0</v>
      </c>
      <c r="AT1759" s="123">
        <v>0</v>
      </c>
      <c r="AU1759" s="123">
        <v>0</v>
      </c>
      <c r="AV1759" s="123">
        <v>0</v>
      </c>
      <c r="AW1759" s="123">
        <v>0</v>
      </c>
      <c r="AX1759" s="123">
        <v>13</v>
      </c>
      <c r="AY1759" s="123">
        <v>33</v>
      </c>
      <c r="AZ1759" s="123">
        <v>51</v>
      </c>
      <c r="BA1759" s="123">
        <v>28</v>
      </c>
      <c r="BR1759" s="6"/>
      <c r="BV1759" s="6"/>
    </row>
    <row r="1760" spans="1:74" x14ac:dyDescent="0.25">
      <c r="S1760" s="10" t="s">
        <v>2346</v>
      </c>
      <c r="T1760" s="15">
        <v>0</v>
      </c>
      <c r="U1760" s="15">
        <v>0</v>
      </c>
      <c r="V1760" s="15">
        <v>0</v>
      </c>
      <c r="W1760" s="15">
        <v>0</v>
      </c>
      <c r="X1760" s="15">
        <v>0</v>
      </c>
      <c r="Y1760" s="10">
        <f t="shared" ref="Y1760:Y1768" si="317">SUM(T1760:W1760)</f>
        <v>0</v>
      </c>
      <c r="BR1760" s="6"/>
      <c r="BV1760" s="6"/>
    </row>
    <row r="1761" spans="1:74" x14ac:dyDescent="0.25">
      <c r="S1761" s="10" t="s">
        <v>2347</v>
      </c>
      <c r="T1761" s="15">
        <v>0</v>
      </c>
      <c r="U1761" s="15">
        <v>0</v>
      </c>
      <c r="V1761" s="15">
        <v>0</v>
      </c>
      <c r="W1761" s="15">
        <v>0</v>
      </c>
      <c r="X1761" s="15">
        <v>0</v>
      </c>
      <c r="Y1761" s="10">
        <f t="shared" si="317"/>
        <v>0</v>
      </c>
      <c r="BR1761" s="6"/>
      <c r="BV1761" s="6"/>
    </row>
    <row r="1762" spans="1:74" x14ac:dyDescent="0.25">
      <c r="S1762" s="10" t="s">
        <v>2348</v>
      </c>
      <c r="T1762" s="15">
        <v>0</v>
      </c>
      <c r="U1762" s="15">
        <v>0</v>
      </c>
      <c r="V1762" s="15">
        <v>0</v>
      </c>
      <c r="W1762" s="15">
        <v>0</v>
      </c>
      <c r="X1762" s="15">
        <v>0</v>
      </c>
      <c r="Y1762" s="10">
        <f t="shared" si="317"/>
        <v>0</v>
      </c>
      <c r="BR1762" s="6"/>
      <c r="BV1762" s="6"/>
    </row>
    <row r="1763" spans="1:74" x14ac:dyDescent="0.25">
      <c r="S1763" s="10" t="s">
        <v>1586</v>
      </c>
      <c r="T1763" s="15">
        <v>0</v>
      </c>
      <c r="U1763" s="15">
        <v>0</v>
      </c>
      <c r="V1763" s="15">
        <v>0</v>
      </c>
      <c r="W1763" s="15">
        <v>0</v>
      </c>
      <c r="X1763" s="15">
        <v>0</v>
      </c>
      <c r="Y1763" s="10">
        <f t="shared" si="317"/>
        <v>0</v>
      </c>
      <c r="BR1763" s="6"/>
      <c r="BV1763" s="6"/>
    </row>
    <row r="1764" spans="1:74" x14ac:dyDescent="0.25">
      <c r="S1764" s="10" t="s">
        <v>1587</v>
      </c>
      <c r="T1764" s="15">
        <v>0</v>
      </c>
      <c r="U1764" s="15">
        <v>3</v>
      </c>
      <c r="V1764" s="15">
        <v>0</v>
      </c>
      <c r="W1764" s="15">
        <v>10</v>
      </c>
      <c r="X1764" s="15">
        <v>0</v>
      </c>
      <c r="Y1764" s="10">
        <f t="shared" si="317"/>
        <v>13</v>
      </c>
      <c r="BR1764" s="6"/>
      <c r="BV1764" s="6"/>
    </row>
    <row r="1765" spans="1:74" x14ac:dyDescent="0.25">
      <c r="S1765" s="40" t="s">
        <v>1588</v>
      </c>
      <c r="T1765" s="41">
        <v>0</v>
      </c>
      <c r="U1765" s="41">
        <v>13</v>
      </c>
      <c r="V1765" s="41">
        <v>1</v>
      </c>
      <c r="W1765" s="41">
        <v>14</v>
      </c>
      <c r="X1765" s="41">
        <v>35</v>
      </c>
      <c r="Y1765" s="10">
        <f t="shared" si="317"/>
        <v>28</v>
      </c>
      <c r="BR1765" s="6"/>
      <c r="BV1765" s="6"/>
    </row>
    <row r="1766" spans="1:74" x14ac:dyDescent="0.25">
      <c r="S1766" s="10" t="s">
        <v>1589</v>
      </c>
      <c r="T1766" s="15">
        <v>8</v>
      </c>
      <c r="U1766" s="15">
        <v>11</v>
      </c>
      <c r="V1766" s="15">
        <v>6</v>
      </c>
      <c r="W1766" s="15">
        <v>87</v>
      </c>
      <c r="X1766" s="15">
        <v>525</v>
      </c>
      <c r="Y1766" s="10">
        <f t="shared" si="317"/>
        <v>112</v>
      </c>
      <c r="BR1766" s="6"/>
      <c r="BV1766" s="6"/>
    </row>
    <row r="1767" spans="1:74" x14ac:dyDescent="0.25">
      <c r="S1767" s="40" t="s">
        <v>1590</v>
      </c>
      <c r="T1767" s="41">
        <v>19</v>
      </c>
      <c r="U1767" s="41">
        <v>61</v>
      </c>
      <c r="V1767" s="41">
        <v>22</v>
      </c>
      <c r="W1767" s="41">
        <v>80</v>
      </c>
      <c r="X1767" s="41">
        <v>28</v>
      </c>
      <c r="Y1767" s="10">
        <f t="shared" si="317"/>
        <v>182</v>
      </c>
      <c r="BR1767" s="6"/>
      <c r="BV1767" s="6"/>
    </row>
    <row r="1768" spans="1:74" x14ac:dyDescent="0.25">
      <c r="T1768" s="6">
        <f>SUM(T1760:T1767)</f>
        <v>27</v>
      </c>
      <c r="U1768" s="6">
        <f>SUM(U1760:U1767)</f>
        <v>88</v>
      </c>
      <c r="V1768" s="6">
        <f>SUM(V1760:V1767)</f>
        <v>29</v>
      </c>
      <c r="W1768" s="6">
        <f>SUM(W1760:W1767)</f>
        <v>191</v>
      </c>
      <c r="X1768" s="6">
        <f>SUM(X1760:X1767)</f>
        <v>588</v>
      </c>
      <c r="Y1768" s="10">
        <f t="shared" si="317"/>
        <v>335</v>
      </c>
      <c r="BR1768" s="6"/>
      <c r="BV1768" s="6"/>
    </row>
    <row r="1773" spans="1:74" ht="39.6" x14ac:dyDescent="0.25">
      <c r="A1773" s="29" t="s">
        <v>2319</v>
      </c>
      <c r="B1773" s="29" t="s">
        <v>1600</v>
      </c>
      <c r="C1773" s="29" t="s">
        <v>1576</v>
      </c>
      <c r="D1773" s="29" t="s">
        <v>2147</v>
      </c>
      <c r="E1773" s="29" t="s">
        <v>2148</v>
      </c>
      <c r="F1773" s="29" t="s">
        <v>2149</v>
      </c>
      <c r="G1773" s="29" t="s">
        <v>2150</v>
      </c>
      <c r="H1773" s="29" t="s">
        <v>2151</v>
      </c>
      <c r="I1773" s="29" t="s">
        <v>2152</v>
      </c>
      <c r="J1773" s="13" t="s">
        <v>2154</v>
      </c>
      <c r="L1773" s="35" t="s">
        <v>2362</v>
      </c>
      <c r="S1773" s="6" t="s">
        <v>2319</v>
      </c>
      <c r="BR1773" s="6"/>
      <c r="BV1773" s="6"/>
    </row>
    <row r="1774" spans="1:74" ht="26.4" x14ac:dyDescent="0.25">
      <c r="A1774" s="131" t="s">
        <v>1673</v>
      </c>
      <c r="B1774" s="131" t="s">
        <v>479</v>
      </c>
      <c r="C1774" s="177">
        <v>4</v>
      </c>
      <c r="D1774" s="178">
        <v>4</v>
      </c>
      <c r="E1774" s="162">
        <v>0</v>
      </c>
      <c r="F1774" s="162">
        <v>1</v>
      </c>
      <c r="G1774" s="162">
        <v>0</v>
      </c>
      <c r="H1774" s="162">
        <v>3</v>
      </c>
      <c r="I1774" s="162">
        <v>0</v>
      </c>
      <c r="J1774" s="160">
        <f t="shared" ref="J1774:J1788" si="318">SUM(E1774:I1774)</f>
        <v>4</v>
      </c>
      <c r="S1774" s="10" t="s">
        <v>2156</v>
      </c>
      <c r="T1774" s="10" t="s">
        <v>70</v>
      </c>
      <c r="U1774" s="10" t="s">
        <v>85</v>
      </c>
      <c r="V1774" s="10" t="s">
        <v>73</v>
      </c>
      <c r="W1774" s="10" t="s">
        <v>79</v>
      </c>
      <c r="X1774" s="10" t="s">
        <v>82</v>
      </c>
      <c r="Y1774" s="10" t="s">
        <v>63</v>
      </c>
      <c r="AL1774" s="12" t="s">
        <v>2181</v>
      </c>
      <c r="AM1774" s="55" t="s">
        <v>2319</v>
      </c>
      <c r="AN1774" s="12"/>
      <c r="AO1774" s="12"/>
      <c r="AP1774" s="12"/>
      <c r="BR1774" s="6"/>
      <c r="BV1774" s="6"/>
    </row>
    <row r="1775" spans="1:74" x14ac:dyDescent="0.25">
      <c r="A1775" s="131" t="s">
        <v>1673</v>
      </c>
      <c r="B1775" s="131" t="s">
        <v>458</v>
      </c>
      <c r="C1775" s="162">
        <v>35</v>
      </c>
      <c r="D1775" s="178">
        <v>33</v>
      </c>
      <c r="E1775" s="162">
        <v>0</v>
      </c>
      <c r="F1775" s="162">
        <v>8</v>
      </c>
      <c r="G1775" s="162">
        <v>0</v>
      </c>
      <c r="H1775" s="162">
        <v>25</v>
      </c>
      <c r="I1775" s="162">
        <v>0</v>
      </c>
      <c r="J1775" s="160">
        <f t="shared" si="318"/>
        <v>33</v>
      </c>
      <c r="L1775" s="8">
        <v>37</v>
      </c>
      <c r="S1775" s="10" t="s">
        <v>2346</v>
      </c>
      <c r="T1775" s="15">
        <v>0</v>
      </c>
      <c r="U1775" s="15">
        <v>0</v>
      </c>
      <c r="V1775" s="15">
        <v>0</v>
      </c>
      <c r="W1775" s="15">
        <v>0</v>
      </c>
      <c r="X1775" s="15">
        <v>0</v>
      </c>
      <c r="Y1775" s="10">
        <f t="shared" ref="Y1775:Y1783" si="319">SUM(T1775:X1775)</f>
        <v>0</v>
      </c>
      <c r="AL1775" s="6" t="s">
        <v>2305</v>
      </c>
      <c r="AM1775" s="12"/>
      <c r="AN1775" s="12"/>
      <c r="AO1775" s="12"/>
      <c r="AP1775" s="12"/>
      <c r="BR1775" s="6"/>
      <c r="BV1775" s="6"/>
    </row>
    <row r="1776" spans="1:74" x14ac:dyDescent="0.25">
      <c r="A1776" s="133" t="s">
        <v>1674</v>
      </c>
      <c r="B1776" s="133" t="s">
        <v>654</v>
      </c>
      <c r="C1776" s="171">
        <v>36</v>
      </c>
      <c r="D1776" s="179">
        <v>34</v>
      </c>
      <c r="E1776" s="171">
        <v>0</v>
      </c>
      <c r="F1776" s="171">
        <v>9</v>
      </c>
      <c r="G1776" s="171">
        <v>0</v>
      </c>
      <c r="H1776" s="171">
        <v>25</v>
      </c>
      <c r="I1776" s="171">
        <v>0</v>
      </c>
      <c r="J1776" s="161">
        <f t="shared" si="318"/>
        <v>34</v>
      </c>
      <c r="K1776" s="122"/>
      <c r="L1776" s="168"/>
      <c r="S1776" s="10" t="s">
        <v>2347</v>
      </c>
      <c r="T1776" s="15">
        <v>0</v>
      </c>
      <c r="U1776" s="15">
        <v>0</v>
      </c>
      <c r="V1776" s="15">
        <v>0</v>
      </c>
      <c r="W1776" s="15">
        <v>0</v>
      </c>
      <c r="X1776" s="15">
        <v>0</v>
      </c>
      <c r="Y1776" s="10">
        <f t="shared" si="319"/>
        <v>0</v>
      </c>
      <c r="AL1776" s="6" t="s">
        <v>2307</v>
      </c>
      <c r="AM1776" s="12"/>
      <c r="AN1776" s="12"/>
      <c r="AO1776" s="12"/>
      <c r="AP1776" s="12"/>
      <c r="BR1776" s="6"/>
      <c r="BV1776" s="6"/>
    </row>
    <row r="1777" spans="1:74" x14ac:dyDescent="0.25">
      <c r="A1777" s="133" t="s">
        <v>1674</v>
      </c>
      <c r="B1777" s="133" t="s">
        <v>479</v>
      </c>
      <c r="C1777" s="171">
        <v>69</v>
      </c>
      <c r="D1777" s="179">
        <v>69</v>
      </c>
      <c r="E1777" s="171">
        <v>0</v>
      </c>
      <c r="F1777" s="171">
        <v>0</v>
      </c>
      <c r="G1777" s="171">
        <v>0</v>
      </c>
      <c r="H1777" s="171">
        <v>1</v>
      </c>
      <c r="I1777" s="171">
        <v>68</v>
      </c>
      <c r="J1777" s="161">
        <f t="shared" si="318"/>
        <v>69</v>
      </c>
      <c r="K1777" s="122"/>
      <c r="L1777" s="168"/>
      <c r="S1777" s="10" t="s">
        <v>2348</v>
      </c>
      <c r="T1777" s="15">
        <v>0</v>
      </c>
      <c r="U1777" s="15">
        <v>0</v>
      </c>
      <c r="V1777" s="15">
        <v>0</v>
      </c>
      <c r="W1777" s="15">
        <v>0</v>
      </c>
      <c r="X1777" s="15">
        <v>0</v>
      </c>
      <c r="Y1777" s="10">
        <f t="shared" si="319"/>
        <v>0</v>
      </c>
      <c r="AM1777" s="12"/>
      <c r="AN1777" s="12"/>
      <c r="AO1777" s="12"/>
      <c r="AP1777" s="12"/>
      <c r="BR1777" s="6"/>
      <c r="BV1777" s="6"/>
    </row>
    <row r="1778" spans="1:74" ht="22.8" x14ac:dyDescent="0.25">
      <c r="A1778" s="133" t="s">
        <v>1674</v>
      </c>
      <c r="B1778" s="133" t="s">
        <v>458</v>
      </c>
      <c r="C1778" s="171">
        <v>222</v>
      </c>
      <c r="D1778" s="179">
        <v>206</v>
      </c>
      <c r="E1778" s="171">
        <v>0</v>
      </c>
      <c r="F1778" s="171">
        <v>9</v>
      </c>
      <c r="G1778" s="171">
        <v>0</v>
      </c>
      <c r="H1778" s="171">
        <v>29</v>
      </c>
      <c r="I1778" s="171">
        <v>168</v>
      </c>
      <c r="J1778" s="161">
        <f t="shared" si="318"/>
        <v>206</v>
      </c>
      <c r="K1778" s="122"/>
      <c r="L1778" s="168">
        <f>SUM(J1776:J1778)</f>
        <v>309</v>
      </c>
      <c r="S1778" s="10" t="s">
        <v>1586</v>
      </c>
      <c r="T1778" s="15">
        <v>0</v>
      </c>
      <c r="U1778" s="15">
        <v>0</v>
      </c>
      <c r="V1778" s="15">
        <v>0</v>
      </c>
      <c r="W1778" s="15">
        <v>0</v>
      </c>
      <c r="X1778" s="15">
        <v>0</v>
      </c>
      <c r="Y1778" s="10">
        <f t="shared" si="319"/>
        <v>0</v>
      </c>
      <c r="AL1778" s="6" t="s">
        <v>5</v>
      </c>
      <c r="AM1778" s="6" t="s">
        <v>2311</v>
      </c>
      <c r="AN1778" s="6" t="s">
        <v>2312</v>
      </c>
      <c r="AO1778" s="6" t="s">
        <v>2313</v>
      </c>
      <c r="AP1778" s="6" t="s">
        <v>2211</v>
      </c>
      <c r="AQ1778" s="6" t="s">
        <v>2206</v>
      </c>
      <c r="AR1778" s="6" t="s">
        <v>2314</v>
      </c>
      <c r="AS1778" s="6" t="s">
        <v>2315</v>
      </c>
      <c r="AT1778" s="55" t="s">
        <v>2316</v>
      </c>
      <c r="AU1778" s="55" t="s">
        <v>2214</v>
      </c>
      <c r="AV1778" s="6" t="s">
        <v>2215</v>
      </c>
      <c r="AW1778" s="6" t="s">
        <v>2210</v>
      </c>
      <c r="AX1778" s="6" t="s">
        <v>2317</v>
      </c>
      <c r="AY1778" s="6" t="s">
        <v>2318</v>
      </c>
      <c r="AZ1778" s="6" t="s">
        <v>2319</v>
      </c>
      <c r="BR1778" s="6"/>
      <c r="BV1778" s="6"/>
    </row>
    <row r="1779" spans="1:74" x14ac:dyDescent="0.25">
      <c r="A1779" s="131" t="s">
        <v>314</v>
      </c>
      <c r="B1779" s="131" t="s">
        <v>654</v>
      </c>
      <c r="C1779" s="162">
        <v>79</v>
      </c>
      <c r="D1779" s="178">
        <v>64</v>
      </c>
      <c r="E1779" s="162">
        <v>0</v>
      </c>
      <c r="F1779" s="162">
        <v>17</v>
      </c>
      <c r="G1779" s="162">
        <v>0</v>
      </c>
      <c r="H1779" s="162">
        <v>47</v>
      </c>
      <c r="I1779" s="162">
        <v>0</v>
      </c>
      <c r="J1779" s="160">
        <f t="shared" si="318"/>
        <v>64</v>
      </c>
      <c r="S1779" s="10" t="s">
        <v>1587</v>
      </c>
      <c r="T1779" s="15">
        <v>0</v>
      </c>
      <c r="U1779" s="15">
        <v>9</v>
      </c>
      <c r="V1779" s="15">
        <v>0</v>
      </c>
      <c r="W1779" s="15">
        <v>28</v>
      </c>
      <c r="X1779" s="15">
        <v>0</v>
      </c>
      <c r="Y1779" s="10">
        <f t="shared" si="319"/>
        <v>37</v>
      </c>
      <c r="AL1779" s="6" t="s">
        <v>2196</v>
      </c>
      <c r="AM1779" s="12">
        <v>0</v>
      </c>
      <c r="AN1779" s="12">
        <v>0</v>
      </c>
      <c r="AO1779" s="12">
        <v>0</v>
      </c>
      <c r="AP1779" s="12">
        <v>0</v>
      </c>
      <c r="AQ1779" s="12">
        <v>0</v>
      </c>
      <c r="AR1779" s="12">
        <v>0</v>
      </c>
      <c r="AS1779" s="12">
        <v>0</v>
      </c>
      <c r="AT1779" s="55">
        <v>0</v>
      </c>
      <c r="AU1779" s="55">
        <v>0</v>
      </c>
      <c r="AV1779" s="12">
        <v>0</v>
      </c>
      <c r="AW1779" s="12">
        <v>0</v>
      </c>
      <c r="AX1779" s="12">
        <v>0</v>
      </c>
      <c r="AY1779" s="12">
        <v>0</v>
      </c>
      <c r="AZ1779" s="12">
        <v>0</v>
      </c>
      <c r="BR1779" s="6"/>
      <c r="BV1779" s="6"/>
    </row>
    <row r="1780" spans="1:74" x14ac:dyDescent="0.25">
      <c r="A1780" s="131" t="s">
        <v>314</v>
      </c>
      <c r="B1780" s="131" t="s">
        <v>479</v>
      </c>
      <c r="C1780" s="162">
        <v>14</v>
      </c>
      <c r="D1780" s="178">
        <v>14</v>
      </c>
      <c r="E1780" s="162">
        <v>0</v>
      </c>
      <c r="F1780" s="162">
        <v>1</v>
      </c>
      <c r="G1780" s="162">
        <v>0</v>
      </c>
      <c r="H1780" s="162">
        <v>13</v>
      </c>
      <c r="I1780" s="162">
        <v>0</v>
      </c>
      <c r="J1780" s="160">
        <f t="shared" si="318"/>
        <v>14</v>
      </c>
      <c r="S1780" s="40" t="s">
        <v>1588</v>
      </c>
      <c r="T1780" s="41">
        <v>0</v>
      </c>
      <c r="U1780" s="41">
        <v>18</v>
      </c>
      <c r="V1780" s="41">
        <v>0</v>
      </c>
      <c r="W1780" s="41">
        <v>55</v>
      </c>
      <c r="X1780" s="41">
        <v>236</v>
      </c>
      <c r="Y1780" s="10">
        <f t="shared" si="319"/>
        <v>309</v>
      </c>
      <c r="AL1780" s="6" t="s">
        <v>2197</v>
      </c>
      <c r="AM1780" s="12">
        <v>0</v>
      </c>
      <c r="AN1780" s="12">
        <v>0</v>
      </c>
      <c r="AO1780" s="12">
        <v>0</v>
      </c>
      <c r="AP1780" s="12">
        <v>0</v>
      </c>
      <c r="AQ1780" s="12">
        <v>0</v>
      </c>
      <c r="AR1780" s="12">
        <v>0</v>
      </c>
      <c r="AS1780" s="12">
        <v>0</v>
      </c>
      <c r="AT1780" s="55">
        <v>0</v>
      </c>
      <c r="AU1780" s="55">
        <v>0</v>
      </c>
      <c r="AV1780" s="12">
        <v>0</v>
      </c>
      <c r="AW1780" s="12">
        <v>0</v>
      </c>
      <c r="AX1780" s="12">
        <v>0</v>
      </c>
      <c r="AY1780" s="12">
        <v>0</v>
      </c>
      <c r="AZ1780" s="12">
        <v>0</v>
      </c>
      <c r="BR1780" s="6"/>
      <c r="BV1780" s="6"/>
    </row>
    <row r="1781" spans="1:74" x14ac:dyDescent="0.25">
      <c r="A1781" s="131" t="s">
        <v>314</v>
      </c>
      <c r="B1781" s="131" t="s">
        <v>650</v>
      </c>
      <c r="C1781" s="162">
        <v>7</v>
      </c>
      <c r="D1781" s="178">
        <v>5</v>
      </c>
      <c r="E1781" s="162">
        <v>0</v>
      </c>
      <c r="F1781" s="162">
        <v>2</v>
      </c>
      <c r="G1781" s="162">
        <v>3</v>
      </c>
      <c r="H1781" s="162">
        <v>0</v>
      </c>
      <c r="I1781" s="162">
        <v>0</v>
      </c>
      <c r="J1781" s="160">
        <f t="shared" si="318"/>
        <v>5</v>
      </c>
      <c r="S1781" s="10" t="s">
        <v>1589</v>
      </c>
      <c r="T1781" s="15">
        <v>8</v>
      </c>
      <c r="U1781" s="15">
        <v>39</v>
      </c>
      <c r="V1781" s="15">
        <v>14</v>
      </c>
      <c r="W1781" s="15">
        <v>157</v>
      </c>
      <c r="X1781" s="15">
        <v>428</v>
      </c>
      <c r="Y1781" s="10">
        <f t="shared" si="319"/>
        <v>646</v>
      </c>
      <c r="AL1781" s="6" t="s">
        <v>2198</v>
      </c>
      <c r="AM1781" s="12">
        <v>0</v>
      </c>
      <c r="AN1781" s="12">
        <v>0</v>
      </c>
      <c r="AO1781" s="12">
        <v>0</v>
      </c>
      <c r="AP1781" s="12">
        <v>0</v>
      </c>
      <c r="AQ1781" s="12">
        <v>0</v>
      </c>
      <c r="AR1781" s="12">
        <v>0</v>
      </c>
      <c r="AS1781" s="12">
        <v>0</v>
      </c>
      <c r="AT1781" s="55">
        <v>0</v>
      </c>
      <c r="AU1781" s="55">
        <v>0</v>
      </c>
      <c r="AV1781" s="12">
        <v>0</v>
      </c>
      <c r="AW1781" s="12">
        <v>0</v>
      </c>
      <c r="AX1781" s="12">
        <v>1</v>
      </c>
      <c r="AY1781" s="12">
        <v>0</v>
      </c>
      <c r="AZ1781" s="12">
        <v>0</v>
      </c>
      <c r="BR1781" s="6"/>
      <c r="BV1781" s="6"/>
    </row>
    <row r="1782" spans="1:74" x14ac:dyDescent="0.25">
      <c r="A1782" s="131" t="s">
        <v>314</v>
      </c>
      <c r="B1782" s="131" t="s">
        <v>1305</v>
      </c>
      <c r="C1782" s="162">
        <v>2</v>
      </c>
      <c r="D1782" s="178">
        <v>2</v>
      </c>
      <c r="E1782" s="162">
        <v>0</v>
      </c>
      <c r="F1782" s="162">
        <v>1</v>
      </c>
      <c r="G1782" s="162">
        <v>0</v>
      </c>
      <c r="H1782" s="162">
        <v>1</v>
      </c>
      <c r="I1782" s="162">
        <v>0</v>
      </c>
      <c r="J1782" s="160">
        <f t="shared" si="318"/>
        <v>2</v>
      </c>
      <c r="S1782" s="40" t="s">
        <v>1590</v>
      </c>
      <c r="T1782" s="41">
        <v>6</v>
      </c>
      <c r="U1782" s="41">
        <v>49</v>
      </c>
      <c r="V1782" s="41">
        <v>34</v>
      </c>
      <c r="W1782" s="41">
        <v>220</v>
      </c>
      <c r="X1782" s="41">
        <v>51</v>
      </c>
      <c r="Y1782" s="10">
        <f t="shared" si="319"/>
        <v>360</v>
      </c>
      <c r="AL1782" s="6" t="s">
        <v>2199</v>
      </c>
      <c r="AM1782" s="12">
        <v>0</v>
      </c>
      <c r="AN1782" s="12">
        <v>0</v>
      </c>
      <c r="AO1782" s="12">
        <v>0</v>
      </c>
      <c r="AP1782" s="12">
        <v>0</v>
      </c>
      <c r="AQ1782" s="12">
        <v>0</v>
      </c>
      <c r="AR1782" s="12">
        <v>0</v>
      </c>
      <c r="AS1782" s="12">
        <v>0</v>
      </c>
      <c r="AT1782" s="55">
        <v>0</v>
      </c>
      <c r="AU1782" s="55">
        <v>0</v>
      </c>
      <c r="AV1782" s="12">
        <v>0</v>
      </c>
      <c r="AW1782" s="12">
        <v>0</v>
      </c>
      <c r="AX1782" s="12">
        <v>1</v>
      </c>
      <c r="AY1782" s="12">
        <v>0</v>
      </c>
      <c r="AZ1782" s="12">
        <v>0</v>
      </c>
      <c r="BR1782" s="6"/>
      <c r="BV1782" s="6"/>
    </row>
    <row r="1783" spans="1:74" x14ac:dyDescent="0.25">
      <c r="A1783" s="131" t="s">
        <v>314</v>
      </c>
      <c r="B1783" s="131" t="s">
        <v>458</v>
      </c>
      <c r="C1783" s="162">
        <v>563</v>
      </c>
      <c r="D1783" s="178">
        <v>561</v>
      </c>
      <c r="E1783" s="162">
        <v>8</v>
      </c>
      <c r="F1783" s="162">
        <v>18</v>
      </c>
      <c r="G1783" s="162">
        <v>11</v>
      </c>
      <c r="H1783" s="162">
        <v>96</v>
      </c>
      <c r="I1783" s="162">
        <v>428</v>
      </c>
      <c r="J1783" s="160">
        <f t="shared" si="318"/>
        <v>561</v>
      </c>
      <c r="L1783" s="8">
        <f>SUM(J1779:J1783)</f>
        <v>646</v>
      </c>
      <c r="T1783" s="6">
        <f>SUM(T1775:T1782)</f>
        <v>14</v>
      </c>
      <c r="U1783" s="6">
        <f>SUM(U1775:U1782)</f>
        <v>115</v>
      </c>
      <c r="V1783" s="6">
        <f>SUM(V1775:V1782)</f>
        <v>48</v>
      </c>
      <c r="W1783" s="6">
        <f>SUM(W1775:W1782)</f>
        <v>460</v>
      </c>
      <c r="X1783" s="6">
        <f>SUM(X1775:X1782)</f>
        <v>715</v>
      </c>
      <c r="Y1783" s="10">
        <f t="shared" si="319"/>
        <v>1352</v>
      </c>
      <c r="AL1783" s="6" t="s">
        <v>2205</v>
      </c>
      <c r="AM1783" s="12">
        <v>364</v>
      </c>
      <c r="AN1783" s="12">
        <v>349</v>
      </c>
      <c r="AO1783" s="12">
        <v>510</v>
      </c>
      <c r="AP1783" s="12">
        <v>535</v>
      </c>
      <c r="AQ1783" s="12">
        <v>579</v>
      </c>
      <c r="AR1783" s="12">
        <v>91</v>
      </c>
      <c r="AS1783" s="12">
        <v>181</v>
      </c>
      <c r="AT1783" s="55">
        <v>166</v>
      </c>
      <c r="AU1783" s="55">
        <v>123</v>
      </c>
      <c r="AV1783" s="12">
        <v>6</v>
      </c>
      <c r="AW1783" s="12">
        <v>0</v>
      </c>
      <c r="AX1783" s="12">
        <v>1</v>
      </c>
      <c r="AY1783" s="12">
        <v>0</v>
      </c>
      <c r="AZ1783" s="12">
        <v>0</v>
      </c>
      <c r="BR1783" s="6"/>
      <c r="BV1783" s="6"/>
    </row>
    <row r="1784" spans="1:74" x14ac:dyDescent="0.25">
      <c r="A1784" s="133" t="s">
        <v>1269</v>
      </c>
      <c r="B1784" s="133" t="s">
        <v>654</v>
      </c>
      <c r="C1784" s="171">
        <v>157</v>
      </c>
      <c r="D1784" s="179">
        <v>148</v>
      </c>
      <c r="E1784" s="171">
        <v>0</v>
      </c>
      <c r="F1784" s="171">
        <v>19</v>
      </c>
      <c r="G1784" s="171">
        <v>5</v>
      </c>
      <c r="H1784" s="171">
        <v>124</v>
      </c>
      <c r="I1784" s="171">
        <v>0</v>
      </c>
      <c r="J1784" s="161">
        <f t="shared" si="318"/>
        <v>148</v>
      </c>
      <c r="K1784" s="122"/>
      <c r="L1784" s="168"/>
      <c r="AT1784" s="55"/>
      <c r="AU1784" s="55"/>
      <c r="BR1784" s="6"/>
      <c r="BV1784" s="6"/>
    </row>
    <row r="1785" spans="1:74" ht="22.8" x14ac:dyDescent="0.25">
      <c r="A1785" s="133" t="s">
        <v>1269</v>
      </c>
      <c r="B1785" s="133" t="s">
        <v>479</v>
      </c>
      <c r="C1785" s="171">
        <v>110</v>
      </c>
      <c r="D1785" s="179">
        <v>101</v>
      </c>
      <c r="E1785" s="171">
        <v>0</v>
      </c>
      <c r="F1785" s="171">
        <v>14</v>
      </c>
      <c r="G1785" s="171">
        <v>13</v>
      </c>
      <c r="H1785" s="171">
        <v>74</v>
      </c>
      <c r="I1785" s="171">
        <v>0</v>
      </c>
      <c r="J1785" s="161">
        <f t="shared" si="318"/>
        <v>101</v>
      </c>
      <c r="K1785" s="122"/>
      <c r="L1785" s="168"/>
      <c r="S1785" s="10" t="s">
        <v>2158</v>
      </c>
      <c r="T1785" s="10" t="s">
        <v>70</v>
      </c>
      <c r="U1785" s="10" t="s">
        <v>85</v>
      </c>
      <c r="V1785" s="10" t="s">
        <v>73</v>
      </c>
      <c r="W1785" s="10" t="s">
        <v>79</v>
      </c>
      <c r="X1785" s="10" t="s">
        <v>82</v>
      </c>
      <c r="Y1785" s="10" t="s">
        <v>63</v>
      </c>
      <c r="AL1785" s="6" t="s">
        <v>5</v>
      </c>
      <c r="AM1785" s="6" t="s">
        <v>2208</v>
      </c>
      <c r="AN1785" s="6" t="s">
        <v>2312</v>
      </c>
      <c r="AO1785" s="6" t="s">
        <v>2313</v>
      </c>
      <c r="AP1785" s="6" t="s">
        <v>2211</v>
      </c>
      <c r="AQ1785" s="6" t="s">
        <v>2206</v>
      </c>
      <c r="AR1785" s="6" t="s">
        <v>2314</v>
      </c>
      <c r="AS1785" s="6" t="s">
        <v>2315</v>
      </c>
      <c r="AT1785" s="55" t="s">
        <v>2316</v>
      </c>
      <c r="AU1785" s="55" t="s">
        <v>2214</v>
      </c>
      <c r="AV1785" s="6" t="s">
        <v>2215</v>
      </c>
      <c r="AW1785" s="6" t="s">
        <v>2210</v>
      </c>
      <c r="AX1785" s="6" t="s">
        <v>2317</v>
      </c>
      <c r="AY1785" s="6" t="s">
        <v>2318</v>
      </c>
      <c r="AZ1785" s="6" t="s">
        <v>2319</v>
      </c>
      <c r="BR1785" s="6"/>
      <c r="BV1785" s="6"/>
    </row>
    <row r="1786" spans="1:74" x14ac:dyDescent="0.25">
      <c r="A1786" s="133" t="s">
        <v>1269</v>
      </c>
      <c r="B1786" s="133" t="s">
        <v>650</v>
      </c>
      <c r="C1786" s="171">
        <v>5</v>
      </c>
      <c r="D1786" s="179">
        <v>5</v>
      </c>
      <c r="E1786" s="171">
        <v>0</v>
      </c>
      <c r="F1786" s="171">
        <v>4</v>
      </c>
      <c r="G1786" s="171">
        <v>0</v>
      </c>
      <c r="H1786" s="171">
        <v>1</v>
      </c>
      <c r="I1786" s="171">
        <v>0</v>
      </c>
      <c r="J1786" s="161">
        <f t="shared" si="318"/>
        <v>5</v>
      </c>
      <c r="K1786" s="122"/>
      <c r="L1786" s="168"/>
      <c r="S1786" s="10" t="s">
        <v>2346</v>
      </c>
      <c r="T1786" s="15">
        <v>0</v>
      </c>
      <c r="U1786" s="15">
        <v>0</v>
      </c>
      <c r="V1786" s="15">
        <v>0</v>
      </c>
      <c r="W1786" s="15">
        <v>0</v>
      </c>
      <c r="X1786" s="15">
        <v>0</v>
      </c>
      <c r="Y1786" s="10">
        <f t="shared" ref="Y1786:Y1794" si="320">SUM(T1786:X1786)</f>
        <v>0</v>
      </c>
      <c r="AL1786" s="6" t="s">
        <v>2245</v>
      </c>
      <c r="AM1786" s="12">
        <v>3</v>
      </c>
      <c r="AN1786" s="12">
        <v>0</v>
      </c>
      <c r="AO1786" s="12">
        <v>1</v>
      </c>
      <c r="AP1786" s="12">
        <v>1</v>
      </c>
      <c r="AQ1786" s="12">
        <v>1</v>
      </c>
      <c r="AR1786" s="12">
        <v>0</v>
      </c>
      <c r="AS1786" s="12">
        <v>0</v>
      </c>
      <c r="AT1786" s="55">
        <v>0</v>
      </c>
      <c r="AU1786" s="55">
        <v>0</v>
      </c>
      <c r="AV1786" s="12">
        <v>1</v>
      </c>
      <c r="AW1786" s="12">
        <v>2</v>
      </c>
      <c r="AX1786" s="12">
        <v>1</v>
      </c>
      <c r="AY1786" s="12">
        <v>1</v>
      </c>
      <c r="AZ1786" s="12">
        <v>0</v>
      </c>
      <c r="BR1786" s="6"/>
      <c r="BV1786" s="6"/>
    </row>
    <row r="1787" spans="1:74" x14ac:dyDescent="0.25">
      <c r="A1787" s="133" t="s">
        <v>1269</v>
      </c>
      <c r="B1787" s="133" t="s">
        <v>1305</v>
      </c>
      <c r="C1787" s="171">
        <v>1</v>
      </c>
      <c r="D1787" s="179">
        <v>1</v>
      </c>
      <c r="E1787" s="171">
        <v>0</v>
      </c>
      <c r="F1787" s="171">
        <v>1</v>
      </c>
      <c r="G1787" s="171">
        <v>0</v>
      </c>
      <c r="H1787" s="171">
        <v>0</v>
      </c>
      <c r="I1787" s="171">
        <v>0</v>
      </c>
      <c r="J1787" s="161">
        <f t="shared" si="318"/>
        <v>1</v>
      </c>
      <c r="K1787" s="122"/>
      <c r="L1787" s="168"/>
      <c r="S1787" s="10" t="s">
        <v>2347</v>
      </c>
      <c r="T1787" s="15">
        <v>0</v>
      </c>
      <c r="U1787" s="15">
        <v>0</v>
      </c>
      <c r="V1787" s="15">
        <v>0</v>
      </c>
      <c r="W1787" s="15">
        <v>0</v>
      </c>
      <c r="X1787" s="15">
        <v>0</v>
      </c>
      <c r="Y1787" s="10">
        <f t="shared" si="320"/>
        <v>0</v>
      </c>
      <c r="AL1787" s="6" t="s">
        <v>2246</v>
      </c>
      <c r="AM1787" s="12">
        <v>3</v>
      </c>
      <c r="AN1787" s="12">
        <v>3</v>
      </c>
      <c r="AO1787" s="12">
        <v>1</v>
      </c>
      <c r="AP1787" s="12">
        <v>1</v>
      </c>
      <c r="AQ1787" s="12">
        <v>1</v>
      </c>
      <c r="AR1787" s="12">
        <v>0</v>
      </c>
      <c r="AS1787" s="12">
        <v>0</v>
      </c>
      <c r="AT1787" s="55">
        <v>0</v>
      </c>
      <c r="AU1787" s="55">
        <v>1</v>
      </c>
      <c r="AV1787" s="12">
        <v>1</v>
      </c>
      <c r="AW1787" s="12">
        <v>0</v>
      </c>
      <c r="AX1787" s="12">
        <v>0</v>
      </c>
      <c r="AY1787" s="12">
        <v>1</v>
      </c>
      <c r="AZ1787" s="12">
        <v>0</v>
      </c>
      <c r="BR1787" s="6"/>
      <c r="BV1787" s="6"/>
    </row>
    <row r="1788" spans="1:74" x14ac:dyDescent="0.25">
      <c r="A1788" s="180" t="s">
        <v>1269</v>
      </c>
      <c r="B1788" s="180" t="s">
        <v>458</v>
      </c>
      <c r="C1788" s="181">
        <v>105</v>
      </c>
      <c r="D1788" s="182">
        <v>105</v>
      </c>
      <c r="E1788" s="181">
        <v>6</v>
      </c>
      <c r="F1788" s="181">
        <v>11</v>
      </c>
      <c r="G1788" s="181">
        <v>16</v>
      </c>
      <c r="H1788" s="181">
        <v>21</v>
      </c>
      <c r="I1788" s="181">
        <v>51</v>
      </c>
      <c r="J1788" s="183">
        <f t="shared" si="318"/>
        <v>105</v>
      </c>
      <c r="K1788" s="122"/>
      <c r="L1788" s="168">
        <f>SUM(J1784:J1788)</f>
        <v>360</v>
      </c>
      <c r="S1788" s="10" t="s">
        <v>2348</v>
      </c>
      <c r="T1788" s="15">
        <v>0</v>
      </c>
      <c r="U1788" s="15">
        <v>0</v>
      </c>
      <c r="V1788" s="15">
        <v>0</v>
      </c>
      <c r="W1788" s="15">
        <v>0</v>
      </c>
      <c r="X1788" s="15">
        <v>0</v>
      </c>
      <c r="Y1788" s="10">
        <f t="shared" si="320"/>
        <v>0</v>
      </c>
      <c r="AL1788" s="6" t="s">
        <v>2247</v>
      </c>
      <c r="AM1788" s="12">
        <v>10</v>
      </c>
      <c r="AN1788" s="12">
        <v>3</v>
      </c>
      <c r="AO1788" s="12">
        <v>5</v>
      </c>
      <c r="AP1788" s="12">
        <v>3</v>
      </c>
      <c r="AQ1788" s="12">
        <v>2</v>
      </c>
      <c r="AR1788" s="12">
        <v>0</v>
      </c>
      <c r="AS1788" s="12">
        <v>0</v>
      </c>
      <c r="AT1788" s="55">
        <v>0</v>
      </c>
      <c r="AU1788" s="55">
        <v>1</v>
      </c>
      <c r="AV1788" s="12">
        <v>1</v>
      </c>
      <c r="AW1788" s="12">
        <v>0</v>
      </c>
      <c r="AX1788" s="12">
        <v>0</v>
      </c>
      <c r="AY1788" s="12">
        <v>1</v>
      </c>
      <c r="AZ1788" s="12">
        <v>0</v>
      </c>
      <c r="BR1788" s="6"/>
      <c r="BV1788" s="6"/>
    </row>
    <row r="1789" spans="1:74" x14ac:dyDescent="0.25">
      <c r="A1789" s="184" t="s">
        <v>2159</v>
      </c>
      <c r="B1789" s="9"/>
      <c r="C1789" s="185">
        <f t="shared" ref="C1789:J1789" si="321">SUM(C1774:C1788)</f>
        <v>1409</v>
      </c>
      <c r="D1789" s="185">
        <f t="shared" si="321"/>
        <v>1352</v>
      </c>
      <c r="E1789" s="185">
        <f t="shared" si="321"/>
        <v>14</v>
      </c>
      <c r="F1789" s="185">
        <f t="shared" si="321"/>
        <v>115</v>
      </c>
      <c r="G1789" s="185">
        <f t="shared" si="321"/>
        <v>48</v>
      </c>
      <c r="H1789" s="185">
        <f t="shared" si="321"/>
        <v>460</v>
      </c>
      <c r="I1789" s="185">
        <f t="shared" si="321"/>
        <v>715</v>
      </c>
      <c r="J1789" s="185">
        <f t="shared" si="321"/>
        <v>1352</v>
      </c>
      <c r="K1789" s="186"/>
      <c r="L1789" s="186">
        <f>SUM(L1774:L1788)</f>
        <v>1352</v>
      </c>
      <c r="S1789" s="10" t="s">
        <v>1586</v>
      </c>
      <c r="T1789" s="15">
        <v>0</v>
      </c>
      <c r="U1789" s="15">
        <v>0</v>
      </c>
      <c r="V1789" s="15">
        <v>0</v>
      </c>
      <c r="W1789" s="15">
        <v>0</v>
      </c>
      <c r="X1789" s="15">
        <v>0</v>
      </c>
      <c r="Y1789" s="10">
        <f t="shared" si="320"/>
        <v>0</v>
      </c>
      <c r="AL1789" s="6" t="s">
        <v>2248</v>
      </c>
      <c r="AM1789" s="12">
        <v>51</v>
      </c>
      <c r="AN1789" s="12">
        <v>46</v>
      </c>
      <c r="AO1789" s="12">
        <v>37</v>
      </c>
      <c r="AP1789" s="12">
        <v>28</v>
      </c>
      <c r="AQ1789" s="12">
        <v>23</v>
      </c>
      <c r="AR1789" s="12">
        <v>12</v>
      </c>
      <c r="AS1789" s="12">
        <v>18</v>
      </c>
      <c r="AT1789" s="55">
        <v>8</v>
      </c>
      <c r="AU1789" s="55">
        <v>10</v>
      </c>
      <c r="AV1789" s="12">
        <v>4</v>
      </c>
      <c r="AW1789" s="12">
        <v>1</v>
      </c>
      <c r="AX1789" s="12">
        <v>5</v>
      </c>
      <c r="AY1789" s="12">
        <v>3</v>
      </c>
      <c r="AZ1789" s="12">
        <v>0</v>
      </c>
      <c r="BR1789" s="6"/>
      <c r="BV1789" s="6"/>
    </row>
    <row r="1790" spans="1:74" x14ac:dyDescent="0.25">
      <c r="A1790" s="157"/>
      <c r="B1790" s="157"/>
      <c r="C1790" s="118"/>
      <c r="D1790" s="118"/>
      <c r="E1790" s="8"/>
      <c r="F1790" s="8"/>
      <c r="G1790" s="8"/>
      <c r="H1790" s="8"/>
      <c r="I1790" s="8"/>
      <c r="J1790" s="8"/>
      <c r="S1790" s="10" t="s">
        <v>1587</v>
      </c>
      <c r="T1790" s="15">
        <v>0</v>
      </c>
      <c r="U1790" s="15">
        <v>0</v>
      </c>
      <c r="V1790" s="15">
        <v>0</v>
      </c>
      <c r="W1790" s="15">
        <v>0</v>
      </c>
      <c r="X1790" s="15">
        <v>0</v>
      </c>
      <c r="Y1790" s="10">
        <f t="shared" si="320"/>
        <v>0</v>
      </c>
      <c r="AL1790" s="6" t="s">
        <v>2326</v>
      </c>
      <c r="AM1790" s="12">
        <v>713</v>
      </c>
      <c r="AN1790" s="12">
        <v>352</v>
      </c>
      <c r="AO1790" s="12">
        <v>266</v>
      </c>
      <c r="AP1790" s="12">
        <v>249</v>
      </c>
      <c r="AQ1790" s="12">
        <v>156</v>
      </c>
      <c r="AR1790" s="12">
        <v>84</v>
      </c>
      <c r="AS1790" s="12">
        <v>62</v>
      </c>
      <c r="AT1790" s="55">
        <v>82</v>
      </c>
      <c r="AU1790" s="55">
        <v>42</v>
      </c>
      <c r="AV1790" s="12">
        <v>52</v>
      </c>
      <c r="AW1790" s="12">
        <v>37</v>
      </c>
      <c r="AX1790" s="12">
        <v>17</v>
      </c>
      <c r="AY1790" s="12">
        <v>19</v>
      </c>
      <c r="AZ1790" s="12">
        <v>37</v>
      </c>
      <c r="BR1790" s="6"/>
      <c r="BV1790" s="6"/>
    </row>
    <row r="1791" spans="1:74" x14ac:dyDescent="0.25">
      <c r="A1791" s="157"/>
      <c r="B1791" s="157"/>
      <c r="C1791" s="118"/>
      <c r="D1791" s="118"/>
      <c r="E1791" s="8"/>
      <c r="F1791" s="8"/>
      <c r="G1791" s="8"/>
      <c r="H1791" s="8"/>
      <c r="I1791" s="8"/>
      <c r="J1791" s="8"/>
      <c r="S1791" s="40" t="s">
        <v>1588</v>
      </c>
      <c r="T1791" s="41">
        <v>0</v>
      </c>
      <c r="U1791" s="41">
        <v>9</v>
      </c>
      <c r="V1791" s="41">
        <v>0</v>
      </c>
      <c r="W1791" s="41">
        <v>25</v>
      </c>
      <c r="X1791" s="41">
        <v>0</v>
      </c>
      <c r="Y1791" s="10">
        <f t="shared" si="320"/>
        <v>34</v>
      </c>
      <c r="AL1791" s="6" t="s">
        <v>2205</v>
      </c>
      <c r="AM1791" s="12">
        <v>364</v>
      </c>
      <c r="AN1791" s="12">
        <v>349</v>
      </c>
      <c r="AO1791" s="12">
        <v>510</v>
      </c>
      <c r="AP1791" s="12">
        <v>535</v>
      </c>
      <c r="AQ1791" s="12">
        <v>579</v>
      </c>
      <c r="AR1791" s="12">
        <v>91</v>
      </c>
      <c r="AS1791" s="12">
        <v>181</v>
      </c>
      <c r="AT1791" s="55">
        <v>166</v>
      </c>
      <c r="AU1791" s="55">
        <v>123</v>
      </c>
      <c r="AV1791" s="12">
        <v>6</v>
      </c>
      <c r="AW1791" s="12">
        <v>0</v>
      </c>
      <c r="AX1791" s="12">
        <v>1</v>
      </c>
      <c r="AY1791" s="12">
        <v>0</v>
      </c>
      <c r="AZ1791" s="12">
        <v>0</v>
      </c>
      <c r="BR1791" s="6"/>
      <c r="BV1791" s="6"/>
    </row>
    <row r="1792" spans="1:74" x14ac:dyDescent="0.25">
      <c r="A1792" s="157"/>
      <c r="B1792" s="157"/>
      <c r="C1792" s="118"/>
      <c r="D1792" s="118"/>
      <c r="E1792" s="8"/>
      <c r="F1792" s="8"/>
      <c r="G1792" s="8"/>
      <c r="H1792" s="8"/>
      <c r="I1792" s="8"/>
      <c r="J1792" s="8"/>
      <c r="S1792" s="10" t="s">
        <v>1589</v>
      </c>
      <c r="T1792" s="15">
        <v>0</v>
      </c>
      <c r="U1792" s="15">
        <v>17</v>
      </c>
      <c r="V1792" s="15">
        <v>0</v>
      </c>
      <c r="W1792" s="15">
        <v>47</v>
      </c>
      <c r="X1792" s="15">
        <v>0</v>
      </c>
      <c r="Y1792" s="10">
        <f t="shared" si="320"/>
        <v>64</v>
      </c>
      <c r="AL1792" s="6" t="s">
        <v>2327</v>
      </c>
      <c r="AM1792" s="12">
        <v>1</v>
      </c>
      <c r="AN1792" s="12">
        <v>28</v>
      </c>
      <c r="AO1792" s="12">
        <v>72</v>
      </c>
      <c r="AP1792" s="12">
        <v>273</v>
      </c>
      <c r="AQ1792" s="12">
        <v>355</v>
      </c>
      <c r="AR1792" s="12">
        <v>161</v>
      </c>
      <c r="AS1792" s="12">
        <v>145</v>
      </c>
      <c r="AT1792" s="55">
        <v>92</v>
      </c>
      <c r="AU1792" s="55">
        <v>72</v>
      </c>
      <c r="AV1792" s="12">
        <v>60</v>
      </c>
      <c r="AW1792" s="12">
        <v>43</v>
      </c>
      <c r="AX1792" s="12">
        <v>40</v>
      </c>
      <c r="AY1792" s="12">
        <v>31</v>
      </c>
      <c r="AZ1792" s="12">
        <v>39</v>
      </c>
      <c r="BR1792" s="6"/>
      <c r="BV1792" s="6"/>
    </row>
    <row r="1793" spans="1:74" x14ac:dyDescent="0.25">
      <c r="A1793" s="157"/>
      <c r="B1793" s="157"/>
      <c r="C1793" s="118"/>
      <c r="D1793" s="118"/>
      <c r="E1793" s="8"/>
      <c r="F1793" s="8"/>
      <c r="G1793" s="8"/>
      <c r="H1793" s="8"/>
      <c r="I1793" s="8"/>
      <c r="J1793" s="8"/>
      <c r="S1793" s="40" t="s">
        <v>1590</v>
      </c>
      <c r="T1793" s="41">
        <v>0</v>
      </c>
      <c r="U1793" s="41">
        <v>19</v>
      </c>
      <c r="V1793" s="41">
        <v>5</v>
      </c>
      <c r="W1793" s="41">
        <v>124</v>
      </c>
      <c r="X1793" s="41">
        <v>0</v>
      </c>
      <c r="Y1793" s="10">
        <f t="shared" si="320"/>
        <v>148</v>
      </c>
      <c r="AL1793" s="122" t="s">
        <v>2209</v>
      </c>
      <c r="AM1793" s="123">
        <v>0</v>
      </c>
      <c r="AN1793" s="123">
        <v>0</v>
      </c>
      <c r="AO1793" s="123">
        <v>0</v>
      </c>
      <c r="AP1793" s="123">
        <v>0</v>
      </c>
      <c r="AQ1793" s="123">
        <v>0</v>
      </c>
      <c r="AR1793" s="123">
        <v>415</v>
      </c>
      <c r="AS1793" s="123">
        <v>435</v>
      </c>
      <c r="AT1793" s="163">
        <v>345</v>
      </c>
      <c r="AU1793" s="163">
        <v>433</v>
      </c>
      <c r="AV1793" s="123">
        <v>457</v>
      </c>
      <c r="AW1793" s="123">
        <v>568</v>
      </c>
      <c r="AX1793" s="123">
        <v>453</v>
      </c>
      <c r="AY1793" s="123">
        <v>391</v>
      </c>
      <c r="AZ1793" s="123">
        <v>236</v>
      </c>
      <c r="BR1793" s="6"/>
      <c r="BV1793" s="6"/>
    </row>
    <row r="1794" spans="1:74" x14ac:dyDescent="0.25">
      <c r="A1794" s="157"/>
      <c r="B1794" s="157"/>
      <c r="C1794" s="118"/>
      <c r="D1794" s="118"/>
      <c r="E1794" s="8"/>
      <c r="F1794" s="8"/>
      <c r="G1794" s="8"/>
      <c r="H1794" s="8"/>
      <c r="I1794" s="8"/>
      <c r="J1794" s="8"/>
      <c r="T1794" s="6">
        <f>SUM(T1786:T1793)</f>
        <v>0</v>
      </c>
      <c r="U1794" s="6">
        <f>SUM(U1786:U1793)</f>
        <v>45</v>
      </c>
      <c r="V1794" s="6">
        <f>SUM(V1786:V1793)</f>
        <v>5</v>
      </c>
      <c r="W1794" s="6">
        <f>SUM(W1786:W1793)</f>
        <v>196</v>
      </c>
      <c r="X1794" s="6">
        <f>SUM(X1786:X1793)</f>
        <v>0</v>
      </c>
      <c r="Y1794" s="10">
        <f t="shared" si="320"/>
        <v>246</v>
      </c>
      <c r="AL1794" s="6" t="s">
        <v>2328</v>
      </c>
      <c r="AM1794" s="12">
        <v>0</v>
      </c>
      <c r="AN1794" s="12">
        <v>0</v>
      </c>
      <c r="AO1794" s="12">
        <v>0</v>
      </c>
      <c r="AP1794" s="12">
        <v>0</v>
      </c>
      <c r="AQ1794" s="12">
        <v>2</v>
      </c>
      <c r="AR1794" s="12">
        <v>15</v>
      </c>
      <c r="AS1794" s="12">
        <v>39</v>
      </c>
      <c r="AT1794" s="55">
        <v>174</v>
      </c>
      <c r="AU1794" s="55">
        <v>257</v>
      </c>
      <c r="AV1794" s="12">
        <v>409</v>
      </c>
      <c r="AW1794" s="12">
        <v>233</v>
      </c>
      <c r="AX1794" s="12">
        <v>203</v>
      </c>
      <c r="AY1794" s="12">
        <v>114</v>
      </c>
      <c r="AZ1794" s="12">
        <v>154</v>
      </c>
      <c r="BR1794" s="6"/>
      <c r="BV1794" s="6"/>
    </row>
    <row r="1795" spans="1:74" x14ac:dyDescent="0.25">
      <c r="A1795" s="157"/>
      <c r="C1795" s="8"/>
      <c r="D1795" s="8"/>
      <c r="E1795" s="8"/>
      <c r="F1795" s="8"/>
      <c r="G1795" s="8"/>
      <c r="H1795" s="8"/>
      <c r="I1795" s="8"/>
      <c r="J1795" s="8"/>
      <c r="K1795" s="8"/>
      <c r="AL1795" s="122" t="s">
        <v>2212</v>
      </c>
      <c r="AM1795" s="123">
        <v>0</v>
      </c>
      <c r="AN1795" s="123">
        <v>0</v>
      </c>
      <c r="AO1795" s="123">
        <v>0</v>
      </c>
      <c r="AP1795" s="123">
        <v>0</v>
      </c>
      <c r="AQ1795" s="123">
        <v>0</v>
      </c>
      <c r="AR1795" s="123">
        <v>0</v>
      </c>
      <c r="AS1795" s="123">
        <v>0</v>
      </c>
      <c r="AT1795" s="123">
        <v>0</v>
      </c>
      <c r="AU1795" s="123">
        <v>0</v>
      </c>
      <c r="AV1795" s="123">
        <v>2</v>
      </c>
      <c r="AW1795" s="123">
        <v>10</v>
      </c>
      <c r="AX1795" s="123">
        <v>51</v>
      </c>
      <c r="AY1795" s="123">
        <v>115</v>
      </c>
      <c r="AZ1795" s="123">
        <v>428</v>
      </c>
      <c r="BR1795" s="6"/>
      <c r="BV1795" s="6"/>
    </row>
    <row r="1796" spans="1:74" x14ac:dyDescent="0.25">
      <c r="S1796" s="10" t="s">
        <v>2161</v>
      </c>
      <c r="T1796" s="10" t="s">
        <v>70</v>
      </c>
      <c r="U1796" s="10" t="s">
        <v>85</v>
      </c>
      <c r="V1796" s="10" t="s">
        <v>73</v>
      </c>
      <c r="W1796" s="10" t="s">
        <v>79</v>
      </c>
      <c r="X1796" s="10" t="s">
        <v>82</v>
      </c>
      <c r="Y1796" s="10" t="s">
        <v>2162</v>
      </c>
      <c r="AL1796" s="6" t="s">
        <v>2337</v>
      </c>
      <c r="AM1796" s="12">
        <v>0</v>
      </c>
      <c r="AN1796" s="12">
        <v>0</v>
      </c>
      <c r="AO1796" s="12">
        <v>0</v>
      </c>
      <c r="AP1796" s="12">
        <v>0</v>
      </c>
      <c r="AQ1796" s="12">
        <v>0</v>
      </c>
      <c r="AR1796" s="12">
        <v>0</v>
      </c>
      <c r="AS1796" s="12">
        <v>0</v>
      </c>
      <c r="AT1796" s="12">
        <v>0</v>
      </c>
      <c r="AU1796" s="12">
        <v>0</v>
      </c>
      <c r="AV1796" s="12">
        <v>1</v>
      </c>
      <c r="AW1796" s="12">
        <v>7</v>
      </c>
      <c r="AX1796" s="12">
        <v>40</v>
      </c>
      <c r="AY1796" s="12">
        <v>42</v>
      </c>
      <c r="AZ1796" s="12">
        <v>161</v>
      </c>
      <c r="BR1796" s="6"/>
      <c r="BV1796" s="6"/>
    </row>
    <row r="1797" spans="1:74" x14ac:dyDescent="0.25">
      <c r="S1797" s="10" t="s">
        <v>2346</v>
      </c>
      <c r="T1797" s="15">
        <v>0</v>
      </c>
      <c r="U1797" s="15">
        <v>0</v>
      </c>
      <c r="V1797" s="15">
        <v>0</v>
      </c>
      <c r="W1797" s="15">
        <v>0</v>
      </c>
      <c r="X1797" s="15">
        <v>0</v>
      </c>
      <c r="Y1797" s="10">
        <f t="shared" ref="Y1797:Y1805" si="322">SUM(T1797:W1797)</f>
        <v>0</v>
      </c>
      <c r="AL1797" s="122" t="s">
        <v>2217</v>
      </c>
      <c r="AM1797" s="123">
        <v>0</v>
      </c>
      <c r="AN1797" s="123">
        <v>0</v>
      </c>
      <c r="AO1797" s="123">
        <v>0</v>
      </c>
      <c r="AP1797" s="123">
        <v>0</v>
      </c>
      <c r="AQ1797" s="123">
        <v>0</v>
      </c>
      <c r="AR1797" s="123">
        <v>0</v>
      </c>
      <c r="AS1797" s="123">
        <v>0</v>
      </c>
      <c r="AT1797" s="123">
        <v>0</v>
      </c>
      <c r="AU1797" s="123">
        <v>0</v>
      </c>
      <c r="AV1797" s="123">
        <v>0</v>
      </c>
      <c r="AW1797" s="123">
        <v>0</v>
      </c>
      <c r="AX1797" s="123">
        <v>13</v>
      </c>
      <c r="AY1797" s="123">
        <v>33</v>
      </c>
      <c r="AZ1797" s="123">
        <v>51</v>
      </c>
      <c r="BR1797" s="6"/>
      <c r="BV1797" s="6"/>
    </row>
    <row r="1798" spans="1:74" x14ac:dyDescent="0.25">
      <c r="S1798" s="10" t="s">
        <v>2347</v>
      </c>
      <c r="T1798" s="15">
        <v>0</v>
      </c>
      <c r="U1798" s="15">
        <v>0</v>
      </c>
      <c r="V1798" s="15">
        <v>0</v>
      </c>
      <c r="W1798" s="15">
        <v>0</v>
      </c>
      <c r="X1798" s="15">
        <v>0</v>
      </c>
      <c r="Y1798" s="10">
        <f t="shared" si="322"/>
        <v>0</v>
      </c>
      <c r="BR1798" s="6"/>
      <c r="BV1798" s="6"/>
    </row>
    <row r="1799" spans="1:74" x14ac:dyDescent="0.25">
      <c r="S1799" s="10" t="s">
        <v>2348</v>
      </c>
      <c r="T1799" s="15">
        <v>0</v>
      </c>
      <c r="U1799" s="15">
        <v>0</v>
      </c>
      <c r="V1799" s="15">
        <v>0</v>
      </c>
      <c r="W1799" s="15">
        <v>0</v>
      </c>
      <c r="X1799" s="15">
        <v>0</v>
      </c>
      <c r="Y1799" s="10">
        <f t="shared" si="322"/>
        <v>0</v>
      </c>
      <c r="BR1799" s="6"/>
      <c r="BV1799" s="6"/>
    </row>
    <row r="1800" spans="1:74" x14ac:dyDescent="0.25">
      <c r="S1800" s="10" t="s">
        <v>1586</v>
      </c>
      <c r="T1800" s="15">
        <v>0</v>
      </c>
      <c r="U1800" s="15">
        <v>0</v>
      </c>
      <c r="V1800" s="15">
        <v>0</v>
      </c>
      <c r="W1800" s="15">
        <v>0</v>
      </c>
      <c r="X1800" s="15">
        <v>0</v>
      </c>
      <c r="Y1800" s="10">
        <f t="shared" si="322"/>
        <v>0</v>
      </c>
      <c r="BR1800" s="6"/>
      <c r="BV1800" s="6"/>
    </row>
    <row r="1801" spans="1:74" x14ac:dyDescent="0.25">
      <c r="S1801" s="10" t="s">
        <v>1587</v>
      </c>
      <c r="T1801" s="15">
        <v>0</v>
      </c>
      <c r="U1801" s="15">
        <v>9</v>
      </c>
      <c r="V1801" s="15">
        <v>0</v>
      </c>
      <c r="W1801" s="15">
        <v>28</v>
      </c>
      <c r="X1801" s="15">
        <v>0</v>
      </c>
      <c r="Y1801" s="10">
        <f t="shared" si="322"/>
        <v>37</v>
      </c>
      <c r="BR1801" s="6"/>
      <c r="BV1801" s="6"/>
    </row>
    <row r="1802" spans="1:74" x14ac:dyDescent="0.25">
      <c r="S1802" s="40" t="s">
        <v>1588</v>
      </c>
      <c r="T1802" s="41">
        <v>0</v>
      </c>
      <c r="U1802" s="41">
        <v>9</v>
      </c>
      <c r="V1802" s="41">
        <v>0</v>
      </c>
      <c r="W1802" s="41">
        <v>30</v>
      </c>
      <c r="X1802" s="41">
        <v>236</v>
      </c>
      <c r="Y1802" s="10">
        <f t="shared" si="322"/>
        <v>39</v>
      </c>
      <c r="BR1802" s="6"/>
      <c r="BV1802" s="6"/>
    </row>
    <row r="1803" spans="1:74" x14ac:dyDescent="0.25">
      <c r="S1803" s="10" t="s">
        <v>1589</v>
      </c>
      <c r="T1803" s="15">
        <v>8</v>
      </c>
      <c r="U1803" s="15">
        <v>22</v>
      </c>
      <c r="V1803" s="15">
        <v>14</v>
      </c>
      <c r="W1803" s="15">
        <v>110</v>
      </c>
      <c r="X1803" s="15">
        <v>428</v>
      </c>
      <c r="Y1803" s="10">
        <f t="shared" si="322"/>
        <v>154</v>
      </c>
      <c r="BR1803" s="6"/>
      <c r="BV1803" s="6"/>
    </row>
    <row r="1804" spans="1:74" x14ac:dyDescent="0.25">
      <c r="S1804" s="40" t="s">
        <v>1590</v>
      </c>
      <c r="T1804" s="41">
        <v>6</v>
      </c>
      <c r="U1804" s="41">
        <v>30</v>
      </c>
      <c r="V1804" s="41">
        <v>29</v>
      </c>
      <c r="W1804" s="41">
        <v>96</v>
      </c>
      <c r="X1804" s="41">
        <v>51</v>
      </c>
      <c r="Y1804" s="10">
        <f t="shared" si="322"/>
        <v>161</v>
      </c>
      <c r="BR1804" s="6"/>
      <c r="BV1804" s="6"/>
    </row>
    <row r="1805" spans="1:74" x14ac:dyDescent="0.25">
      <c r="T1805" s="6">
        <f>SUM(T1797:T1804)</f>
        <v>14</v>
      </c>
      <c r="U1805" s="6">
        <f>SUM(U1797:U1804)</f>
        <v>70</v>
      </c>
      <c r="V1805" s="6">
        <f>SUM(V1797:V1804)</f>
        <v>43</v>
      </c>
      <c r="W1805" s="6">
        <f>SUM(W1797:W1804)</f>
        <v>264</v>
      </c>
      <c r="X1805" s="6">
        <f>SUM(X1797:X1804)</f>
        <v>715</v>
      </c>
      <c r="Y1805" s="10">
        <f t="shared" si="322"/>
        <v>391</v>
      </c>
      <c r="BR1805" s="6"/>
      <c r="BV1805" s="6"/>
    </row>
    <row r="1808" spans="1:74" ht="42" customHeight="1" x14ac:dyDescent="0.25">
      <c r="A1808" s="187" t="s">
        <v>2318</v>
      </c>
      <c r="B1808" s="187" t="s">
        <v>1600</v>
      </c>
      <c r="C1808" s="187" t="s">
        <v>1576</v>
      </c>
      <c r="D1808" s="187" t="s">
        <v>2147</v>
      </c>
      <c r="E1808" s="187" t="s">
        <v>2148</v>
      </c>
      <c r="F1808" s="187" t="s">
        <v>2149</v>
      </c>
      <c r="G1808" s="187" t="s">
        <v>2150</v>
      </c>
      <c r="H1808" s="187" t="s">
        <v>2151</v>
      </c>
      <c r="I1808" s="187" t="s">
        <v>2152</v>
      </c>
      <c r="J1808" s="13" t="s">
        <v>2154</v>
      </c>
      <c r="L1808" s="35" t="s">
        <v>2363</v>
      </c>
      <c r="S1808" s="6" t="s">
        <v>2318</v>
      </c>
      <c r="AL1808" s="12" t="s">
        <v>2181</v>
      </c>
      <c r="AM1808" s="55" t="s">
        <v>2318</v>
      </c>
      <c r="AN1808" s="12"/>
      <c r="AO1808" s="12"/>
      <c r="AP1808" s="12"/>
      <c r="BR1808" s="6"/>
      <c r="BV1808" s="6"/>
    </row>
    <row r="1809" spans="1:74" x14ac:dyDescent="0.25">
      <c r="A1809" s="188" t="s">
        <v>2353</v>
      </c>
      <c r="B1809" s="188" t="s">
        <v>479</v>
      </c>
      <c r="C1809" s="189">
        <v>1</v>
      </c>
      <c r="D1809" s="189">
        <v>1</v>
      </c>
      <c r="E1809" s="15">
        <v>0</v>
      </c>
      <c r="F1809" s="15">
        <v>1</v>
      </c>
      <c r="G1809" s="15">
        <v>0</v>
      </c>
      <c r="H1809" s="15">
        <v>0</v>
      </c>
      <c r="I1809" s="15">
        <v>0</v>
      </c>
      <c r="J1809" s="15">
        <f t="shared" ref="J1809:J1829" si="323">SUM(E1809:I1809)</f>
        <v>1</v>
      </c>
      <c r="L1809" s="8">
        <v>1</v>
      </c>
      <c r="S1809" s="10" t="s">
        <v>2156</v>
      </c>
      <c r="T1809" s="10" t="s">
        <v>70</v>
      </c>
      <c r="U1809" s="10" t="s">
        <v>85</v>
      </c>
      <c r="V1809" s="10" t="s">
        <v>73</v>
      </c>
      <c r="W1809" s="10" t="s">
        <v>79</v>
      </c>
      <c r="X1809" s="10" t="s">
        <v>82</v>
      </c>
      <c r="Y1809" s="10" t="s">
        <v>63</v>
      </c>
      <c r="AL1809" s="6" t="s">
        <v>2305</v>
      </c>
      <c r="AM1809" s="12"/>
      <c r="AN1809" s="12"/>
      <c r="AO1809" s="12"/>
      <c r="AP1809" s="12"/>
      <c r="BR1809" s="6"/>
      <c r="BV1809" s="6"/>
    </row>
    <row r="1810" spans="1:74" x14ac:dyDescent="0.25">
      <c r="A1810" s="190" t="s">
        <v>2354</v>
      </c>
      <c r="B1810" s="190" t="s">
        <v>479</v>
      </c>
      <c r="C1810" s="191">
        <v>1</v>
      </c>
      <c r="D1810" s="191">
        <v>1</v>
      </c>
      <c r="E1810" s="44">
        <v>0</v>
      </c>
      <c r="F1810" s="44">
        <v>1</v>
      </c>
      <c r="G1810" s="44">
        <v>0</v>
      </c>
      <c r="H1810" s="44">
        <v>0</v>
      </c>
      <c r="I1810" s="44">
        <v>0</v>
      </c>
      <c r="J1810" s="44">
        <f t="shared" si="323"/>
        <v>1</v>
      </c>
      <c r="K1810" s="122"/>
      <c r="L1810" s="168">
        <v>1</v>
      </c>
      <c r="S1810" s="10" t="s">
        <v>2346</v>
      </c>
      <c r="T1810" s="15">
        <v>0</v>
      </c>
      <c r="U1810" s="15">
        <v>1</v>
      </c>
      <c r="V1810" s="15">
        <v>0</v>
      </c>
      <c r="W1810" s="15">
        <v>0</v>
      </c>
      <c r="X1810" s="15">
        <v>0</v>
      </c>
      <c r="Y1810" s="10">
        <f t="shared" ref="Y1810:Y1818" si="324">SUM(T1810:X1810)</f>
        <v>1</v>
      </c>
      <c r="AL1810" s="6" t="s">
        <v>2307</v>
      </c>
      <c r="AM1810" s="12"/>
      <c r="AN1810" s="12"/>
      <c r="AO1810" s="12"/>
      <c r="AP1810" s="12"/>
      <c r="BR1810" s="6"/>
      <c r="BV1810" s="6"/>
    </row>
    <row r="1811" spans="1:74" x14ac:dyDescent="0.25">
      <c r="A1811" s="188" t="s">
        <v>2355</v>
      </c>
      <c r="B1811" s="188" t="s">
        <v>479</v>
      </c>
      <c r="C1811" s="189">
        <v>1</v>
      </c>
      <c r="D1811" s="189">
        <v>1</v>
      </c>
      <c r="E1811" s="15">
        <v>0</v>
      </c>
      <c r="F1811" s="15">
        <v>1</v>
      </c>
      <c r="G1811" s="15">
        <v>0</v>
      </c>
      <c r="H1811" s="15">
        <v>0</v>
      </c>
      <c r="I1811" s="15">
        <v>0</v>
      </c>
      <c r="J1811" s="15">
        <f t="shared" si="323"/>
        <v>1</v>
      </c>
      <c r="L1811" s="8">
        <v>1</v>
      </c>
      <c r="S1811" s="10" t="s">
        <v>2347</v>
      </c>
      <c r="T1811" s="15">
        <v>0</v>
      </c>
      <c r="U1811" s="15">
        <v>1</v>
      </c>
      <c r="V1811" s="15">
        <v>0</v>
      </c>
      <c r="W1811" s="15">
        <v>0</v>
      </c>
      <c r="X1811" s="15">
        <v>0</v>
      </c>
      <c r="Y1811" s="10">
        <f t="shared" si="324"/>
        <v>1</v>
      </c>
      <c r="AM1811" s="12"/>
      <c r="AN1811" s="12"/>
      <c r="AO1811" s="12"/>
      <c r="AP1811" s="12"/>
      <c r="BR1811" s="6"/>
      <c r="BV1811" s="6"/>
    </row>
    <row r="1812" spans="1:74" ht="22.8" x14ac:dyDescent="0.25">
      <c r="A1812" s="190" t="s">
        <v>2351</v>
      </c>
      <c r="B1812" s="190" t="s">
        <v>479</v>
      </c>
      <c r="C1812" s="191">
        <v>1</v>
      </c>
      <c r="D1812" s="191">
        <v>1</v>
      </c>
      <c r="E1812" s="44">
        <v>0</v>
      </c>
      <c r="F1812" s="44">
        <v>1</v>
      </c>
      <c r="G1812" s="44">
        <v>0</v>
      </c>
      <c r="H1812" s="44">
        <v>0</v>
      </c>
      <c r="I1812" s="44">
        <v>0</v>
      </c>
      <c r="J1812" s="44">
        <f t="shared" si="323"/>
        <v>1</v>
      </c>
      <c r="K1812" s="122"/>
      <c r="L1812" s="168"/>
      <c r="S1812" s="10" t="s">
        <v>2348</v>
      </c>
      <c r="T1812" s="15">
        <v>0</v>
      </c>
      <c r="U1812" s="15">
        <v>1</v>
      </c>
      <c r="V1812" s="15">
        <v>0</v>
      </c>
      <c r="W1812" s="15">
        <v>0</v>
      </c>
      <c r="X1812" s="15">
        <v>0</v>
      </c>
      <c r="Y1812" s="10">
        <f t="shared" si="324"/>
        <v>1</v>
      </c>
      <c r="AL1812" s="6" t="s">
        <v>5</v>
      </c>
      <c r="AM1812" s="6" t="s">
        <v>2311</v>
      </c>
      <c r="AN1812" s="6" t="s">
        <v>2312</v>
      </c>
      <c r="AO1812" s="6" t="s">
        <v>2313</v>
      </c>
      <c r="AP1812" s="6" t="s">
        <v>2211</v>
      </c>
      <c r="AQ1812" s="6" t="s">
        <v>2206</v>
      </c>
      <c r="AR1812" s="6" t="s">
        <v>2314</v>
      </c>
      <c r="AS1812" s="6" t="s">
        <v>2315</v>
      </c>
      <c r="AT1812" s="55" t="s">
        <v>2316</v>
      </c>
      <c r="AU1812" s="55" t="s">
        <v>2214</v>
      </c>
      <c r="AV1812" s="6" t="s">
        <v>2215</v>
      </c>
      <c r="AW1812" s="6" t="s">
        <v>2210</v>
      </c>
      <c r="AX1812" s="6" t="s">
        <v>2317</v>
      </c>
      <c r="AY1812" s="6" t="s">
        <v>2318</v>
      </c>
      <c r="BR1812" s="6"/>
      <c r="BV1812" s="6"/>
    </row>
    <row r="1813" spans="1:74" x14ac:dyDescent="0.25">
      <c r="A1813" s="190" t="s">
        <v>2351</v>
      </c>
      <c r="B1813" s="190" t="s">
        <v>458</v>
      </c>
      <c r="C1813" s="191">
        <v>2</v>
      </c>
      <c r="D1813" s="191">
        <v>2</v>
      </c>
      <c r="E1813" s="44">
        <v>0</v>
      </c>
      <c r="F1813" s="44">
        <v>2</v>
      </c>
      <c r="G1813" s="44">
        <v>0</v>
      </c>
      <c r="H1813" s="44">
        <v>0</v>
      </c>
      <c r="I1813" s="44">
        <v>0</v>
      </c>
      <c r="J1813" s="44">
        <f t="shared" si="323"/>
        <v>2</v>
      </c>
      <c r="K1813" s="122"/>
      <c r="L1813" s="168">
        <v>3</v>
      </c>
      <c r="S1813" s="10" t="s">
        <v>1586</v>
      </c>
      <c r="T1813" s="15">
        <v>0</v>
      </c>
      <c r="U1813" s="15">
        <v>3</v>
      </c>
      <c r="V1813" s="15">
        <v>0</v>
      </c>
      <c r="W1813" s="15">
        <v>0</v>
      </c>
      <c r="X1813" s="15">
        <v>0</v>
      </c>
      <c r="Y1813" s="10">
        <f t="shared" si="324"/>
        <v>3</v>
      </c>
      <c r="AL1813" s="6" t="s">
        <v>2196</v>
      </c>
      <c r="AM1813" s="12">
        <v>0</v>
      </c>
      <c r="AN1813" s="12">
        <v>0</v>
      </c>
      <c r="AO1813" s="12">
        <v>0</v>
      </c>
      <c r="AP1813" s="12">
        <v>0</v>
      </c>
      <c r="AQ1813" s="12">
        <v>0</v>
      </c>
      <c r="AR1813" s="12">
        <v>0</v>
      </c>
      <c r="AS1813" s="12">
        <v>0</v>
      </c>
      <c r="AT1813" s="55">
        <v>0</v>
      </c>
      <c r="AU1813" s="55">
        <v>0</v>
      </c>
      <c r="AV1813" s="12">
        <v>0</v>
      </c>
      <c r="AW1813" s="12">
        <v>0</v>
      </c>
      <c r="AX1813" s="12">
        <v>0</v>
      </c>
      <c r="AY1813" s="12">
        <v>0</v>
      </c>
      <c r="BR1813" s="6"/>
      <c r="BV1813" s="6"/>
    </row>
    <row r="1814" spans="1:74" x14ac:dyDescent="0.25">
      <c r="A1814" s="188" t="s">
        <v>1673</v>
      </c>
      <c r="B1814" s="188" t="s">
        <v>479</v>
      </c>
      <c r="C1814" s="189">
        <v>2</v>
      </c>
      <c r="D1814" s="189">
        <v>2</v>
      </c>
      <c r="E1814" s="15">
        <v>0</v>
      </c>
      <c r="F1814" s="15">
        <v>1</v>
      </c>
      <c r="G1814" s="15">
        <v>0</v>
      </c>
      <c r="H1814" s="15">
        <v>1</v>
      </c>
      <c r="I1814" s="15">
        <v>0</v>
      </c>
      <c r="J1814" s="15">
        <f t="shared" si="323"/>
        <v>2</v>
      </c>
      <c r="S1814" s="10" t="s">
        <v>1587</v>
      </c>
      <c r="T1814" s="15">
        <v>2</v>
      </c>
      <c r="U1814" s="15">
        <v>5</v>
      </c>
      <c r="V1814" s="15">
        <v>1</v>
      </c>
      <c r="W1814" s="15">
        <v>11</v>
      </c>
      <c r="X1814" s="15">
        <v>0</v>
      </c>
      <c r="Y1814" s="10">
        <f t="shared" si="324"/>
        <v>19</v>
      </c>
      <c r="AL1814" s="6" t="s">
        <v>2197</v>
      </c>
      <c r="AM1814" s="12">
        <v>0</v>
      </c>
      <c r="AN1814" s="12">
        <v>0</v>
      </c>
      <c r="AO1814" s="12">
        <v>0</v>
      </c>
      <c r="AP1814" s="12">
        <v>0</v>
      </c>
      <c r="AQ1814" s="12">
        <v>0</v>
      </c>
      <c r="AR1814" s="12">
        <v>0</v>
      </c>
      <c r="AS1814" s="12">
        <v>0</v>
      </c>
      <c r="AT1814" s="55">
        <v>0</v>
      </c>
      <c r="AU1814" s="55">
        <v>0</v>
      </c>
      <c r="AV1814" s="12">
        <v>0</v>
      </c>
      <c r="AW1814" s="12">
        <v>0</v>
      </c>
      <c r="AX1814" s="12">
        <v>0</v>
      </c>
      <c r="AY1814" s="12">
        <v>0</v>
      </c>
      <c r="BR1814" s="6"/>
      <c r="BV1814" s="6"/>
    </row>
    <row r="1815" spans="1:74" x14ac:dyDescent="0.25">
      <c r="A1815" s="188" t="s">
        <v>1673</v>
      </c>
      <c r="B1815" s="188" t="s">
        <v>650</v>
      </c>
      <c r="C1815" s="189">
        <v>1</v>
      </c>
      <c r="D1815" s="189">
        <v>1</v>
      </c>
      <c r="E1815" s="15">
        <v>0</v>
      </c>
      <c r="F1815" s="15">
        <v>1</v>
      </c>
      <c r="G1815" s="15">
        <v>0</v>
      </c>
      <c r="H1815" s="15">
        <v>0</v>
      </c>
      <c r="I1815" s="15">
        <v>0</v>
      </c>
      <c r="J1815" s="15">
        <f t="shared" si="323"/>
        <v>1</v>
      </c>
      <c r="S1815" s="10" t="s">
        <v>1588</v>
      </c>
      <c r="T1815" s="15">
        <v>2</v>
      </c>
      <c r="U1815" s="15">
        <v>9</v>
      </c>
      <c r="V1815" s="15">
        <v>1</v>
      </c>
      <c r="W1815" s="15">
        <v>33</v>
      </c>
      <c r="X1815" s="15">
        <v>391</v>
      </c>
      <c r="Y1815" s="10">
        <f t="shared" si="324"/>
        <v>436</v>
      </c>
      <c r="AL1815" s="6" t="s">
        <v>2198</v>
      </c>
      <c r="AM1815" s="12">
        <v>0</v>
      </c>
      <c r="AN1815" s="12">
        <v>0</v>
      </c>
      <c r="AO1815" s="12">
        <v>0</v>
      </c>
      <c r="AP1815" s="12">
        <v>0</v>
      </c>
      <c r="AQ1815" s="12">
        <v>0</v>
      </c>
      <c r="AR1815" s="12">
        <v>0</v>
      </c>
      <c r="AS1815" s="12">
        <v>0</v>
      </c>
      <c r="AT1815" s="55">
        <v>0</v>
      </c>
      <c r="AU1815" s="55">
        <v>0</v>
      </c>
      <c r="AV1815" s="12">
        <v>0</v>
      </c>
      <c r="AW1815" s="12">
        <v>0</v>
      </c>
      <c r="AX1815" s="12">
        <v>1</v>
      </c>
      <c r="AY1815" s="12">
        <v>0</v>
      </c>
      <c r="BR1815" s="6"/>
      <c r="BV1815" s="6"/>
    </row>
    <row r="1816" spans="1:74" x14ac:dyDescent="0.25">
      <c r="A1816" s="188" t="s">
        <v>1673</v>
      </c>
      <c r="B1816" s="188" t="s">
        <v>458</v>
      </c>
      <c r="C1816" s="189">
        <v>18</v>
      </c>
      <c r="D1816" s="189">
        <v>16</v>
      </c>
      <c r="E1816" s="15">
        <v>2</v>
      </c>
      <c r="F1816" s="192">
        <v>3</v>
      </c>
      <c r="G1816" s="15">
        <v>1</v>
      </c>
      <c r="H1816" s="15">
        <v>10</v>
      </c>
      <c r="I1816" s="15">
        <v>0</v>
      </c>
      <c r="J1816" s="15">
        <f t="shared" si="323"/>
        <v>16</v>
      </c>
      <c r="L1816" s="8">
        <v>19</v>
      </c>
      <c r="S1816" s="10" t="s">
        <v>1589</v>
      </c>
      <c r="T1816" s="15">
        <v>9</v>
      </c>
      <c r="U1816" s="15">
        <v>28</v>
      </c>
      <c r="V1816" s="15">
        <v>8</v>
      </c>
      <c r="W1816" s="15">
        <v>94</v>
      </c>
      <c r="X1816" s="15">
        <v>115</v>
      </c>
      <c r="Y1816" s="10">
        <f t="shared" si="324"/>
        <v>254</v>
      </c>
      <c r="AL1816" s="6" t="s">
        <v>2199</v>
      </c>
      <c r="AM1816" s="12">
        <v>0</v>
      </c>
      <c r="AN1816" s="12">
        <v>0</v>
      </c>
      <c r="AO1816" s="12">
        <v>0</v>
      </c>
      <c r="AP1816" s="12">
        <v>0</v>
      </c>
      <c r="AQ1816" s="12">
        <v>0</v>
      </c>
      <c r="AR1816" s="12">
        <v>0</v>
      </c>
      <c r="AS1816" s="12">
        <v>0</v>
      </c>
      <c r="AT1816" s="55">
        <v>0</v>
      </c>
      <c r="AU1816" s="55">
        <v>0</v>
      </c>
      <c r="AV1816" s="12">
        <v>0</v>
      </c>
      <c r="AW1816" s="12">
        <v>0</v>
      </c>
      <c r="AX1816" s="12">
        <v>1</v>
      </c>
      <c r="AY1816" s="12">
        <v>0</v>
      </c>
      <c r="BR1816" s="6"/>
      <c r="BV1816" s="6"/>
    </row>
    <row r="1817" spans="1:74" x14ac:dyDescent="0.25">
      <c r="A1817" s="190" t="s">
        <v>1674</v>
      </c>
      <c r="B1817" s="190" t="s">
        <v>654</v>
      </c>
      <c r="C1817" s="191">
        <v>16</v>
      </c>
      <c r="D1817" s="191">
        <v>14</v>
      </c>
      <c r="E1817" s="44">
        <v>2</v>
      </c>
      <c r="F1817" s="44">
        <v>3</v>
      </c>
      <c r="G1817" s="44">
        <v>1</v>
      </c>
      <c r="H1817" s="44">
        <v>8</v>
      </c>
      <c r="I1817" s="44">
        <v>0</v>
      </c>
      <c r="J1817" s="44">
        <f t="shared" si="323"/>
        <v>14</v>
      </c>
      <c r="K1817" s="122"/>
      <c r="L1817" s="168"/>
      <c r="S1817" s="10" t="s">
        <v>1590</v>
      </c>
      <c r="T1817" s="15">
        <v>8</v>
      </c>
      <c r="U1817" s="15">
        <v>16</v>
      </c>
      <c r="V1817" s="15">
        <v>9</v>
      </c>
      <c r="W1817" s="15">
        <v>31</v>
      </c>
      <c r="X1817" s="15">
        <v>33</v>
      </c>
      <c r="Y1817" s="10">
        <f t="shared" si="324"/>
        <v>97</v>
      </c>
      <c r="AL1817" s="6" t="s">
        <v>2205</v>
      </c>
      <c r="AM1817" s="12">
        <v>364</v>
      </c>
      <c r="AN1817" s="12">
        <v>349</v>
      </c>
      <c r="AO1817" s="12">
        <v>510</v>
      </c>
      <c r="AP1817" s="12">
        <v>535</v>
      </c>
      <c r="AQ1817" s="12">
        <v>579</v>
      </c>
      <c r="AR1817" s="12">
        <v>91</v>
      </c>
      <c r="AS1817" s="12">
        <v>181</v>
      </c>
      <c r="AT1817" s="55">
        <v>166</v>
      </c>
      <c r="AU1817" s="55">
        <v>123</v>
      </c>
      <c r="AV1817" s="12">
        <v>6</v>
      </c>
      <c r="AW1817" s="12">
        <v>0</v>
      </c>
      <c r="AX1817" s="12">
        <v>1</v>
      </c>
      <c r="AY1817" s="12">
        <v>0</v>
      </c>
      <c r="BR1817" s="6"/>
      <c r="BV1817" s="6"/>
    </row>
    <row r="1818" spans="1:74" x14ac:dyDescent="0.25">
      <c r="A1818" s="190" t="s">
        <v>1674</v>
      </c>
      <c r="B1818" s="190" t="s">
        <v>479</v>
      </c>
      <c r="C1818" s="191">
        <v>33</v>
      </c>
      <c r="D1818" s="191">
        <v>33</v>
      </c>
      <c r="E1818" s="44">
        <v>0</v>
      </c>
      <c r="F1818" s="44">
        <v>1</v>
      </c>
      <c r="G1818" s="44">
        <v>0</v>
      </c>
      <c r="H1818" s="44">
        <v>1</v>
      </c>
      <c r="I1818" s="44">
        <v>31</v>
      </c>
      <c r="J1818" s="44">
        <f t="shared" si="323"/>
        <v>33</v>
      </c>
      <c r="K1818" s="122"/>
      <c r="L1818" s="168"/>
      <c r="T1818" s="6">
        <f>SUM(T1810:T1817)</f>
        <v>21</v>
      </c>
      <c r="U1818" s="6">
        <f>SUM(U1810:U1817)</f>
        <v>64</v>
      </c>
      <c r="V1818" s="6">
        <f>SUM(V1810:V1817)</f>
        <v>19</v>
      </c>
      <c r="W1818" s="6">
        <f>SUM(W1810:W1817)</f>
        <v>169</v>
      </c>
      <c r="X1818" s="6">
        <f>SUM(X1810:X1817)</f>
        <v>539</v>
      </c>
      <c r="Y1818" s="10">
        <f t="shared" si="324"/>
        <v>812</v>
      </c>
      <c r="AT1818" s="55"/>
      <c r="AU1818" s="55"/>
      <c r="BR1818" s="6"/>
      <c r="BV1818" s="6"/>
    </row>
    <row r="1819" spans="1:74" ht="22.8" x14ac:dyDescent="0.25">
      <c r="A1819" s="190" t="s">
        <v>1674</v>
      </c>
      <c r="B1819" s="190" t="s">
        <v>650</v>
      </c>
      <c r="C1819" s="191">
        <v>1</v>
      </c>
      <c r="D1819" s="191">
        <v>1</v>
      </c>
      <c r="E1819" s="44">
        <v>0</v>
      </c>
      <c r="F1819" s="44">
        <v>1</v>
      </c>
      <c r="G1819" s="44">
        <v>0</v>
      </c>
      <c r="H1819" s="44">
        <v>0</v>
      </c>
      <c r="I1819" s="44">
        <v>0</v>
      </c>
      <c r="J1819" s="44">
        <f t="shared" si="323"/>
        <v>1</v>
      </c>
      <c r="K1819" s="122"/>
      <c r="L1819" s="168"/>
      <c r="AL1819" s="6" t="s">
        <v>5</v>
      </c>
      <c r="AM1819" s="6" t="s">
        <v>2208</v>
      </c>
      <c r="AN1819" s="6" t="s">
        <v>2312</v>
      </c>
      <c r="AO1819" s="6" t="s">
        <v>2313</v>
      </c>
      <c r="AP1819" s="6" t="s">
        <v>2211</v>
      </c>
      <c r="AQ1819" s="6" t="s">
        <v>2206</v>
      </c>
      <c r="AR1819" s="6" t="s">
        <v>2314</v>
      </c>
      <c r="AS1819" s="6" t="s">
        <v>2315</v>
      </c>
      <c r="AT1819" s="55" t="s">
        <v>2316</v>
      </c>
      <c r="AU1819" s="55" t="s">
        <v>2214</v>
      </c>
      <c r="AV1819" s="6" t="s">
        <v>2215</v>
      </c>
      <c r="AW1819" s="6" t="s">
        <v>2210</v>
      </c>
      <c r="AX1819" s="6" t="s">
        <v>2317</v>
      </c>
      <c r="AY1819" s="6" t="s">
        <v>2318</v>
      </c>
      <c r="BR1819" s="6"/>
      <c r="BV1819" s="6"/>
    </row>
    <row r="1820" spans="1:74" x14ac:dyDescent="0.25">
      <c r="A1820" s="190" t="s">
        <v>1674</v>
      </c>
      <c r="B1820" s="190" t="s">
        <v>458</v>
      </c>
      <c r="C1820" s="191">
        <v>390</v>
      </c>
      <c r="D1820" s="191">
        <v>388</v>
      </c>
      <c r="E1820" s="44">
        <v>0</v>
      </c>
      <c r="F1820" s="44">
        <v>4</v>
      </c>
      <c r="G1820" s="44">
        <v>0</v>
      </c>
      <c r="H1820" s="44">
        <v>24</v>
      </c>
      <c r="I1820" s="44">
        <v>360</v>
      </c>
      <c r="J1820" s="44">
        <f t="shared" si="323"/>
        <v>388</v>
      </c>
      <c r="K1820" s="122"/>
      <c r="L1820" s="168">
        <v>436</v>
      </c>
      <c r="S1820" s="10" t="s">
        <v>2158</v>
      </c>
      <c r="T1820" s="10" t="s">
        <v>70</v>
      </c>
      <c r="U1820" s="10" t="s">
        <v>85</v>
      </c>
      <c r="V1820" s="10" t="s">
        <v>73</v>
      </c>
      <c r="W1820" s="10" t="s">
        <v>79</v>
      </c>
      <c r="X1820" s="10" t="s">
        <v>82</v>
      </c>
      <c r="Y1820" s="10" t="s">
        <v>63</v>
      </c>
      <c r="AL1820" s="6" t="s">
        <v>2245</v>
      </c>
      <c r="AM1820" s="12">
        <v>3</v>
      </c>
      <c r="AN1820" s="12">
        <v>0</v>
      </c>
      <c r="AO1820" s="12">
        <v>1</v>
      </c>
      <c r="AP1820" s="12">
        <v>1</v>
      </c>
      <c r="AQ1820" s="12">
        <v>1</v>
      </c>
      <c r="AR1820" s="12">
        <v>0</v>
      </c>
      <c r="AS1820" s="12">
        <v>0</v>
      </c>
      <c r="AT1820" s="55">
        <v>0</v>
      </c>
      <c r="AU1820" s="55">
        <v>0</v>
      </c>
      <c r="AV1820" s="12">
        <v>1</v>
      </c>
      <c r="AW1820" s="12">
        <v>2</v>
      </c>
      <c r="AX1820" s="12">
        <v>1</v>
      </c>
      <c r="AY1820" s="123">
        <v>1</v>
      </c>
      <c r="BR1820" s="6"/>
      <c r="BV1820" s="6"/>
    </row>
    <row r="1821" spans="1:74" x14ac:dyDescent="0.25">
      <c r="A1821" s="188" t="s">
        <v>314</v>
      </c>
      <c r="B1821" s="188" t="s">
        <v>654</v>
      </c>
      <c r="C1821" s="189">
        <v>27</v>
      </c>
      <c r="D1821" s="189">
        <v>25</v>
      </c>
      <c r="E1821" s="15">
        <v>2</v>
      </c>
      <c r="F1821" s="15">
        <v>6</v>
      </c>
      <c r="G1821" s="15">
        <v>1</v>
      </c>
      <c r="H1821" s="15">
        <v>16</v>
      </c>
      <c r="I1821" s="15">
        <v>0</v>
      </c>
      <c r="J1821" s="15">
        <f t="shared" si="323"/>
        <v>25</v>
      </c>
      <c r="S1821" s="10" t="s">
        <v>2346</v>
      </c>
      <c r="T1821" s="15">
        <v>0</v>
      </c>
      <c r="U1821" s="15">
        <v>0</v>
      </c>
      <c r="V1821" s="15">
        <v>0</v>
      </c>
      <c r="W1821" s="15">
        <v>0</v>
      </c>
      <c r="X1821" s="15">
        <v>0</v>
      </c>
      <c r="Y1821" s="10">
        <f t="shared" ref="Y1821:Y1829" si="325">SUM(T1821:X1821)</f>
        <v>0</v>
      </c>
      <c r="AL1821" s="6" t="s">
        <v>2246</v>
      </c>
      <c r="AM1821" s="12">
        <v>3</v>
      </c>
      <c r="AN1821" s="12">
        <v>3</v>
      </c>
      <c r="AO1821" s="12">
        <v>1</v>
      </c>
      <c r="AP1821" s="12">
        <v>1</v>
      </c>
      <c r="AQ1821" s="12">
        <v>1</v>
      </c>
      <c r="AR1821" s="12">
        <v>0</v>
      </c>
      <c r="AS1821" s="12">
        <v>0</v>
      </c>
      <c r="AT1821" s="55">
        <v>0</v>
      </c>
      <c r="AU1821" s="55">
        <v>1</v>
      </c>
      <c r="AV1821" s="12">
        <v>1</v>
      </c>
      <c r="AW1821" s="12">
        <v>0</v>
      </c>
      <c r="AX1821" s="12">
        <v>0</v>
      </c>
      <c r="AY1821" s="123">
        <v>1</v>
      </c>
      <c r="BR1821" s="6"/>
      <c r="BV1821" s="6"/>
    </row>
    <row r="1822" spans="1:74" x14ac:dyDescent="0.25">
      <c r="A1822" s="188" t="s">
        <v>314</v>
      </c>
      <c r="B1822" s="188" t="s">
        <v>479</v>
      </c>
      <c r="C1822" s="189">
        <v>17</v>
      </c>
      <c r="D1822" s="189">
        <v>17</v>
      </c>
      <c r="E1822" s="15">
        <v>0</v>
      </c>
      <c r="F1822" s="15">
        <v>1</v>
      </c>
      <c r="G1822" s="15">
        <v>0</v>
      </c>
      <c r="H1822" s="15">
        <v>16</v>
      </c>
      <c r="I1822" s="15">
        <v>0</v>
      </c>
      <c r="J1822" s="15">
        <f t="shared" si="323"/>
        <v>17</v>
      </c>
      <c r="S1822" s="10" t="s">
        <v>2347</v>
      </c>
      <c r="T1822" s="15">
        <v>0</v>
      </c>
      <c r="U1822" s="15">
        <v>0</v>
      </c>
      <c r="V1822" s="15">
        <v>0</v>
      </c>
      <c r="W1822" s="15">
        <v>0</v>
      </c>
      <c r="X1822" s="15">
        <v>0</v>
      </c>
      <c r="Y1822" s="10">
        <f t="shared" si="325"/>
        <v>0</v>
      </c>
      <c r="AL1822" s="6" t="s">
        <v>2247</v>
      </c>
      <c r="AM1822" s="12">
        <v>10</v>
      </c>
      <c r="AN1822" s="12">
        <v>3</v>
      </c>
      <c r="AO1822" s="12">
        <v>5</v>
      </c>
      <c r="AP1822" s="12">
        <v>3</v>
      </c>
      <c r="AQ1822" s="12">
        <v>2</v>
      </c>
      <c r="AR1822" s="12">
        <v>0</v>
      </c>
      <c r="AS1822" s="12">
        <v>0</v>
      </c>
      <c r="AT1822" s="55">
        <v>0</v>
      </c>
      <c r="AU1822" s="55">
        <v>1</v>
      </c>
      <c r="AV1822" s="12">
        <v>1</v>
      </c>
      <c r="AW1822" s="12">
        <v>0</v>
      </c>
      <c r="AX1822" s="12">
        <v>0</v>
      </c>
      <c r="AY1822" s="123">
        <v>1</v>
      </c>
      <c r="BR1822" s="6"/>
      <c r="BV1822" s="6"/>
    </row>
    <row r="1823" spans="1:74" x14ac:dyDescent="0.25">
      <c r="A1823" s="188" t="s">
        <v>314</v>
      </c>
      <c r="B1823" s="188" t="s">
        <v>650</v>
      </c>
      <c r="C1823" s="189">
        <v>4</v>
      </c>
      <c r="D1823" s="189">
        <v>4</v>
      </c>
      <c r="E1823" s="15">
        <v>0</v>
      </c>
      <c r="F1823" s="15">
        <v>2</v>
      </c>
      <c r="G1823" s="15">
        <v>0</v>
      </c>
      <c r="H1823" s="15">
        <v>2</v>
      </c>
      <c r="I1823" s="15">
        <v>0</v>
      </c>
      <c r="J1823" s="15">
        <f t="shared" si="323"/>
        <v>4</v>
      </c>
      <c r="S1823" s="10" t="s">
        <v>2348</v>
      </c>
      <c r="T1823" s="15">
        <v>0</v>
      </c>
      <c r="U1823" s="15">
        <v>0</v>
      </c>
      <c r="V1823" s="15">
        <v>0</v>
      </c>
      <c r="W1823" s="15">
        <v>0</v>
      </c>
      <c r="X1823" s="15">
        <v>0</v>
      </c>
      <c r="Y1823" s="10">
        <f t="shared" si="325"/>
        <v>0</v>
      </c>
      <c r="AL1823" s="6" t="s">
        <v>2248</v>
      </c>
      <c r="AM1823" s="12">
        <v>51</v>
      </c>
      <c r="AN1823" s="12">
        <v>46</v>
      </c>
      <c r="AO1823" s="12">
        <v>37</v>
      </c>
      <c r="AP1823" s="12">
        <v>28</v>
      </c>
      <c r="AQ1823" s="12">
        <v>23</v>
      </c>
      <c r="AR1823" s="12">
        <v>12</v>
      </c>
      <c r="AS1823" s="12">
        <v>18</v>
      </c>
      <c r="AT1823" s="55">
        <v>8</v>
      </c>
      <c r="AU1823" s="55">
        <v>10</v>
      </c>
      <c r="AV1823" s="12">
        <v>4</v>
      </c>
      <c r="AW1823" s="12">
        <v>1</v>
      </c>
      <c r="AX1823" s="12">
        <v>5</v>
      </c>
      <c r="AY1823" s="123">
        <v>3</v>
      </c>
      <c r="BR1823" s="6"/>
      <c r="BV1823" s="6"/>
    </row>
    <row r="1824" spans="1:74" x14ac:dyDescent="0.25">
      <c r="A1824" s="188" t="s">
        <v>314</v>
      </c>
      <c r="B1824" s="188" t="s">
        <v>458</v>
      </c>
      <c r="C1824" s="189">
        <v>213</v>
      </c>
      <c r="D1824" s="189">
        <v>208</v>
      </c>
      <c r="E1824" s="15">
        <v>7</v>
      </c>
      <c r="F1824" s="15">
        <v>19</v>
      </c>
      <c r="G1824" s="15">
        <v>7</v>
      </c>
      <c r="H1824" s="15">
        <v>60</v>
      </c>
      <c r="I1824" s="15">
        <v>115</v>
      </c>
      <c r="J1824" s="15">
        <f t="shared" si="323"/>
        <v>208</v>
      </c>
      <c r="L1824" s="8">
        <v>254</v>
      </c>
      <c r="S1824" s="10" t="s">
        <v>1586</v>
      </c>
      <c r="T1824" s="15">
        <v>0</v>
      </c>
      <c r="U1824" s="15">
        <v>0</v>
      </c>
      <c r="V1824" s="15">
        <v>0</v>
      </c>
      <c r="W1824" s="15">
        <v>0</v>
      </c>
      <c r="X1824" s="15">
        <v>0</v>
      </c>
      <c r="Y1824" s="10">
        <f t="shared" si="325"/>
        <v>0</v>
      </c>
      <c r="AL1824" s="6" t="s">
        <v>2326</v>
      </c>
      <c r="AM1824" s="12">
        <v>713</v>
      </c>
      <c r="AN1824" s="12">
        <v>352</v>
      </c>
      <c r="AO1824" s="12">
        <v>266</v>
      </c>
      <c r="AP1824" s="12">
        <v>249</v>
      </c>
      <c r="AQ1824" s="12">
        <v>156</v>
      </c>
      <c r="AR1824" s="12">
        <v>84</v>
      </c>
      <c r="AS1824" s="12">
        <v>62</v>
      </c>
      <c r="AT1824" s="55">
        <v>82</v>
      </c>
      <c r="AU1824" s="55">
        <v>42</v>
      </c>
      <c r="AV1824" s="12">
        <v>52</v>
      </c>
      <c r="AW1824" s="12">
        <v>37</v>
      </c>
      <c r="AX1824" s="12">
        <v>17</v>
      </c>
      <c r="AY1824" s="123">
        <v>19</v>
      </c>
      <c r="BR1824" s="6"/>
      <c r="BV1824" s="6"/>
    </row>
    <row r="1825" spans="1:74" x14ac:dyDescent="0.25">
      <c r="A1825" s="193" t="s">
        <v>1269</v>
      </c>
      <c r="B1825" s="193" t="s">
        <v>654</v>
      </c>
      <c r="C1825" s="194">
        <v>23</v>
      </c>
      <c r="D1825" s="194">
        <v>22</v>
      </c>
      <c r="E1825" s="44">
        <v>4</v>
      </c>
      <c r="F1825" s="44">
        <v>10</v>
      </c>
      <c r="G1825" s="44">
        <v>2</v>
      </c>
      <c r="H1825" s="44">
        <v>6</v>
      </c>
      <c r="I1825" s="44">
        <v>0</v>
      </c>
      <c r="J1825" s="44">
        <f t="shared" si="323"/>
        <v>22</v>
      </c>
      <c r="K1825" s="122"/>
      <c r="L1825" s="168"/>
      <c r="S1825" s="10" t="s">
        <v>1587</v>
      </c>
      <c r="T1825" s="15">
        <v>0</v>
      </c>
      <c r="U1825" s="15">
        <v>0</v>
      </c>
      <c r="V1825" s="15">
        <v>0</v>
      </c>
      <c r="W1825" s="15">
        <v>0</v>
      </c>
      <c r="X1825" s="15">
        <v>0</v>
      </c>
      <c r="Y1825" s="10">
        <f t="shared" si="325"/>
        <v>0</v>
      </c>
      <c r="AL1825" s="6" t="s">
        <v>2205</v>
      </c>
      <c r="AM1825" s="12">
        <v>364</v>
      </c>
      <c r="AN1825" s="12">
        <v>349</v>
      </c>
      <c r="AO1825" s="12">
        <v>510</v>
      </c>
      <c r="AP1825" s="12">
        <v>535</v>
      </c>
      <c r="AQ1825" s="12">
        <v>579</v>
      </c>
      <c r="AR1825" s="12">
        <v>91</v>
      </c>
      <c r="AS1825" s="12">
        <v>181</v>
      </c>
      <c r="AT1825" s="55">
        <v>166</v>
      </c>
      <c r="AU1825" s="55">
        <v>123</v>
      </c>
      <c r="AV1825" s="12">
        <v>6</v>
      </c>
      <c r="AW1825" s="12">
        <v>0</v>
      </c>
      <c r="AX1825" s="12">
        <v>1</v>
      </c>
      <c r="AY1825" s="12">
        <v>0</v>
      </c>
      <c r="BR1825" s="6"/>
      <c r="BV1825" s="6"/>
    </row>
    <row r="1826" spans="1:74" x14ac:dyDescent="0.25">
      <c r="A1826" s="195" t="s">
        <v>1269</v>
      </c>
      <c r="B1826" s="195" t="s">
        <v>479</v>
      </c>
      <c r="C1826" s="133">
        <v>30</v>
      </c>
      <c r="D1826" s="133">
        <v>29</v>
      </c>
      <c r="E1826" s="196">
        <v>0</v>
      </c>
      <c r="F1826" s="196">
        <v>1</v>
      </c>
      <c r="G1826" s="44">
        <v>3</v>
      </c>
      <c r="H1826" s="196">
        <v>25</v>
      </c>
      <c r="I1826" s="44">
        <v>0</v>
      </c>
      <c r="J1826" s="44">
        <f t="shared" si="323"/>
        <v>29</v>
      </c>
      <c r="K1826" s="122"/>
      <c r="L1826" s="168"/>
      <c r="S1826" s="10" t="s">
        <v>1588</v>
      </c>
      <c r="T1826" s="15">
        <v>2</v>
      </c>
      <c r="U1826" s="15">
        <v>3</v>
      </c>
      <c r="V1826" s="15">
        <v>1</v>
      </c>
      <c r="W1826" s="15">
        <v>8</v>
      </c>
      <c r="X1826" s="15">
        <v>0</v>
      </c>
      <c r="Y1826" s="10">
        <f t="shared" si="325"/>
        <v>14</v>
      </c>
      <c r="AL1826" s="6" t="s">
        <v>2327</v>
      </c>
      <c r="AM1826" s="12">
        <v>1</v>
      </c>
      <c r="AN1826" s="12">
        <v>28</v>
      </c>
      <c r="AO1826" s="12">
        <v>72</v>
      </c>
      <c r="AP1826" s="12">
        <v>273</v>
      </c>
      <c r="AQ1826" s="12">
        <v>355</v>
      </c>
      <c r="AR1826" s="12">
        <v>161</v>
      </c>
      <c r="AS1826" s="12">
        <v>145</v>
      </c>
      <c r="AT1826" s="55">
        <v>92</v>
      </c>
      <c r="AU1826" s="55">
        <v>72</v>
      </c>
      <c r="AV1826" s="12">
        <v>60</v>
      </c>
      <c r="AW1826" s="12">
        <v>43</v>
      </c>
      <c r="AX1826" s="12">
        <v>40</v>
      </c>
      <c r="AY1826" s="123">
        <v>31</v>
      </c>
      <c r="BR1826" s="6"/>
      <c r="BV1826" s="6"/>
    </row>
    <row r="1827" spans="1:74" x14ac:dyDescent="0.25">
      <c r="A1827" s="195" t="s">
        <v>1269</v>
      </c>
      <c r="B1827" s="195" t="s">
        <v>650</v>
      </c>
      <c r="C1827" s="133">
        <v>1</v>
      </c>
      <c r="D1827" s="133">
        <v>1</v>
      </c>
      <c r="E1827" s="196">
        <v>0</v>
      </c>
      <c r="F1827" s="196">
        <v>0</v>
      </c>
      <c r="G1827" s="44">
        <v>1</v>
      </c>
      <c r="H1827" s="196">
        <v>0</v>
      </c>
      <c r="I1827" s="44">
        <v>0</v>
      </c>
      <c r="J1827" s="44">
        <f t="shared" si="323"/>
        <v>1</v>
      </c>
      <c r="K1827" s="122"/>
      <c r="L1827" s="168"/>
      <c r="S1827" s="10" t="s">
        <v>1589</v>
      </c>
      <c r="T1827" s="15">
        <v>2</v>
      </c>
      <c r="U1827" s="15">
        <v>6</v>
      </c>
      <c r="V1827" s="15">
        <v>1</v>
      </c>
      <c r="W1827" s="15">
        <v>16</v>
      </c>
      <c r="X1827" s="15">
        <v>0</v>
      </c>
      <c r="Y1827" s="10">
        <f t="shared" si="325"/>
        <v>25</v>
      </c>
      <c r="AL1827" s="6" t="s">
        <v>2209</v>
      </c>
      <c r="AM1827" s="12">
        <v>0</v>
      </c>
      <c r="AN1827" s="12">
        <v>0</v>
      </c>
      <c r="AO1827" s="12">
        <v>0</v>
      </c>
      <c r="AP1827" s="12">
        <v>0</v>
      </c>
      <c r="AQ1827" s="12">
        <v>0</v>
      </c>
      <c r="AR1827" s="12">
        <v>415</v>
      </c>
      <c r="AS1827" s="12">
        <v>435</v>
      </c>
      <c r="AT1827" s="55">
        <v>345</v>
      </c>
      <c r="AU1827" s="55">
        <v>433</v>
      </c>
      <c r="AV1827" s="12">
        <v>457</v>
      </c>
      <c r="AW1827" s="12">
        <v>568</v>
      </c>
      <c r="AX1827" s="12">
        <v>453</v>
      </c>
      <c r="AY1827" s="12">
        <v>391</v>
      </c>
      <c r="BR1827" s="6"/>
      <c r="BV1827" s="6"/>
    </row>
    <row r="1828" spans="1:74" x14ac:dyDescent="0.25">
      <c r="A1828" s="197" t="s">
        <v>1269</v>
      </c>
      <c r="B1828" s="197" t="s">
        <v>1305</v>
      </c>
      <c r="C1828" s="198">
        <v>1</v>
      </c>
      <c r="D1828" s="198">
        <v>1</v>
      </c>
      <c r="E1828" s="44">
        <v>0</v>
      </c>
      <c r="F1828" s="44">
        <v>0</v>
      </c>
      <c r="G1828" s="44">
        <v>1</v>
      </c>
      <c r="H1828" s="44">
        <v>0</v>
      </c>
      <c r="I1828" s="44">
        <v>0</v>
      </c>
      <c r="J1828" s="44">
        <f t="shared" si="323"/>
        <v>1</v>
      </c>
      <c r="K1828" s="122"/>
      <c r="L1828" s="168"/>
      <c r="S1828" s="10" t="s">
        <v>1590</v>
      </c>
      <c r="T1828" s="15">
        <v>4</v>
      </c>
      <c r="U1828" s="15">
        <v>10</v>
      </c>
      <c r="V1828" s="15">
        <v>2</v>
      </c>
      <c r="W1828" s="15">
        <v>6</v>
      </c>
      <c r="X1828" s="15">
        <v>0</v>
      </c>
      <c r="Y1828" s="10">
        <f t="shared" si="325"/>
        <v>22</v>
      </c>
      <c r="AL1828" s="6" t="s">
        <v>2328</v>
      </c>
      <c r="AM1828" s="12">
        <v>0</v>
      </c>
      <c r="AN1828" s="12">
        <v>0</v>
      </c>
      <c r="AO1828" s="12">
        <v>0</v>
      </c>
      <c r="AP1828" s="12">
        <v>0</v>
      </c>
      <c r="AQ1828" s="12">
        <v>2</v>
      </c>
      <c r="AR1828" s="12">
        <v>15</v>
      </c>
      <c r="AS1828" s="12">
        <v>39</v>
      </c>
      <c r="AT1828" s="55">
        <v>174</v>
      </c>
      <c r="AU1828" s="55">
        <v>257</v>
      </c>
      <c r="AV1828" s="12">
        <v>409</v>
      </c>
      <c r="AW1828" s="12">
        <v>233</v>
      </c>
      <c r="AX1828" s="12">
        <v>203</v>
      </c>
      <c r="AY1828" s="123">
        <v>114</v>
      </c>
      <c r="BR1828" s="6"/>
      <c r="BV1828" s="6"/>
    </row>
    <row r="1829" spans="1:74" x14ac:dyDescent="0.25">
      <c r="A1829" s="197" t="s">
        <v>1269</v>
      </c>
      <c r="B1829" s="197" t="s">
        <v>458</v>
      </c>
      <c r="C1829" s="198">
        <v>44</v>
      </c>
      <c r="D1829" s="198">
        <v>44</v>
      </c>
      <c r="E1829" s="44">
        <v>4</v>
      </c>
      <c r="F1829" s="44">
        <v>5</v>
      </c>
      <c r="G1829" s="44">
        <v>2</v>
      </c>
      <c r="H1829" s="44">
        <v>0</v>
      </c>
      <c r="I1829" s="44">
        <v>33</v>
      </c>
      <c r="J1829" s="44">
        <f t="shared" si="323"/>
        <v>44</v>
      </c>
      <c r="K1829" s="122"/>
      <c r="L1829" s="168">
        <v>97</v>
      </c>
      <c r="T1829" s="6">
        <f>SUM(T1821:T1828)</f>
        <v>8</v>
      </c>
      <c r="U1829" s="6">
        <f>SUM(U1821:U1828)</f>
        <v>19</v>
      </c>
      <c r="V1829" s="6">
        <f>SUM(V1821:V1828)</f>
        <v>4</v>
      </c>
      <c r="W1829" s="6">
        <f>SUM(W1821:W1828)</f>
        <v>30</v>
      </c>
      <c r="X1829" s="6">
        <f>SUM(X1821:X1828)</f>
        <v>0</v>
      </c>
      <c r="Y1829" s="10">
        <f t="shared" si="325"/>
        <v>61</v>
      </c>
      <c r="AL1829" s="6" t="s">
        <v>2212</v>
      </c>
      <c r="AM1829" s="12">
        <v>0</v>
      </c>
      <c r="AN1829" s="12">
        <v>0</v>
      </c>
      <c r="AO1829" s="12">
        <v>0</v>
      </c>
      <c r="AP1829" s="12">
        <v>0</v>
      </c>
      <c r="AQ1829" s="12">
        <v>0</v>
      </c>
      <c r="AR1829" s="12">
        <v>0</v>
      </c>
      <c r="AS1829" s="12">
        <v>0</v>
      </c>
      <c r="AT1829" s="12">
        <v>0</v>
      </c>
      <c r="AU1829" s="12">
        <v>0</v>
      </c>
      <c r="AV1829" s="12">
        <v>2</v>
      </c>
      <c r="AW1829" s="12">
        <v>10</v>
      </c>
      <c r="AX1829" s="12">
        <v>51</v>
      </c>
      <c r="AY1829" s="12">
        <v>115</v>
      </c>
      <c r="BR1829" s="6"/>
      <c r="BV1829" s="6"/>
    </row>
    <row r="1830" spans="1:74" x14ac:dyDescent="0.25">
      <c r="A1830" s="138" t="s">
        <v>2159</v>
      </c>
      <c r="B1830" s="10"/>
      <c r="C1830" s="15">
        <f t="shared" ref="C1830:J1830" si="326">SUM(C1809:C1829)</f>
        <v>827</v>
      </c>
      <c r="D1830" s="15">
        <f t="shared" si="326"/>
        <v>812</v>
      </c>
      <c r="E1830" s="15">
        <f t="shared" si="326"/>
        <v>21</v>
      </c>
      <c r="F1830" s="15">
        <f t="shared" si="326"/>
        <v>64</v>
      </c>
      <c r="G1830" s="15">
        <f t="shared" si="326"/>
        <v>19</v>
      </c>
      <c r="H1830" s="15">
        <f t="shared" si="326"/>
        <v>169</v>
      </c>
      <c r="I1830" s="15">
        <f t="shared" si="326"/>
        <v>539</v>
      </c>
      <c r="J1830" s="15">
        <f t="shared" si="326"/>
        <v>812</v>
      </c>
      <c r="K1830" s="8"/>
      <c r="L1830" s="8">
        <f>SUM(L1809:L1829)</f>
        <v>812</v>
      </c>
      <c r="AL1830" s="6" t="s">
        <v>2337</v>
      </c>
      <c r="AM1830" s="12">
        <v>0</v>
      </c>
      <c r="AN1830" s="12">
        <v>0</v>
      </c>
      <c r="AO1830" s="12">
        <v>0</v>
      </c>
      <c r="AP1830" s="12">
        <v>0</v>
      </c>
      <c r="AQ1830" s="12">
        <v>0</v>
      </c>
      <c r="AR1830" s="12">
        <v>0</v>
      </c>
      <c r="AS1830" s="12">
        <v>0</v>
      </c>
      <c r="AT1830" s="12">
        <v>0</v>
      </c>
      <c r="AU1830" s="12">
        <v>0</v>
      </c>
      <c r="AV1830" s="12">
        <v>1</v>
      </c>
      <c r="AW1830" s="12">
        <v>7</v>
      </c>
      <c r="AX1830" s="12">
        <v>40</v>
      </c>
      <c r="AY1830" s="123">
        <v>42</v>
      </c>
      <c r="BR1830" s="6"/>
      <c r="BV1830" s="6"/>
    </row>
    <row r="1831" spans="1:74" x14ac:dyDescent="0.25">
      <c r="A1831" s="157"/>
      <c r="C1831" s="8"/>
      <c r="D1831" s="8"/>
      <c r="E1831" s="8"/>
      <c r="F1831" s="8"/>
      <c r="G1831" s="8"/>
      <c r="H1831" s="8"/>
      <c r="I1831" s="8"/>
      <c r="J1831" s="8"/>
      <c r="K1831" s="8"/>
      <c r="S1831" s="10" t="s">
        <v>2161</v>
      </c>
      <c r="T1831" s="10" t="s">
        <v>70</v>
      </c>
      <c r="U1831" s="10" t="s">
        <v>85</v>
      </c>
      <c r="V1831" s="10" t="s">
        <v>73</v>
      </c>
      <c r="W1831" s="10" t="s">
        <v>79</v>
      </c>
      <c r="X1831" s="10" t="s">
        <v>82</v>
      </c>
      <c r="Y1831" s="10" t="s">
        <v>2162</v>
      </c>
      <c r="AL1831" s="6" t="s">
        <v>2217</v>
      </c>
      <c r="AM1831" s="12">
        <v>0</v>
      </c>
      <c r="AN1831" s="12">
        <v>0</v>
      </c>
      <c r="AO1831" s="12">
        <v>0</v>
      </c>
      <c r="AP1831" s="12">
        <v>0</v>
      </c>
      <c r="AQ1831" s="12">
        <v>0</v>
      </c>
      <c r="AR1831" s="12">
        <v>0</v>
      </c>
      <c r="AS1831" s="12">
        <v>0</v>
      </c>
      <c r="AT1831" s="12">
        <v>0</v>
      </c>
      <c r="AU1831" s="12">
        <v>0</v>
      </c>
      <c r="AV1831" s="12">
        <v>0</v>
      </c>
      <c r="AW1831" s="12">
        <v>0</v>
      </c>
      <c r="AX1831" s="12">
        <v>13</v>
      </c>
      <c r="AY1831" s="12">
        <v>33</v>
      </c>
      <c r="BR1831" s="6"/>
      <c r="BV1831" s="6"/>
    </row>
    <row r="1832" spans="1:74" x14ac:dyDescent="0.25">
      <c r="A1832" s="157"/>
      <c r="C1832" s="8"/>
      <c r="D1832" s="8"/>
      <c r="E1832" s="8"/>
      <c r="F1832" s="8"/>
      <c r="G1832" s="8"/>
      <c r="H1832" s="8"/>
      <c r="I1832" s="8"/>
      <c r="J1832" s="8"/>
      <c r="K1832" s="8"/>
      <c r="S1832" s="10" t="s">
        <v>2346</v>
      </c>
      <c r="T1832" s="15">
        <v>0</v>
      </c>
      <c r="U1832" s="15">
        <v>1</v>
      </c>
      <c r="V1832" s="15">
        <v>0</v>
      </c>
      <c r="W1832" s="15">
        <v>0</v>
      </c>
      <c r="X1832" s="15">
        <v>0</v>
      </c>
      <c r="Y1832" s="10">
        <f t="shared" ref="Y1832:Y1840" si="327">SUM(T1832:W1832)</f>
        <v>1</v>
      </c>
      <c r="BR1832" s="6"/>
      <c r="BV1832" s="6"/>
    </row>
    <row r="1833" spans="1:74" x14ac:dyDescent="0.25">
      <c r="D1833" s="8"/>
      <c r="G1833" s="6" t="s">
        <v>2364</v>
      </c>
      <c r="H1833" s="6" t="s">
        <v>2365</v>
      </c>
      <c r="I1833" s="6" t="s">
        <v>1617</v>
      </c>
      <c r="J1833" s="6" t="s">
        <v>2366</v>
      </c>
      <c r="K1833" s="6" t="s">
        <v>2367</v>
      </c>
      <c r="S1833" s="10" t="s">
        <v>2347</v>
      </c>
      <c r="T1833" s="15">
        <v>0</v>
      </c>
      <c r="U1833" s="15">
        <v>1</v>
      </c>
      <c r="V1833" s="15">
        <v>0</v>
      </c>
      <c r="W1833" s="15">
        <v>0</v>
      </c>
      <c r="X1833" s="15">
        <v>0</v>
      </c>
      <c r="Y1833" s="10">
        <f t="shared" si="327"/>
        <v>1</v>
      </c>
      <c r="BR1833" s="6"/>
      <c r="BV1833" s="6"/>
    </row>
    <row r="1834" spans="1:74" x14ac:dyDescent="0.25">
      <c r="H1834" s="6" t="s">
        <v>2368</v>
      </c>
      <c r="I1834" s="6" t="s">
        <v>991</v>
      </c>
      <c r="J1834" s="6" t="s">
        <v>2369</v>
      </c>
      <c r="S1834" s="10" t="s">
        <v>2348</v>
      </c>
      <c r="T1834" s="15">
        <v>0</v>
      </c>
      <c r="U1834" s="15">
        <v>1</v>
      </c>
      <c r="V1834" s="15">
        <v>0</v>
      </c>
      <c r="W1834" s="15">
        <v>0</v>
      </c>
      <c r="X1834" s="15">
        <v>0</v>
      </c>
      <c r="Y1834" s="10">
        <f t="shared" si="327"/>
        <v>1</v>
      </c>
      <c r="AM1834" s="12">
        <v>436</v>
      </c>
      <c r="AN1834" s="12">
        <v>391</v>
      </c>
      <c r="AO1834" s="12">
        <v>14</v>
      </c>
      <c r="BR1834" s="6"/>
      <c r="BV1834" s="6"/>
    </row>
    <row r="1835" spans="1:74" x14ac:dyDescent="0.25">
      <c r="H1835" s="6" t="s">
        <v>2370</v>
      </c>
      <c r="I1835" s="6" t="s">
        <v>1048</v>
      </c>
      <c r="J1835" s="6" t="s">
        <v>2371</v>
      </c>
      <c r="K1835" s="6" t="s">
        <v>2372</v>
      </c>
      <c r="S1835" s="10" t="s">
        <v>1586</v>
      </c>
      <c r="T1835" s="15">
        <v>0</v>
      </c>
      <c r="U1835" s="15">
        <v>3</v>
      </c>
      <c r="V1835" s="15">
        <v>0</v>
      </c>
      <c r="W1835" s="15">
        <v>0</v>
      </c>
      <c r="X1835" s="15">
        <v>0</v>
      </c>
      <c r="Y1835" s="10">
        <f t="shared" si="327"/>
        <v>3</v>
      </c>
      <c r="AM1835" s="6">
        <v>254</v>
      </c>
      <c r="AN1835" s="6">
        <v>115</v>
      </c>
      <c r="AO1835" s="6">
        <v>25</v>
      </c>
      <c r="BR1835" s="6"/>
      <c r="BV1835" s="6"/>
    </row>
    <row r="1836" spans="1:74" x14ac:dyDescent="0.25">
      <c r="S1836" s="10" t="s">
        <v>1587</v>
      </c>
      <c r="T1836" s="15">
        <v>2</v>
      </c>
      <c r="U1836" s="15">
        <v>5</v>
      </c>
      <c r="V1836" s="15">
        <v>1</v>
      </c>
      <c r="W1836" s="15">
        <v>11</v>
      </c>
      <c r="X1836" s="15">
        <v>0</v>
      </c>
      <c r="Y1836" s="10">
        <f t="shared" si="327"/>
        <v>19</v>
      </c>
      <c r="AM1836" s="6">
        <v>97</v>
      </c>
      <c r="AN1836" s="6">
        <v>33</v>
      </c>
      <c r="AO1836" s="6">
        <v>22</v>
      </c>
      <c r="BR1836" s="6"/>
      <c r="BV1836" s="6"/>
    </row>
    <row r="1837" spans="1:74" x14ac:dyDescent="0.25">
      <c r="S1837" s="10" t="s">
        <v>1588</v>
      </c>
      <c r="T1837" s="15">
        <f t="shared" ref="T1837:X1839" si="328">T1815-T1826</f>
        <v>0</v>
      </c>
      <c r="U1837" s="15">
        <f t="shared" si="328"/>
        <v>6</v>
      </c>
      <c r="V1837" s="15">
        <f t="shared" si="328"/>
        <v>0</v>
      </c>
      <c r="W1837" s="15">
        <f t="shared" si="328"/>
        <v>25</v>
      </c>
      <c r="X1837" s="15">
        <f t="shared" si="328"/>
        <v>391</v>
      </c>
      <c r="Y1837" s="10">
        <f t="shared" si="327"/>
        <v>31</v>
      </c>
      <c r="BR1837" s="6"/>
      <c r="BV1837" s="6"/>
    </row>
    <row r="1838" spans="1:74" x14ac:dyDescent="0.25">
      <c r="S1838" s="10" t="s">
        <v>1589</v>
      </c>
      <c r="T1838" s="15">
        <f t="shared" si="328"/>
        <v>7</v>
      </c>
      <c r="U1838" s="15">
        <f t="shared" si="328"/>
        <v>22</v>
      </c>
      <c r="V1838" s="15">
        <f t="shared" si="328"/>
        <v>7</v>
      </c>
      <c r="W1838" s="15">
        <f t="shared" si="328"/>
        <v>78</v>
      </c>
      <c r="X1838" s="15">
        <f t="shared" si="328"/>
        <v>115</v>
      </c>
      <c r="Y1838" s="10">
        <f t="shared" si="327"/>
        <v>114</v>
      </c>
      <c r="BR1838" s="6"/>
      <c r="BV1838" s="6"/>
    </row>
    <row r="1839" spans="1:74" x14ac:dyDescent="0.25">
      <c r="S1839" s="10" t="s">
        <v>1590</v>
      </c>
      <c r="T1839" s="15">
        <f t="shared" si="328"/>
        <v>4</v>
      </c>
      <c r="U1839" s="15">
        <f t="shared" si="328"/>
        <v>6</v>
      </c>
      <c r="V1839" s="15">
        <f t="shared" si="328"/>
        <v>7</v>
      </c>
      <c r="W1839" s="15">
        <f t="shared" si="328"/>
        <v>25</v>
      </c>
      <c r="X1839" s="15">
        <f t="shared" si="328"/>
        <v>33</v>
      </c>
      <c r="Y1839" s="10">
        <f t="shared" si="327"/>
        <v>42</v>
      </c>
      <c r="BR1839" s="6"/>
      <c r="BV1839" s="6"/>
    </row>
    <row r="1840" spans="1:74" x14ac:dyDescent="0.25">
      <c r="T1840" s="6">
        <f>SUM(T1832:T1839)</f>
        <v>13</v>
      </c>
      <c r="U1840" s="6">
        <f>SUM(U1832:U1839)</f>
        <v>45</v>
      </c>
      <c r="V1840" s="6">
        <f>SUM(V1832:V1839)</f>
        <v>15</v>
      </c>
      <c r="W1840" s="6">
        <f>SUM(W1832:W1839)</f>
        <v>139</v>
      </c>
      <c r="X1840" s="6">
        <f>SUM(X1832:X1839)</f>
        <v>539</v>
      </c>
      <c r="Y1840" s="10">
        <f t="shared" si="327"/>
        <v>212</v>
      </c>
      <c r="BR1840" s="6"/>
      <c r="BV1840" s="6"/>
    </row>
    <row r="1844" spans="1:74" ht="39.6" x14ac:dyDescent="0.25">
      <c r="A1844" s="187" t="s">
        <v>2317</v>
      </c>
      <c r="B1844" s="187" t="s">
        <v>1600</v>
      </c>
      <c r="C1844" s="187" t="s">
        <v>1576</v>
      </c>
      <c r="D1844" s="187" t="s">
        <v>2147</v>
      </c>
      <c r="E1844" s="187" t="s">
        <v>2148</v>
      </c>
      <c r="F1844" s="187" t="s">
        <v>2149</v>
      </c>
      <c r="G1844" s="187" t="s">
        <v>2150</v>
      </c>
      <c r="H1844" s="187" t="s">
        <v>2151</v>
      </c>
      <c r="I1844" s="187" t="s">
        <v>2152</v>
      </c>
      <c r="J1844" s="13" t="s">
        <v>2154</v>
      </c>
      <c r="L1844" s="35" t="s">
        <v>2373</v>
      </c>
      <c r="S1844" s="6" t="s">
        <v>2317</v>
      </c>
      <c r="AL1844" s="12" t="s">
        <v>2181</v>
      </c>
      <c r="AM1844" s="55" t="s">
        <v>2317</v>
      </c>
      <c r="AN1844" s="12"/>
      <c r="AO1844" s="12"/>
      <c r="AP1844" s="12"/>
      <c r="BR1844" s="6"/>
      <c r="BV1844" s="6"/>
    </row>
    <row r="1845" spans="1:74" x14ac:dyDescent="0.25">
      <c r="A1845" s="188" t="s">
        <v>2353</v>
      </c>
      <c r="B1845" s="188" t="s">
        <v>458</v>
      </c>
      <c r="C1845" s="189">
        <v>1</v>
      </c>
      <c r="D1845" s="189">
        <v>1</v>
      </c>
      <c r="E1845" s="15">
        <v>0</v>
      </c>
      <c r="F1845" s="15">
        <v>1</v>
      </c>
      <c r="G1845" s="15">
        <v>0</v>
      </c>
      <c r="H1845" s="15">
        <v>0</v>
      </c>
      <c r="I1845" s="15">
        <v>0</v>
      </c>
      <c r="J1845" s="15">
        <f t="shared" ref="J1845:J1866" si="329">SUM(E1845:I1845)</f>
        <v>1</v>
      </c>
      <c r="L1845" s="8">
        <v>1</v>
      </c>
      <c r="S1845" s="10" t="s">
        <v>2156</v>
      </c>
      <c r="T1845" s="10" t="s">
        <v>70</v>
      </c>
      <c r="U1845" s="10" t="s">
        <v>85</v>
      </c>
      <c r="V1845" s="10" t="s">
        <v>73</v>
      </c>
      <c r="W1845" s="10" t="s">
        <v>79</v>
      </c>
      <c r="X1845" s="10" t="s">
        <v>82</v>
      </c>
      <c r="Y1845" s="10" t="s">
        <v>63</v>
      </c>
      <c r="AL1845" s="6" t="s">
        <v>2305</v>
      </c>
      <c r="AM1845" s="12"/>
      <c r="AN1845" s="12"/>
      <c r="AO1845" s="12"/>
      <c r="AP1845" s="12"/>
      <c r="BR1845" s="6"/>
      <c r="BV1845" s="6"/>
    </row>
    <row r="1846" spans="1:74" x14ac:dyDescent="0.25">
      <c r="A1846" s="190" t="s">
        <v>2354</v>
      </c>
      <c r="B1846" s="190" t="s">
        <v>654</v>
      </c>
      <c r="C1846" s="191">
        <v>1</v>
      </c>
      <c r="D1846" s="191">
        <v>1</v>
      </c>
      <c r="E1846" s="44">
        <v>0</v>
      </c>
      <c r="F1846" s="44">
        <v>1</v>
      </c>
      <c r="G1846" s="44">
        <v>0</v>
      </c>
      <c r="H1846" s="44">
        <v>0</v>
      </c>
      <c r="I1846" s="44">
        <v>0</v>
      </c>
      <c r="J1846" s="44">
        <f t="shared" si="329"/>
        <v>1</v>
      </c>
      <c r="K1846" s="122"/>
      <c r="L1846" s="168">
        <v>1</v>
      </c>
      <c r="S1846" s="10" t="s">
        <v>2346</v>
      </c>
      <c r="T1846" s="15">
        <v>0</v>
      </c>
      <c r="U1846" s="15">
        <v>1</v>
      </c>
      <c r="V1846" s="15">
        <v>0</v>
      </c>
      <c r="W1846" s="15">
        <v>0</v>
      </c>
      <c r="X1846" s="15">
        <v>0</v>
      </c>
      <c r="Y1846" s="10">
        <f t="shared" ref="Y1846:Y1854" si="330">SUM(T1846:X1846)</f>
        <v>1</v>
      </c>
      <c r="AL1846" s="6" t="s">
        <v>2307</v>
      </c>
      <c r="AM1846" s="12"/>
      <c r="AN1846" s="12"/>
      <c r="AO1846" s="12"/>
      <c r="AP1846" s="12"/>
      <c r="BR1846" s="6"/>
      <c r="BV1846" s="6"/>
    </row>
    <row r="1847" spans="1:74" x14ac:dyDescent="0.25">
      <c r="A1847" s="188" t="s">
        <v>2355</v>
      </c>
      <c r="B1847" s="188" t="s">
        <v>654</v>
      </c>
      <c r="C1847" s="189">
        <v>1</v>
      </c>
      <c r="D1847" s="189">
        <v>1</v>
      </c>
      <c r="E1847" s="15">
        <v>0</v>
      </c>
      <c r="F1847" s="15">
        <v>1</v>
      </c>
      <c r="G1847" s="15">
        <v>0</v>
      </c>
      <c r="H1847" s="15">
        <v>0</v>
      </c>
      <c r="I1847" s="15">
        <v>0</v>
      </c>
      <c r="J1847" s="15">
        <f t="shared" si="329"/>
        <v>1</v>
      </c>
      <c r="S1847" s="10" t="s">
        <v>2347</v>
      </c>
      <c r="T1847" s="15">
        <v>0</v>
      </c>
      <c r="U1847" s="15">
        <v>1</v>
      </c>
      <c r="V1847" s="15">
        <v>0</v>
      </c>
      <c r="W1847" s="15">
        <v>0</v>
      </c>
      <c r="X1847" s="15">
        <v>0</v>
      </c>
      <c r="Y1847" s="10">
        <f t="shared" si="330"/>
        <v>1</v>
      </c>
      <c r="AM1847" s="12"/>
      <c r="AN1847" s="12"/>
      <c r="AO1847" s="12"/>
      <c r="AP1847" s="12"/>
      <c r="BR1847" s="6"/>
      <c r="BV1847" s="6"/>
    </row>
    <row r="1848" spans="1:74" ht="22.8" x14ac:dyDescent="0.25">
      <c r="A1848" s="188" t="s">
        <v>2355</v>
      </c>
      <c r="B1848" s="188" t="s">
        <v>479</v>
      </c>
      <c r="C1848" s="189">
        <v>1</v>
      </c>
      <c r="D1848" s="189">
        <v>1</v>
      </c>
      <c r="E1848" s="15">
        <v>0</v>
      </c>
      <c r="F1848" s="15">
        <v>0</v>
      </c>
      <c r="G1848" s="15">
        <v>0</v>
      </c>
      <c r="H1848" s="15">
        <v>0</v>
      </c>
      <c r="I1848" s="15">
        <v>1</v>
      </c>
      <c r="J1848" s="15">
        <f t="shared" si="329"/>
        <v>1</v>
      </c>
      <c r="L1848" s="8">
        <v>2</v>
      </c>
      <c r="S1848" s="10" t="s">
        <v>2348</v>
      </c>
      <c r="T1848" s="15">
        <v>0</v>
      </c>
      <c r="U1848" s="15">
        <v>1</v>
      </c>
      <c r="V1848" s="15">
        <v>0</v>
      </c>
      <c r="W1848" s="15">
        <v>0</v>
      </c>
      <c r="X1848" s="15">
        <v>1</v>
      </c>
      <c r="Y1848" s="10">
        <f t="shared" si="330"/>
        <v>2</v>
      </c>
      <c r="AL1848" s="6" t="s">
        <v>5</v>
      </c>
      <c r="AM1848" s="6" t="s">
        <v>2311</v>
      </c>
      <c r="AN1848" s="6" t="s">
        <v>2312</v>
      </c>
      <c r="AO1848" s="6" t="s">
        <v>2313</v>
      </c>
      <c r="AP1848" s="6" t="s">
        <v>2211</v>
      </c>
      <c r="AQ1848" s="6" t="s">
        <v>2206</v>
      </c>
      <c r="AR1848" s="6" t="s">
        <v>2314</v>
      </c>
      <c r="AS1848" s="6" t="s">
        <v>2315</v>
      </c>
      <c r="AT1848" s="55" t="s">
        <v>2316</v>
      </c>
      <c r="AU1848" s="55" t="s">
        <v>2214</v>
      </c>
      <c r="AV1848" s="6" t="s">
        <v>2215</v>
      </c>
      <c r="AW1848" s="6" t="s">
        <v>2210</v>
      </c>
      <c r="AX1848" s="6" t="s">
        <v>2317</v>
      </c>
      <c r="BR1848" s="6"/>
      <c r="BV1848" s="6"/>
    </row>
    <row r="1849" spans="1:74" x14ac:dyDescent="0.25">
      <c r="A1849" s="190" t="s">
        <v>2351</v>
      </c>
      <c r="B1849" s="190" t="s">
        <v>654</v>
      </c>
      <c r="C1849" s="191">
        <v>1</v>
      </c>
      <c r="D1849" s="191">
        <v>1</v>
      </c>
      <c r="E1849" s="44">
        <v>0</v>
      </c>
      <c r="F1849" s="44">
        <v>1</v>
      </c>
      <c r="G1849" s="44">
        <v>0</v>
      </c>
      <c r="H1849" s="44">
        <v>0</v>
      </c>
      <c r="I1849" s="44">
        <v>0</v>
      </c>
      <c r="J1849" s="44">
        <f t="shared" si="329"/>
        <v>1</v>
      </c>
      <c r="K1849" s="122"/>
      <c r="L1849" s="168"/>
      <c r="S1849" s="10" t="s">
        <v>1586</v>
      </c>
      <c r="T1849" s="15">
        <v>1</v>
      </c>
      <c r="U1849" s="15">
        <v>5</v>
      </c>
      <c r="V1849" s="15">
        <v>0</v>
      </c>
      <c r="W1849" s="15">
        <v>0</v>
      </c>
      <c r="X1849" s="15">
        <v>1</v>
      </c>
      <c r="Y1849" s="10">
        <f t="shared" si="330"/>
        <v>7</v>
      </c>
      <c r="AL1849" s="6" t="s">
        <v>2196</v>
      </c>
      <c r="AM1849" s="12">
        <v>0</v>
      </c>
      <c r="AN1849" s="12">
        <v>0</v>
      </c>
      <c r="AO1849" s="12">
        <v>0</v>
      </c>
      <c r="AP1849" s="12">
        <v>0</v>
      </c>
      <c r="AQ1849" s="12">
        <v>0</v>
      </c>
      <c r="AR1849" s="12">
        <v>0</v>
      </c>
      <c r="AS1849" s="12">
        <v>0</v>
      </c>
      <c r="AT1849" s="55">
        <v>0</v>
      </c>
      <c r="AU1849" s="55">
        <v>0</v>
      </c>
      <c r="AV1849" s="12">
        <v>0</v>
      </c>
      <c r="AW1849" s="12">
        <v>0</v>
      </c>
      <c r="AX1849" s="12">
        <v>0</v>
      </c>
      <c r="BR1849" s="6"/>
      <c r="BV1849" s="6"/>
    </row>
    <row r="1850" spans="1:74" x14ac:dyDescent="0.25">
      <c r="A1850" s="190" t="s">
        <v>2351</v>
      </c>
      <c r="B1850" s="190" t="s">
        <v>479</v>
      </c>
      <c r="C1850" s="191">
        <v>1</v>
      </c>
      <c r="D1850" s="191">
        <v>1</v>
      </c>
      <c r="E1850" s="44">
        <v>0</v>
      </c>
      <c r="F1850" s="44">
        <v>0</v>
      </c>
      <c r="G1850" s="44">
        <v>0</v>
      </c>
      <c r="H1850" s="44">
        <v>0</v>
      </c>
      <c r="I1850" s="44">
        <v>1</v>
      </c>
      <c r="J1850" s="44">
        <f t="shared" si="329"/>
        <v>1</v>
      </c>
      <c r="K1850" s="122"/>
      <c r="L1850" s="168"/>
      <c r="S1850" s="10" t="s">
        <v>1587</v>
      </c>
      <c r="T1850" s="15">
        <v>1</v>
      </c>
      <c r="U1850" s="15">
        <v>11</v>
      </c>
      <c r="V1850" s="15">
        <v>0</v>
      </c>
      <c r="W1850" s="15">
        <v>9</v>
      </c>
      <c r="X1850" s="15">
        <v>1</v>
      </c>
      <c r="Y1850" s="10">
        <f t="shared" si="330"/>
        <v>22</v>
      </c>
      <c r="AL1850" s="6" t="s">
        <v>2197</v>
      </c>
      <c r="AM1850" s="12">
        <v>0</v>
      </c>
      <c r="AN1850" s="12">
        <v>0</v>
      </c>
      <c r="AO1850" s="12">
        <v>0</v>
      </c>
      <c r="AP1850" s="12">
        <v>0</v>
      </c>
      <c r="AQ1850" s="12">
        <v>0</v>
      </c>
      <c r="AR1850" s="12">
        <v>0</v>
      </c>
      <c r="AS1850" s="12">
        <v>0</v>
      </c>
      <c r="AT1850" s="55">
        <v>0</v>
      </c>
      <c r="AU1850" s="55">
        <v>0</v>
      </c>
      <c r="AV1850" s="12">
        <v>0</v>
      </c>
      <c r="AW1850" s="12">
        <v>0</v>
      </c>
      <c r="AX1850" s="12">
        <v>0</v>
      </c>
      <c r="BR1850" s="6"/>
      <c r="BV1850" s="6"/>
    </row>
    <row r="1851" spans="1:74" x14ac:dyDescent="0.25">
      <c r="A1851" s="190" t="s">
        <v>2351</v>
      </c>
      <c r="B1851" s="190" t="s">
        <v>458</v>
      </c>
      <c r="C1851" s="191">
        <v>6</v>
      </c>
      <c r="D1851" s="191">
        <v>5</v>
      </c>
      <c r="E1851" s="44">
        <v>1</v>
      </c>
      <c r="F1851" s="44">
        <v>4</v>
      </c>
      <c r="G1851" s="44">
        <v>0</v>
      </c>
      <c r="H1851" s="44">
        <v>0</v>
      </c>
      <c r="I1851" s="44">
        <v>0</v>
      </c>
      <c r="J1851" s="44">
        <f t="shared" si="329"/>
        <v>5</v>
      </c>
      <c r="K1851" s="122"/>
      <c r="L1851" s="168">
        <v>7</v>
      </c>
      <c r="S1851" s="10" t="s">
        <v>1588</v>
      </c>
      <c r="T1851" s="15">
        <v>2</v>
      </c>
      <c r="U1851" s="15">
        <v>19</v>
      </c>
      <c r="V1851" s="15">
        <v>8</v>
      </c>
      <c r="W1851" s="15">
        <v>30</v>
      </c>
      <c r="X1851" s="15">
        <v>453</v>
      </c>
      <c r="Y1851" s="10">
        <f t="shared" si="330"/>
        <v>512</v>
      </c>
      <c r="AL1851" s="6" t="s">
        <v>2198</v>
      </c>
      <c r="AM1851" s="12">
        <v>0</v>
      </c>
      <c r="AN1851" s="12">
        <v>0</v>
      </c>
      <c r="AO1851" s="12">
        <v>0</v>
      </c>
      <c r="AP1851" s="12">
        <v>0</v>
      </c>
      <c r="AQ1851" s="12">
        <v>0</v>
      </c>
      <c r="AR1851" s="12">
        <v>0</v>
      </c>
      <c r="AS1851" s="12">
        <v>0</v>
      </c>
      <c r="AT1851" s="55">
        <v>0</v>
      </c>
      <c r="AU1851" s="55">
        <v>0</v>
      </c>
      <c r="AV1851" s="12">
        <v>0</v>
      </c>
      <c r="AW1851" s="12">
        <v>0</v>
      </c>
      <c r="AX1851" s="12">
        <v>1</v>
      </c>
      <c r="BR1851" s="6"/>
      <c r="BV1851" s="6"/>
    </row>
    <row r="1852" spans="1:74" x14ac:dyDescent="0.25">
      <c r="A1852" s="188" t="s">
        <v>1673</v>
      </c>
      <c r="B1852" s="188" t="s">
        <v>654</v>
      </c>
      <c r="C1852" s="189">
        <v>5</v>
      </c>
      <c r="D1852" s="189">
        <v>4</v>
      </c>
      <c r="E1852" s="15">
        <v>1</v>
      </c>
      <c r="F1852" s="15">
        <v>3</v>
      </c>
      <c r="G1852" s="15">
        <v>0</v>
      </c>
      <c r="H1852" s="15">
        <v>0</v>
      </c>
      <c r="I1852" s="15">
        <v>0</v>
      </c>
      <c r="J1852" s="15">
        <f t="shared" si="329"/>
        <v>4</v>
      </c>
      <c r="S1852" s="10" t="s">
        <v>1589</v>
      </c>
      <c r="T1852" s="15">
        <v>26</v>
      </c>
      <c r="U1852" s="15">
        <v>59</v>
      </c>
      <c r="V1852" s="15">
        <v>32</v>
      </c>
      <c r="W1852" s="15">
        <v>134</v>
      </c>
      <c r="X1852" s="15">
        <v>51</v>
      </c>
      <c r="Y1852" s="10">
        <f t="shared" si="330"/>
        <v>302</v>
      </c>
      <c r="AL1852" s="6" t="s">
        <v>2199</v>
      </c>
      <c r="AM1852" s="12">
        <v>0</v>
      </c>
      <c r="AN1852" s="12">
        <v>0</v>
      </c>
      <c r="AO1852" s="12">
        <v>0</v>
      </c>
      <c r="AP1852" s="12">
        <v>0</v>
      </c>
      <c r="AQ1852" s="12">
        <v>0</v>
      </c>
      <c r="AR1852" s="12">
        <v>0</v>
      </c>
      <c r="AS1852" s="12">
        <v>0</v>
      </c>
      <c r="AT1852" s="55">
        <v>0</v>
      </c>
      <c r="AU1852" s="55">
        <v>0</v>
      </c>
      <c r="AV1852" s="12">
        <v>0</v>
      </c>
      <c r="AW1852" s="12">
        <v>0</v>
      </c>
      <c r="AX1852" s="12">
        <v>1</v>
      </c>
      <c r="BR1852" s="6"/>
      <c r="BV1852" s="6"/>
    </row>
    <row r="1853" spans="1:74" x14ac:dyDescent="0.25">
      <c r="A1853" s="188" t="s">
        <v>1673</v>
      </c>
      <c r="B1853" s="188" t="s">
        <v>479</v>
      </c>
      <c r="C1853" s="189">
        <v>1</v>
      </c>
      <c r="D1853" s="189">
        <v>1</v>
      </c>
      <c r="E1853" s="15">
        <v>0</v>
      </c>
      <c r="F1853" s="15">
        <v>0</v>
      </c>
      <c r="G1853" s="15">
        <v>0</v>
      </c>
      <c r="H1853" s="15">
        <v>0</v>
      </c>
      <c r="I1853" s="15">
        <v>1</v>
      </c>
      <c r="J1853" s="15">
        <f t="shared" si="329"/>
        <v>1</v>
      </c>
      <c r="S1853" s="10" t="s">
        <v>1590</v>
      </c>
      <c r="T1853" s="15">
        <v>10</v>
      </c>
      <c r="U1853" s="15">
        <v>18</v>
      </c>
      <c r="V1853" s="15">
        <v>7</v>
      </c>
      <c r="W1853" s="15">
        <v>7</v>
      </c>
      <c r="X1853" s="15">
        <v>13</v>
      </c>
      <c r="Y1853" s="10">
        <f t="shared" si="330"/>
        <v>55</v>
      </c>
      <c r="AM1853" s="12"/>
      <c r="AN1853" s="12"/>
      <c r="AO1853" s="12"/>
      <c r="AP1853" s="12"/>
      <c r="AQ1853" s="12"/>
      <c r="AR1853" s="12"/>
      <c r="AS1853" s="12"/>
      <c r="AT1853" s="55"/>
      <c r="AU1853" s="55"/>
      <c r="BR1853" s="6"/>
      <c r="BV1853" s="6"/>
    </row>
    <row r="1854" spans="1:74" x14ac:dyDescent="0.25">
      <c r="A1854" s="188" t="s">
        <v>1673</v>
      </c>
      <c r="B1854" s="188" t="s">
        <v>458</v>
      </c>
      <c r="C1854" s="189">
        <v>17</v>
      </c>
      <c r="D1854" s="189">
        <v>17</v>
      </c>
      <c r="E1854" s="15">
        <v>0</v>
      </c>
      <c r="F1854" s="192">
        <v>8</v>
      </c>
      <c r="G1854" s="15">
        <v>0</v>
      </c>
      <c r="H1854" s="15">
        <v>9</v>
      </c>
      <c r="I1854" s="15">
        <v>0</v>
      </c>
      <c r="J1854" s="15">
        <f t="shared" si="329"/>
        <v>17</v>
      </c>
      <c r="L1854" s="8">
        <v>22</v>
      </c>
      <c r="T1854" s="6">
        <f>SUM(T1846:T1853)</f>
        <v>40</v>
      </c>
      <c r="U1854" s="6">
        <f>SUM(U1846:U1853)</f>
        <v>115</v>
      </c>
      <c r="V1854" s="6">
        <f>SUM(V1846:V1853)</f>
        <v>47</v>
      </c>
      <c r="W1854" s="6">
        <f>SUM(W1846:W1853)</f>
        <v>180</v>
      </c>
      <c r="X1854" s="6">
        <f>SUM(X1846:X1853)</f>
        <v>520</v>
      </c>
      <c r="Y1854" s="10">
        <f t="shared" si="330"/>
        <v>902</v>
      </c>
      <c r="AT1854" s="55"/>
      <c r="AU1854" s="55"/>
      <c r="BR1854" s="6"/>
      <c r="BV1854" s="6"/>
    </row>
    <row r="1855" spans="1:74" ht="22.8" x14ac:dyDescent="0.25">
      <c r="A1855" s="190" t="s">
        <v>1674</v>
      </c>
      <c r="B1855" s="190" t="s">
        <v>654</v>
      </c>
      <c r="C1855" s="191">
        <v>20</v>
      </c>
      <c r="D1855" s="191">
        <v>19</v>
      </c>
      <c r="E1855" s="44">
        <v>1</v>
      </c>
      <c r="F1855" s="44">
        <v>10</v>
      </c>
      <c r="G1855" s="44">
        <v>0</v>
      </c>
      <c r="H1855" s="44">
        <v>8</v>
      </c>
      <c r="I1855" s="44">
        <v>0</v>
      </c>
      <c r="J1855" s="44">
        <f t="shared" si="329"/>
        <v>19</v>
      </c>
      <c r="K1855" s="122"/>
      <c r="L1855" s="168"/>
      <c r="AL1855" s="6" t="s">
        <v>5</v>
      </c>
      <c r="AM1855" s="6" t="s">
        <v>2208</v>
      </c>
      <c r="AN1855" s="6" t="s">
        <v>2312</v>
      </c>
      <c r="AO1855" s="6" t="s">
        <v>2313</v>
      </c>
      <c r="AP1855" s="6" t="s">
        <v>2211</v>
      </c>
      <c r="AQ1855" s="6" t="s">
        <v>2206</v>
      </c>
      <c r="AR1855" s="6" t="s">
        <v>2314</v>
      </c>
      <c r="AS1855" s="6" t="s">
        <v>2315</v>
      </c>
      <c r="AT1855" s="55" t="s">
        <v>2316</v>
      </c>
      <c r="AU1855" s="55" t="s">
        <v>2214</v>
      </c>
      <c r="AV1855" s="6" t="s">
        <v>2215</v>
      </c>
      <c r="AW1855" s="6" t="s">
        <v>2210</v>
      </c>
      <c r="AX1855" s="6" t="s">
        <v>2317</v>
      </c>
      <c r="BR1855" s="6"/>
      <c r="BV1855" s="6"/>
    </row>
    <row r="1856" spans="1:74" x14ac:dyDescent="0.25">
      <c r="A1856" s="190" t="s">
        <v>1674</v>
      </c>
      <c r="B1856" s="190" t="s">
        <v>479</v>
      </c>
      <c r="C1856" s="191">
        <v>49</v>
      </c>
      <c r="D1856" s="191">
        <v>49</v>
      </c>
      <c r="E1856" s="44">
        <v>0</v>
      </c>
      <c r="F1856" s="44">
        <v>0</v>
      </c>
      <c r="G1856" s="44">
        <v>0</v>
      </c>
      <c r="H1856" s="44">
        <v>0</v>
      </c>
      <c r="I1856" s="44">
        <v>49</v>
      </c>
      <c r="J1856" s="44">
        <f t="shared" si="329"/>
        <v>49</v>
      </c>
      <c r="K1856" s="122"/>
      <c r="L1856" s="168"/>
      <c r="S1856" s="10" t="s">
        <v>2158</v>
      </c>
      <c r="T1856" s="10" t="s">
        <v>70</v>
      </c>
      <c r="U1856" s="10" t="s">
        <v>85</v>
      </c>
      <c r="V1856" s="10" t="s">
        <v>73</v>
      </c>
      <c r="W1856" s="10" t="s">
        <v>79</v>
      </c>
      <c r="X1856" s="10" t="s">
        <v>82</v>
      </c>
      <c r="Y1856" s="10" t="s">
        <v>63</v>
      </c>
      <c r="AL1856" s="6" t="s">
        <v>2245</v>
      </c>
      <c r="AM1856" s="12">
        <v>3</v>
      </c>
      <c r="AN1856" s="12">
        <v>0</v>
      </c>
      <c r="AO1856" s="12">
        <v>1</v>
      </c>
      <c r="AP1856" s="12">
        <v>1</v>
      </c>
      <c r="AQ1856" s="12">
        <v>1</v>
      </c>
      <c r="AR1856" s="12">
        <v>0</v>
      </c>
      <c r="AS1856" s="12">
        <v>0</v>
      </c>
      <c r="AT1856" s="55">
        <v>0</v>
      </c>
      <c r="AU1856" s="55">
        <v>0</v>
      </c>
      <c r="AV1856" s="12">
        <v>1</v>
      </c>
      <c r="AW1856" s="12">
        <v>2</v>
      </c>
      <c r="AX1856" s="12">
        <v>1</v>
      </c>
      <c r="BR1856" s="6"/>
      <c r="BV1856" s="6"/>
    </row>
    <row r="1857" spans="1:74" x14ac:dyDescent="0.25">
      <c r="A1857" s="190" t="s">
        <v>1674</v>
      </c>
      <c r="B1857" s="190" t="s">
        <v>458</v>
      </c>
      <c r="C1857" s="191">
        <v>448</v>
      </c>
      <c r="D1857" s="191">
        <v>444</v>
      </c>
      <c r="E1857" s="44">
        <v>1</v>
      </c>
      <c r="F1857" s="44">
        <v>9</v>
      </c>
      <c r="G1857" s="44">
        <v>8</v>
      </c>
      <c r="H1857" s="44">
        <v>22</v>
      </c>
      <c r="I1857" s="44">
        <v>404</v>
      </c>
      <c r="J1857" s="44">
        <f t="shared" si="329"/>
        <v>444</v>
      </c>
      <c r="K1857" s="122"/>
      <c r="L1857" s="168">
        <f>SUM(J1855:J1857)</f>
        <v>512</v>
      </c>
      <c r="S1857" s="10" t="s">
        <v>2346</v>
      </c>
      <c r="T1857" s="15">
        <v>0</v>
      </c>
      <c r="U1857" s="15">
        <v>0</v>
      </c>
      <c r="V1857" s="15">
        <v>0</v>
      </c>
      <c r="W1857" s="15">
        <v>0</v>
      </c>
      <c r="X1857" s="15">
        <v>0</v>
      </c>
      <c r="Y1857" s="10">
        <f t="shared" ref="Y1857:Y1865" si="331">SUM(T1857:X1857)</f>
        <v>0</v>
      </c>
      <c r="AL1857" s="6" t="s">
        <v>2246</v>
      </c>
      <c r="AM1857" s="12">
        <v>3</v>
      </c>
      <c r="AN1857" s="12">
        <v>3</v>
      </c>
      <c r="AO1857" s="12">
        <v>1</v>
      </c>
      <c r="AP1857" s="12">
        <v>1</v>
      </c>
      <c r="AQ1857" s="12">
        <v>1</v>
      </c>
      <c r="AR1857" s="12">
        <v>0</v>
      </c>
      <c r="AS1857" s="12">
        <v>0</v>
      </c>
      <c r="AT1857" s="55">
        <v>0</v>
      </c>
      <c r="AU1857" s="55">
        <v>1</v>
      </c>
      <c r="AV1857" s="12">
        <v>1</v>
      </c>
      <c r="AW1857" s="12">
        <v>0</v>
      </c>
      <c r="AX1857" s="12">
        <v>0</v>
      </c>
      <c r="BR1857" s="6"/>
      <c r="BV1857" s="6"/>
    </row>
    <row r="1858" spans="1:74" x14ac:dyDescent="0.25">
      <c r="A1858" s="188" t="s">
        <v>314</v>
      </c>
      <c r="B1858" s="188" t="s">
        <v>654</v>
      </c>
      <c r="C1858" s="189">
        <v>55</v>
      </c>
      <c r="D1858" s="189">
        <v>48</v>
      </c>
      <c r="E1858" s="15">
        <v>2</v>
      </c>
      <c r="F1858" s="15">
        <v>16</v>
      </c>
      <c r="G1858" s="15">
        <v>7</v>
      </c>
      <c r="H1858" s="15">
        <v>23</v>
      </c>
      <c r="I1858" s="15">
        <v>0</v>
      </c>
      <c r="J1858" s="15">
        <f t="shared" si="329"/>
        <v>48</v>
      </c>
      <c r="S1858" s="10" t="s">
        <v>2347</v>
      </c>
      <c r="T1858" s="15">
        <v>0</v>
      </c>
      <c r="U1858" s="15">
        <v>1</v>
      </c>
      <c r="V1858" s="15">
        <v>0</v>
      </c>
      <c r="W1858" s="15">
        <v>0</v>
      </c>
      <c r="X1858" s="15">
        <v>0</v>
      </c>
      <c r="Y1858" s="10">
        <f t="shared" si="331"/>
        <v>1</v>
      </c>
      <c r="AL1858" s="6" t="s">
        <v>2247</v>
      </c>
      <c r="AM1858" s="12">
        <v>10</v>
      </c>
      <c r="AN1858" s="12">
        <v>3</v>
      </c>
      <c r="AO1858" s="12">
        <v>5</v>
      </c>
      <c r="AP1858" s="12">
        <v>3</v>
      </c>
      <c r="AQ1858" s="12">
        <v>2</v>
      </c>
      <c r="AR1858" s="12">
        <v>0</v>
      </c>
      <c r="AS1858" s="12">
        <v>0</v>
      </c>
      <c r="AT1858" s="55">
        <v>0</v>
      </c>
      <c r="AU1858" s="55">
        <v>1</v>
      </c>
      <c r="AV1858" s="12">
        <v>1</v>
      </c>
      <c r="AW1858" s="12">
        <v>0</v>
      </c>
      <c r="AX1858" s="12">
        <v>0</v>
      </c>
      <c r="BR1858" s="6"/>
      <c r="BV1858" s="6"/>
    </row>
    <row r="1859" spans="1:74" x14ac:dyDescent="0.25">
      <c r="A1859" s="188" t="s">
        <v>314</v>
      </c>
      <c r="B1859" s="188" t="s">
        <v>479</v>
      </c>
      <c r="C1859" s="189">
        <v>35</v>
      </c>
      <c r="D1859" s="189">
        <v>28</v>
      </c>
      <c r="E1859" s="15">
        <v>0</v>
      </c>
      <c r="F1859" s="15">
        <v>1</v>
      </c>
      <c r="G1859" s="15">
        <v>0</v>
      </c>
      <c r="H1859" s="15">
        <v>27</v>
      </c>
      <c r="I1859" s="15">
        <v>0</v>
      </c>
      <c r="J1859" s="15">
        <f t="shared" si="329"/>
        <v>28</v>
      </c>
      <c r="S1859" s="10" t="s">
        <v>2348</v>
      </c>
      <c r="T1859" s="15">
        <v>0</v>
      </c>
      <c r="U1859" s="15">
        <v>1</v>
      </c>
      <c r="V1859" s="15">
        <v>0</v>
      </c>
      <c r="W1859" s="15">
        <v>0</v>
      </c>
      <c r="X1859" s="15">
        <v>0</v>
      </c>
      <c r="Y1859" s="10">
        <f t="shared" si="331"/>
        <v>1</v>
      </c>
      <c r="AL1859" s="6" t="s">
        <v>2248</v>
      </c>
      <c r="AM1859" s="12">
        <v>51</v>
      </c>
      <c r="AN1859" s="12">
        <v>46</v>
      </c>
      <c r="AO1859" s="12">
        <v>37</v>
      </c>
      <c r="AP1859" s="12">
        <v>28</v>
      </c>
      <c r="AQ1859" s="12">
        <v>23</v>
      </c>
      <c r="AR1859" s="12">
        <v>12</v>
      </c>
      <c r="AS1859" s="12">
        <v>18</v>
      </c>
      <c r="AT1859" s="55">
        <v>8</v>
      </c>
      <c r="AU1859" s="55">
        <v>10</v>
      </c>
      <c r="AV1859" s="12">
        <v>4</v>
      </c>
      <c r="AW1859" s="12">
        <v>1</v>
      </c>
      <c r="AX1859" s="12">
        <v>5</v>
      </c>
      <c r="BR1859" s="6"/>
      <c r="BV1859" s="6"/>
    </row>
    <row r="1860" spans="1:74" x14ac:dyDescent="0.25">
      <c r="A1860" s="188" t="s">
        <v>314</v>
      </c>
      <c r="B1860" s="188" t="s">
        <v>650</v>
      </c>
      <c r="C1860" s="189">
        <v>1</v>
      </c>
      <c r="D1860" s="189">
        <v>1</v>
      </c>
      <c r="E1860" s="15">
        <v>0</v>
      </c>
      <c r="F1860" s="15">
        <v>1</v>
      </c>
      <c r="G1860" s="15">
        <v>0</v>
      </c>
      <c r="H1860" s="15">
        <v>0</v>
      </c>
      <c r="I1860" s="15">
        <v>0</v>
      </c>
      <c r="J1860" s="15">
        <f t="shared" si="329"/>
        <v>1</v>
      </c>
      <c r="S1860" s="10" t="s">
        <v>1586</v>
      </c>
      <c r="T1860" s="15">
        <v>0</v>
      </c>
      <c r="U1860" s="15">
        <v>1</v>
      </c>
      <c r="V1860" s="15">
        <v>0</v>
      </c>
      <c r="W1860" s="15">
        <v>0</v>
      </c>
      <c r="X1860" s="15">
        <v>0</v>
      </c>
      <c r="Y1860" s="10">
        <f t="shared" si="331"/>
        <v>1</v>
      </c>
      <c r="AL1860" s="6" t="s">
        <v>2326</v>
      </c>
      <c r="AM1860" s="12">
        <v>713</v>
      </c>
      <c r="AN1860" s="12">
        <v>352</v>
      </c>
      <c r="AO1860" s="12">
        <v>266</v>
      </c>
      <c r="AP1860" s="12">
        <v>249</v>
      </c>
      <c r="AQ1860" s="12">
        <v>156</v>
      </c>
      <c r="AR1860" s="12">
        <v>84</v>
      </c>
      <c r="AS1860" s="12">
        <v>62</v>
      </c>
      <c r="AT1860" s="55">
        <v>82</v>
      </c>
      <c r="AU1860" s="55">
        <v>42</v>
      </c>
      <c r="AV1860" s="12">
        <v>52</v>
      </c>
      <c r="AW1860" s="12">
        <v>37</v>
      </c>
      <c r="AX1860" s="12">
        <v>17</v>
      </c>
      <c r="BR1860" s="6"/>
      <c r="BV1860" s="6"/>
    </row>
    <row r="1861" spans="1:74" x14ac:dyDescent="0.25">
      <c r="A1861" s="188" t="s">
        <v>314</v>
      </c>
      <c r="B1861" s="188" t="s">
        <v>1305</v>
      </c>
      <c r="C1861" s="189">
        <v>1</v>
      </c>
      <c r="D1861" s="189">
        <v>1</v>
      </c>
      <c r="E1861" s="15">
        <v>0</v>
      </c>
      <c r="F1861" s="15">
        <v>0</v>
      </c>
      <c r="G1861" s="15">
        <v>0</v>
      </c>
      <c r="H1861" s="15">
        <v>1</v>
      </c>
      <c r="I1861" s="15">
        <v>0</v>
      </c>
      <c r="J1861" s="15">
        <f t="shared" si="329"/>
        <v>1</v>
      </c>
      <c r="S1861" s="10" t="s">
        <v>1587</v>
      </c>
      <c r="T1861" s="15">
        <v>1</v>
      </c>
      <c r="U1861" s="15">
        <v>3</v>
      </c>
      <c r="V1861" s="15">
        <v>0</v>
      </c>
      <c r="W1861" s="15">
        <v>0</v>
      </c>
      <c r="X1861" s="15">
        <v>0</v>
      </c>
      <c r="Y1861" s="10">
        <f t="shared" si="331"/>
        <v>4</v>
      </c>
      <c r="AL1861" s="6" t="s">
        <v>2205</v>
      </c>
      <c r="AM1861" s="12">
        <v>364</v>
      </c>
      <c r="AN1861" s="12">
        <v>349</v>
      </c>
      <c r="AO1861" s="12">
        <v>510</v>
      </c>
      <c r="AP1861" s="12">
        <v>535</v>
      </c>
      <c r="AQ1861" s="12">
        <v>579</v>
      </c>
      <c r="AR1861" s="12">
        <v>91</v>
      </c>
      <c r="AS1861" s="12">
        <v>181</v>
      </c>
      <c r="AT1861" s="55">
        <v>166</v>
      </c>
      <c r="AU1861" s="55">
        <v>123</v>
      </c>
      <c r="AV1861" s="12">
        <v>6</v>
      </c>
      <c r="AW1861" s="12">
        <v>0</v>
      </c>
      <c r="AX1861" s="12">
        <v>1</v>
      </c>
      <c r="BR1861" s="6"/>
      <c r="BV1861" s="6"/>
    </row>
    <row r="1862" spans="1:74" x14ac:dyDescent="0.25">
      <c r="A1862" s="188" t="s">
        <v>314</v>
      </c>
      <c r="B1862" s="188" t="s">
        <v>458</v>
      </c>
      <c r="C1862" s="189">
        <v>262</v>
      </c>
      <c r="D1862" s="189">
        <v>224</v>
      </c>
      <c r="E1862" s="15">
        <v>24</v>
      </c>
      <c r="F1862" s="15">
        <v>41</v>
      </c>
      <c r="G1862" s="15">
        <v>25</v>
      </c>
      <c r="H1862" s="15">
        <v>83</v>
      </c>
      <c r="I1862" s="15">
        <v>51</v>
      </c>
      <c r="J1862" s="15">
        <f t="shared" si="329"/>
        <v>224</v>
      </c>
      <c r="L1862" s="8">
        <f>SUM(J1858:J1862)</f>
        <v>302</v>
      </c>
      <c r="S1862" s="10" t="s">
        <v>1588</v>
      </c>
      <c r="T1862" s="15">
        <v>1</v>
      </c>
      <c r="U1862" s="15">
        <v>10</v>
      </c>
      <c r="V1862" s="15">
        <v>0</v>
      </c>
      <c r="W1862" s="15">
        <v>8</v>
      </c>
      <c r="X1862" s="15">
        <v>0</v>
      </c>
      <c r="Y1862" s="10">
        <f t="shared" si="331"/>
        <v>19</v>
      </c>
      <c r="AL1862" s="6" t="s">
        <v>2327</v>
      </c>
      <c r="AM1862" s="12">
        <v>1</v>
      </c>
      <c r="AN1862" s="12">
        <v>28</v>
      </c>
      <c r="AO1862" s="12">
        <v>72</v>
      </c>
      <c r="AP1862" s="12">
        <v>273</v>
      </c>
      <c r="AQ1862" s="12">
        <v>355</v>
      </c>
      <c r="AR1862" s="12">
        <v>161</v>
      </c>
      <c r="AS1862" s="12">
        <v>145</v>
      </c>
      <c r="AT1862" s="55">
        <v>92</v>
      </c>
      <c r="AU1862" s="55">
        <v>72</v>
      </c>
      <c r="AV1862" s="12">
        <v>60</v>
      </c>
      <c r="AW1862" s="12">
        <v>43</v>
      </c>
      <c r="AX1862" s="12">
        <v>40</v>
      </c>
      <c r="BR1862" s="6"/>
      <c r="BV1862" s="6"/>
    </row>
    <row r="1863" spans="1:74" x14ac:dyDescent="0.25">
      <c r="A1863" s="193" t="s">
        <v>1269</v>
      </c>
      <c r="B1863" s="193" t="s">
        <v>654</v>
      </c>
      <c r="C1863" s="194">
        <v>2</v>
      </c>
      <c r="D1863" s="194">
        <v>2</v>
      </c>
      <c r="E1863" s="44">
        <v>0</v>
      </c>
      <c r="F1863" s="44">
        <v>2</v>
      </c>
      <c r="G1863" s="44">
        <v>0</v>
      </c>
      <c r="H1863" s="44">
        <v>0</v>
      </c>
      <c r="I1863" s="44">
        <v>0</v>
      </c>
      <c r="J1863" s="44">
        <f t="shared" si="329"/>
        <v>2</v>
      </c>
      <c r="K1863" s="122"/>
      <c r="L1863" s="168"/>
      <c r="S1863" s="10" t="s">
        <v>1589</v>
      </c>
      <c r="T1863" s="15">
        <v>2</v>
      </c>
      <c r="U1863" s="15">
        <v>16</v>
      </c>
      <c r="V1863" s="15">
        <v>7</v>
      </c>
      <c r="W1863" s="15">
        <v>23</v>
      </c>
      <c r="X1863" s="15">
        <v>0</v>
      </c>
      <c r="Y1863" s="10">
        <f t="shared" si="331"/>
        <v>48</v>
      </c>
      <c r="AL1863" s="6" t="s">
        <v>2209</v>
      </c>
      <c r="AM1863" s="12">
        <v>0</v>
      </c>
      <c r="AN1863" s="12">
        <v>0</v>
      </c>
      <c r="AO1863" s="12">
        <v>0</v>
      </c>
      <c r="AP1863" s="12">
        <v>0</v>
      </c>
      <c r="AQ1863" s="12">
        <v>0</v>
      </c>
      <c r="AR1863" s="12">
        <v>415</v>
      </c>
      <c r="AS1863" s="12">
        <v>435</v>
      </c>
      <c r="AT1863" s="55">
        <v>345</v>
      </c>
      <c r="AU1863" s="55">
        <v>433</v>
      </c>
      <c r="AV1863" s="12">
        <v>457</v>
      </c>
      <c r="AW1863" s="12">
        <v>568</v>
      </c>
      <c r="AX1863" s="12">
        <v>453</v>
      </c>
      <c r="BR1863" s="6"/>
      <c r="BV1863" s="6"/>
    </row>
    <row r="1864" spans="1:74" x14ac:dyDescent="0.25">
      <c r="A1864" s="195" t="s">
        <v>1269</v>
      </c>
      <c r="B1864" s="195" t="s">
        <v>479</v>
      </c>
      <c r="C1864" s="133">
        <v>34</v>
      </c>
      <c r="D1864" s="133">
        <v>30</v>
      </c>
      <c r="E1864" s="196">
        <v>9</v>
      </c>
      <c r="F1864" s="196">
        <v>10</v>
      </c>
      <c r="G1864" s="44">
        <v>5</v>
      </c>
      <c r="H1864" s="196">
        <v>6</v>
      </c>
      <c r="I1864" s="44">
        <v>0</v>
      </c>
      <c r="J1864" s="44">
        <f t="shared" si="329"/>
        <v>30</v>
      </c>
      <c r="K1864" s="122"/>
      <c r="L1864" s="168"/>
      <c r="S1864" s="10" t="s">
        <v>1590</v>
      </c>
      <c r="T1864" s="15">
        <v>0</v>
      </c>
      <c r="U1864" s="15">
        <v>2</v>
      </c>
      <c r="V1864" s="15">
        <v>0</v>
      </c>
      <c r="W1864" s="15">
        <v>0</v>
      </c>
      <c r="X1864" s="15">
        <v>0</v>
      </c>
      <c r="Y1864" s="10">
        <f t="shared" si="331"/>
        <v>2</v>
      </c>
      <c r="AL1864" s="6" t="s">
        <v>2328</v>
      </c>
      <c r="AM1864" s="12">
        <v>0</v>
      </c>
      <c r="AN1864" s="12">
        <v>0</v>
      </c>
      <c r="AO1864" s="12">
        <v>0</v>
      </c>
      <c r="AP1864" s="12">
        <v>0</v>
      </c>
      <c r="AQ1864" s="12">
        <v>2</v>
      </c>
      <c r="AR1864" s="12">
        <v>15</v>
      </c>
      <c r="AS1864" s="12">
        <v>39</v>
      </c>
      <c r="AT1864" s="55">
        <v>174</v>
      </c>
      <c r="AU1864" s="55">
        <v>257</v>
      </c>
      <c r="AV1864" s="12">
        <v>409</v>
      </c>
      <c r="AW1864" s="12">
        <v>233</v>
      </c>
      <c r="AX1864" s="12">
        <v>203</v>
      </c>
      <c r="BR1864" s="6"/>
      <c r="BV1864" s="6"/>
    </row>
    <row r="1865" spans="1:74" x14ac:dyDescent="0.25">
      <c r="A1865" s="195" t="s">
        <v>1269</v>
      </c>
      <c r="B1865" s="195" t="s">
        <v>650</v>
      </c>
      <c r="C1865" s="133">
        <v>4</v>
      </c>
      <c r="D1865" s="133">
        <v>4</v>
      </c>
      <c r="E1865" s="196">
        <v>0</v>
      </c>
      <c r="F1865" s="196">
        <v>2</v>
      </c>
      <c r="G1865" s="44">
        <v>2</v>
      </c>
      <c r="H1865" s="196">
        <v>0</v>
      </c>
      <c r="I1865" s="44">
        <v>0</v>
      </c>
      <c r="J1865" s="44">
        <f t="shared" si="329"/>
        <v>4</v>
      </c>
      <c r="K1865" s="122"/>
      <c r="L1865" s="168"/>
      <c r="T1865" s="6">
        <f>SUM(T1857:T1864)</f>
        <v>4</v>
      </c>
      <c r="U1865" s="6">
        <f>SUM(U1857:U1864)</f>
        <v>34</v>
      </c>
      <c r="V1865" s="6">
        <f>SUM(V1857:V1864)</f>
        <v>7</v>
      </c>
      <c r="W1865" s="6">
        <f>SUM(W1857:W1864)</f>
        <v>31</v>
      </c>
      <c r="X1865" s="6">
        <f>SUM(X1857:X1864)</f>
        <v>0</v>
      </c>
      <c r="Y1865" s="10">
        <f t="shared" si="331"/>
        <v>76</v>
      </c>
      <c r="AL1865" s="6" t="s">
        <v>2212</v>
      </c>
      <c r="AM1865" s="12">
        <v>0</v>
      </c>
      <c r="AN1865" s="12">
        <v>0</v>
      </c>
      <c r="AO1865" s="12">
        <v>0</v>
      </c>
      <c r="AP1865" s="12">
        <v>0</v>
      </c>
      <c r="AQ1865" s="12">
        <v>0</v>
      </c>
      <c r="AR1865" s="12">
        <v>0</v>
      </c>
      <c r="AS1865" s="12">
        <v>0</v>
      </c>
      <c r="AT1865" s="12">
        <v>0</v>
      </c>
      <c r="AU1865" s="12">
        <v>0</v>
      </c>
      <c r="AV1865" s="12">
        <v>2</v>
      </c>
      <c r="AW1865" s="12">
        <v>10</v>
      </c>
      <c r="AX1865" s="12">
        <v>51</v>
      </c>
      <c r="BR1865" s="6"/>
      <c r="BV1865" s="6"/>
    </row>
    <row r="1866" spans="1:74" x14ac:dyDescent="0.25">
      <c r="A1866" s="197" t="s">
        <v>1269</v>
      </c>
      <c r="B1866" s="197" t="s">
        <v>458</v>
      </c>
      <c r="C1866" s="199">
        <v>19</v>
      </c>
      <c r="D1866" s="198">
        <v>19</v>
      </c>
      <c r="E1866" s="44">
        <v>1</v>
      </c>
      <c r="F1866" s="44">
        <v>4</v>
      </c>
      <c r="G1866" s="44">
        <v>0</v>
      </c>
      <c r="H1866" s="44">
        <v>1</v>
      </c>
      <c r="I1866" s="44">
        <v>13</v>
      </c>
      <c r="J1866" s="44">
        <f t="shared" si="329"/>
        <v>19</v>
      </c>
      <c r="K1866" s="122"/>
      <c r="L1866" s="168">
        <f>SUM(J1863:J1866)</f>
        <v>55</v>
      </c>
      <c r="AL1866" s="6" t="s">
        <v>2337</v>
      </c>
      <c r="AM1866" s="12">
        <v>0</v>
      </c>
      <c r="AN1866" s="12">
        <v>0</v>
      </c>
      <c r="AO1866" s="12">
        <v>0</v>
      </c>
      <c r="AP1866" s="12">
        <v>0</v>
      </c>
      <c r="AQ1866" s="12">
        <v>0</v>
      </c>
      <c r="AR1866" s="12">
        <v>0</v>
      </c>
      <c r="AS1866" s="12">
        <v>0</v>
      </c>
      <c r="AT1866" s="12">
        <v>0</v>
      </c>
      <c r="AU1866" s="12">
        <v>0</v>
      </c>
      <c r="AV1866" s="12">
        <v>1</v>
      </c>
      <c r="AW1866" s="12">
        <v>7</v>
      </c>
      <c r="AX1866" s="12">
        <v>40</v>
      </c>
      <c r="BR1866" s="6"/>
      <c r="BV1866" s="6"/>
    </row>
    <row r="1867" spans="1:74" x14ac:dyDescent="0.25">
      <c r="A1867" s="200" t="s">
        <v>2159</v>
      </c>
      <c r="B1867" s="10"/>
      <c r="C1867" s="15">
        <f t="shared" ref="C1867:J1867" si="332">SUM(C1845:C1866)</f>
        <v>965</v>
      </c>
      <c r="D1867" s="15">
        <f t="shared" si="332"/>
        <v>902</v>
      </c>
      <c r="E1867" s="15">
        <f t="shared" si="332"/>
        <v>40</v>
      </c>
      <c r="F1867" s="15">
        <f t="shared" si="332"/>
        <v>115</v>
      </c>
      <c r="G1867" s="15">
        <f t="shared" si="332"/>
        <v>47</v>
      </c>
      <c r="H1867" s="15">
        <f t="shared" si="332"/>
        <v>180</v>
      </c>
      <c r="I1867" s="15">
        <f t="shared" si="332"/>
        <v>520</v>
      </c>
      <c r="J1867" s="16">
        <f t="shared" si="332"/>
        <v>902</v>
      </c>
      <c r="K1867" s="8"/>
      <c r="L1867" s="8">
        <f>SUM(L1845:L1866)</f>
        <v>902</v>
      </c>
      <c r="S1867" s="10" t="s">
        <v>2161</v>
      </c>
      <c r="T1867" s="10" t="s">
        <v>70</v>
      </c>
      <c r="U1867" s="10" t="s">
        <v>85</v>
      </c>
      <c r="V1867" s="10" t="s">
        <v>73</v>
      </c>
      <c r="W1867" s="10" t="s">
        <v>79</v>
      </c>
      <c r="X1867" s="10" t="s">
        <v>82</v>
      </c>
      <c r="Y1867" s="10" t="s">
        <v>2162</v>
      </c>
      <c r="AL1867" s="6" t="s">
        <v>2217</v>
      </c>
      <c r="AM1867" s="12">
        <v>0</v>
      </c>
      <c r="AN1867" s="12">
        <v>0</v>
      </c>
      <c r="AO1867" s="12">
        <v>0</v>
      </c>
      <c r="AP1867" s="12">
        <v>0</v>
      </c>
      <c r="AQ1867" s="12">
        <v>0</v>
      </c>
      <c r="AR1867" s="12">
        <v>0</v>
      </c>
      <c r="AS1867" s="12">
        <v>0</v>
      </c>
      <c r="AT1867" s="12">
        <v>0</v>
      </c>
      <c r="AU1867" s="12">
        <v>0</v>
      </c>
      <c r="AV1867" s="12">
        <v>0</v>
      </c>
      <c r="AW1867" s="12">
        <v>0</v>
      </c>
      <c r="AX1867" s="12">
        <v>13</v>
      </c>
      <c r="BR1867" s="6"/>
      <c r="BV1867" s="6"/>
    </row>
    <row r="1868" spans="1:74" x14ac:dyDescent="0.25">
      <c r="S1868" s="10" t="s">
        <v>2346</v>
      </c>
      <c r="T1868" s="15">
        <v>0</v>
      </c>
      <c r="U1868" s="15">
        <v>1</v>
      </c>
      <c r="V1868" s="15">
        <v>0</v>
      </c>
      <c r="W1868" s="15">
        <v>0</v>
      </c>
      <c r="X1868" s="15">
        <v>0</v>
      </c>
      <c r="Y1868" s="10">
        <f t="shared" ref="Y1868:Y1876" si="333">SUM(T1868:W1868)</f>
        <v>1</v>
      </c>
      <c r="BR1868" s="6"/>
      <c r="BV1868" s="6"/>
    </row>
    <row r="1869" spans="1:74" x14ac:dyDescent="0.25">
      <c r="S1869" s="10" t="s">
        <v>2347</v>
      </c>
      <c r="T1869" s="15">
        <v>0</v>
      </c>
      <c r="U1869" s="15">
        <v>0</v>
      </c>
      <c r="V1869" s="15">
        <v>0</v>
      </c>
      <c r="W1869" s="15">
        <v>0</v>
      </c>
      <c r="X1869" s="15">
        <v>0</v>
      </c>
      <c r="Y1869" s="10">
        <f t="shared" si="333"/>
        <v>0</v>
      </c>
      <c r="BR1869" s="6"/>
      <c r="BV1869" s="6"/>
    </row>
    <row r="1870" spans="1:74" x14ac:dyDescent="0.25">
      <c r="S1870" s="10" t="s">
        <v>2348</v>
      </c>
      <c r="T1870" s="15">
        <v>0</v>
      </c>
      <c r="U1870" s="15">
        <v>0</v>
      </c>
      <c r="V1870" s="15">
        <v>0</v>
      </c>
      <c r="W1870" s="15">
        <v>0</v>
      </c>
      <c r="X1870" s="15">
        <v>1</v>
      </c>
      <c r="Y1870" s="10">
        <f t="shared" si="333"/>
        <v>0</v>
      </c>
      <c r="BR1870" s="6"/>
      <c r="BV1870" s="6"/>
    </row>
    <row r="1871" spans="1:74" x14ac:dyDescent="0.25">
      <c r="S1871" s="10" t="s">
        <v>1586</v>
      </c>
      <c r="T1871" s="15">
        <v>1</v>
      </c>
      <c r="U1871" s="15">
        <v>4</v>
      </c>
      <c r="V1871" s="15">
        <v>0</v>
      </c>
      <c r="W1871" s="15">
        <v>0</v>
      </c>
      <c r="X1871" s="15">
        <v>1</v>
      </c>
      <c r="Y1871" s="10">
        <f t="shared" si="333"/>
        <v>5</v>
      </c>
      <c r="BR1871" s="6"/>
      <c r="BV1871" s="6"/>
    </row>
    <row r="1872" spans="1:74" x14ac:dyDescent="0.25">
      <c r="S1872" s="10" t="s">
        <v>1587</v>
      </c>
      <c r="T1872" s="15">
        <v>0</v>
      </c>
      <c r="U1872" s="15">
        <v>8</v>
      </c>
      <c r="V1872" s="15">
        <v>0</v>
      </c>
      <c r="W1872" s="15">
        <v>9</v>
      </c>
      <c r="X1872" s="15">
        <v>1</v>
      </c>
      <c r="Y1872" s="10">
        <f t="shared" si="333"/>
        <v>17</v>
      </c>
      <c r="BR1872" s="6"/>
      <c r="BV1872" s="6"/>
    </row>
    <row r="1873" spans="1:74" x14ac:dyDescent="0.25">
      <c r="S1873" s="10" t="s">
        <v>1588</v>
      </c>
      <c r="T1873" s="15">
        <v>1</v>
      </c>
      <c r="U1873" s="15">
        <v>9</v>
      </c>
      <c r="V1873" s="15">
        <v>8</v>
      </c>
      <c r="W1873" s="15">
        <v>22</v>
      </c>
      <c r="X1873" s="15">
        <v>453</v>
      </c>
      <c r="Y1873" s="10">
        <f t="shared" si="333"/>
        <v>40</v>
      </c>
      <c r="BR1873" s="6"/>
      <c r="BV1873" s="6"/>
    </row>
    <row r="1874" spans="1:74" x14ac:dyDescent="0.25">
      <c r="S1874" s="10" t="s">
        <v>1589</v>
      </c>
      <c r="T1874" s="15">
        <v>24</v>
      </c>
      <c r="U1874" s="15">
        <v>43</v>
      </c>
      <c r="V1874" s="15">
        <v>25</v>
      </c>
      <c r="W1874" s="15">
        <v>111</v>
      </c>
      <c r="X1874" s="15">
        <v>51</v>
      </c>
      <c r="Y1874" s="10">
        <f t="shared" si="333"/>
        <v>203</v>
      </c>
      <c r="BR1874" s="6"/>
      <c r="BV1874" s="6"/>
    </row>
    <row r="1875" spans="1:74" x14ac:dyDescent="0.25">
      <c r="S1875" s="10" t="s">
        <v>1590</v>
      </c>
      <c r="T1875" s="15">
        <v>10</v>
      </c>
      <c r="U1875" s="15">
        <v>16</v>
      </c>
      <c r="V1875" s="15">
        <v>7</v>
      </c>
      <c r="W1875" s="15">
        <v>7</v>
      </c>
      <c r="X1875" s="15">
        <v>13</v>
      </c>
      <c r="Y1875" s="10">
        <f t="shared" si="333"/>
        <v>40</v>
      </c>
      <c r="BR1875" s="6"/>
      <c r="BV1875" s="6"/>
    </row>
    <row r="1876" spans="1:74" x14ac:dyDescent="0.25">
      <c r="T1876" s="6">
        <f>SUM(T1868:T1875)</f>
        <v>36</v>
      </c>
      <c r="U1876" s="6">
        <f>SUM(U1868:U1875)</f>
        <v>81</v>
      </c>
      <c r="V1876" s="6">
        <f>SUM(V1868:V1875)</f>
        <v>40</v>
      </c>
      <c r="W1876" s="6">
        <f>SUM(W1868:W1875)</f>
        <v>149</v>
      </c>
      <c r="X1876" s="6">
        <f>SUM(X1868:X1875)</f>
        <v>520</v>
      </c>
      <c r="Y1876" s="10">
        <f t="shared" si="333"/>
        <v>306</v>
      </c>
      <c r="BR1876" s="6"/>
      <c r="BV1876" s="6"/>
    </row>
    <row r="1882" spans="1:74" ht="39.6" x14ac:dyDescent="0.25">
      <c r="A1882" s="187" t="s">
        <v>2210</v>
      </c>
      <c r="B1882" s="187" t="s">
        <v>1600</v>
      </c>
      <c r="C1882" s="187" t="s">
        <v>1576</v>
      </c>
      <c r="D1882" s="187" t="s">
        <v>2147</v>
      </c>
      <c r="E1882" s="187" t="s">
        <v>2148</v>
      </c>
      <c r="F1882" s="187" t="s">
        <v>2149</v>
      </c>
      <c r="G1882" s="187" t="s">
        <v>2150</v>
      </c>
      <c r="H1882" s="187" t="s">
        <v>2151</v>
      </c>
      <c r="I1882" s="187" t="s">
        <v>2152</v>
      </c>
      <c r="J1882" s="13" t="s">
        <v>2154</v>
      </c>
      <c r="L1882" s="35" t="s">
        <v>2374</v>
      </c>
      <c r="S1882" s="6" t="s">
        <v>2210</v>
      </c>
      <c r="AL1882" s="12" t="s">
        <v>2181</v>
      </c>
      <c r="AM1882" s="55" t="s">
        <v>2210</v>
      </c>
      <c r="AN1882" s="12"/>
      <c r="AO1882" s="12"/>
      <c r="AP1882" s="12"/>
      <c r="BV1882" s="6"/>
    </row>
    <row r="1883" spans="1:74" x14ac:dyDescent="0.25">
      <c r="A1883" s="188" t="s">
        <v>2353</v>
      </c>
      <c r="B1883" s="188" t="s">
        <v>479</v>
      </c>
      <c r="C1883" s="189">
        <v>2</v>
      </c>
      <c r="D1883" s="189">
        <v>1</v>
      </c>
      <c r="E1883" s="15">
        <v>0</v>
      </c>
      <c r="F1883" s="15">
        <v>1</v>
      </c>
      <c r="G1883" s="15">
        <v>0</v>
      </c>
      <c r="H1883" s="15">
        <v>0</v>
      </c>
      <c r="I1883" s="15">
        <v>0</v>
      </c>
      <c r="J1883" s="15">
        <f t="shared" ref="J1883:J1905" si="334">SUM(E1883:I1883)</f>
        <v>1</v>
      </c>
      <c r="S1883" s="10" t="s">
        <v>2156</v>
      </c>
      <c r="T1883" s="10" t="s">
        <v>70</v>
      </c>
      <c r="U1883" s="10" t="s">
        <v>85</v>
      </c>
      <c r="V1883" s="10" t="s">
        <v>73</v>
      </c>
      <c r="W1883" s="10" t="s">
        <v>79</v>
      </c>
      <c r="X1883" s="10" t="s">
        <v>82</v>
      </c>
      <c r="Y1883" s="10" t="s">
        <v>63</v>
      </c>
      <c r="AL1883" s="6" t="s">
        <v>2305</v>
      </c>
      <c r="AM1883" s="12"/>
      <c r="AN1883" s="12"/>
      <c r="AO1883" s="12"/>
      <c r="AP1883" s="12"/>
      <c r="BV1883" s="6"/>
    </row>
    <row r="1884" spans="1:74" x14ac:dyDescent="0.25">
      <c r="A1884" s="188" t="s">
        <v>2353</v>
      </c>
      <c r="B1884" s="188" t="s">
        <v>458</v>
      </c>
      <c r="C1884" s="189">
        <v>1</v>
      </c>
      <c r="D1884" s="189">
        <v>1</v>
      </c>
      <c r="E1884" s="15">
        <v>0</v>
      </c>
      <c r="F1884" s="15">
        <v>1</v>
      </c>
      <c r="G1884" s="15">
        <v>0</v>
      </c>
      <c r="H1884" s="15">
        <v>0</v>
      </c>
      <c r="I1884" s="15">
        <v>0</v>
      </c>
      <c r="J1884" s="15">
        <f t="shared" si="334"/>
        <v>1</v>
      </c>
      <c r="L1884" s="8">
        <v>2</v>
      </c>
      <c r="S1884" s="10" t="s">
        <v>2346</v>
      </c>
      <c r="T1884" s="10">
        <v>0</v>
      </c>
      <c r="U1884" s="10">
        <v>2</v>
      </c>
      <c r="V1884" s="10">
        <v>0</v>
      </c>
      <c r="W1884" s="10">
        <v>0</v>
      </c>
      <c r="X1884" s="10">
        <v>0</v>
      </c>
      <c r="Y1884" s="10">
        <f t="shared" ref="Y1884:Y1892" si="335">SUM(T1884:X1884)</f>
        <v>2</v>
      </c>
      <c r="AL1884" s="6" t="s">
        <v>2307</v>
      </c>
      <c r="AM1884" s="12"/>
      <c r="AN1884" s="12"/>
      <c r="AO1884" s="12"/>
      <c r="AP1884" s="12"/>
      <c r="BV1884" s="6"/>
    </row>
    <row r="1885" spans="1:74" x14ac:dyDescent="0.25">
      <c r="A1885" s="190" t="s">
        <v>2354</v>
      </c>
      <c r="B1885" s="190" t="s">
        <v>654</v>
      </c>
      <c r="C1885" s="191">
        <v>2</v>
      </c>
      <c r="D1885" s="191">
        <v>2</v>
      </c>
      <c r="E1885" s="44">
        <v>0</v>
      </c>
      <c r="F1885" s="44">
        <v>2</v>
      </c>
      <c r="G1885" s="44">
        <v>0</v>
      </c>
      <c r="H1885" s="44">
        <v>0</v>
      </c>
      <c r="I1885" s="44">
        <v>0</v>
      </c>
      <c r="J1885" s="44">
        <f t="shared" si="334"/>
        <v>2</v>
      </c>
      <c r="K1885" s="122"/>
      <c r="L1885" s="168">
        <v>2</v>
      </c>
      <c r="S1885" s="10" t="s">
        <v>2347</v>
      </c>
      <c r="T1885" s="10">
        <v>0</v>
      </c>
      <c r="U1885" s="10">
        <v>2</v>
      </c>
      <c r="V1885" s="10">
        <v>0</v>
      </c>
      <c r="W1885" s="10">
        <v>0</v>
      </c>
      <c r="X1885" s="10">
        <v>0</v>
      </c>
      <c r="Y1885" s="10">
        <f t="shared" si="335"/>
        <v>2</v>
      </c>
      <c r="AM1885" s="12"/>
      <c r="AN1885" s="12"/>
      <c r="AO1885" s="12"/>
      <c r="AP1885" s="12"/>
      <c r="BV1885" s="6"/>
    </row>
    <row r="1886" spans="1:74" ht="22.8" x14ac:dyDescent="0.25">
      <c r="A1886" s="190" t="s">
        <v>2354</v>
      </c>
      <c r="B1886" s="190" t="s">
        <v>479</v>
      </c>
      <c r="C1886" s="191">
        <v>1</v>
      </c>
      <c r="D1886" s="191">
        <v>0</v>
      </c>
      <c r="E1886" s="44">
        <v>0</v>
      </c>
      <c r="F1886" s="44">
        <v>0</v>
      </c>
      <c r="G1886" s="44">
        <v>0</v>
      </c>
      <c r="H1886" s="44">
        <v>0</v>
      </c>
      <c r="I1886" s="44">
        <v>0</v>
      </c>
      <c r="J1886" s="44">
        <f t="shared" si="334"/>
        <v>0</v>
      </c>
      <c r="K1886" s="122"/>
      <c r="L1886" s="168"/>
      <c r="S1886" s="10" t="s">
        <v>2348</v>
      </c>
      <c r="T1886" s="10">
        <v>0</v>
      </c>
      <c r="U1886" s="10">
        <v>2</v>
      </c>
      <c r="V1886" s="10">
        <v>0</v>
      </c>
      <c r="W1886" s="10">
        <v>0</v>
      </c>
      <c r="X1886" s="10">
        <v>0</v>
      </c>
      <c r="Y1886" s="10">
        <f t="shared" si="335"/>
        <v>2</v>
      </c>
      <c r="AL1886" s="6" t="s">
        <v>5</v>
      </c>
      <c r="AM1886" s="6" t="s">
        <v>2311</v>
      </c>
      <c r="AN1886" s="6" t="s">
        <v>2312</v>
      </c>
      <c r="AO1886" s="6" t="s">
        <v>2313</v>
      </c>
      <c r="AP1886" s="6" t="s">
        <v>2211</v>
      </c>
      <c r="AQ1886" s="6" t="s">
        <v>2206</v>
      </c>
      <c r="AR1886" s="6" t="s">
        <v>2314</v>
      </c>
      <c r="AS1886" s="6" t="s">
        <v>2315</v>
      </c>
      <c r="AT1886" s="55" t="s">
        <v>2316</v>
      </c>
      <c r="AU1886" s="55" t="s">
        <v>2214</v>
      </c>
      <c r="AV1886" s="6" t="s">
        <v>2215</v>
      </c>
      <c r="AW1886" s="6" t="s">
        <v>2210</v>
      </c>
      <c r="BV1886" s="6"/>
    </row>
    <row r="1887" spans="1:74" x14ac:dyDescent="0.25">
      <c r="A1887" s="188" t="s">
        <v>2355</v>
      </c>
      <c r="B1887" s="188" t="s">
        <v>654</v>
      </c>
      <c r="C1887" s="189">
        <v>2</v>
      </c>
      <c r="D1887" s="189">
        <v>2</v>
      </c>
      <c r="E1887" s="15">
        <v>0</v>
      </c>
      <c r="F1887" s="15">
        <v>2</v>
      </c>
      <c r="G1887" s="15">
        <v>0</v>
      </c>
      <c r="H1887" s="15">
        <v>0</v>
      </c>
      <c r="I1887" s="15">
        <v>0</v>
      </c>
      <c r="J1887" s="15">
        <f t="shared" si="334"/>
        <v>2</v>
      </c>
      <c r="L1887" s="8">
        <v>2</v>
      </c>
      <c r="S1887" s="10" t="s">
        <v>1586</v>
      </c>
      <c r="T1887" s="10">
        <v>0</v>
      </c>
      <c r="U1887" s="10">
        <v>2</v>
      </c>
      <c r="V1887" s="10">
        <v>0</v>
      </c>
      <c r="W1887" s="10">
        <v>1</v>
      </c>
      <c r="X1887" s="10">
        <v>0</v>
      </c>
      <c r="Y1887" s="10">
        <f t="shared" si="335"/>
        <v>3</v>
      </c>
      <c r="AL1887" s="6" t="s">
        <v>2196</v>
      </c>
      <c r="AM1887" s="12">
        <v>0</v>
      </c>
      <c r="AN1887" s="12">
        <v>0</v>
      </c>
      <c r="AO1887" s="12">
        <v>0</v>
      </c>
      <c r="AP1887" s="12">
        <v>0</v>
      </c>
      <c r="AQ1887" s="12">
        <v>0</v>
      </c>
      <c r="AR1887" s="12">
        <v>0</v>
      </c>
      <c r="AS1887" s="12">
        <v>0</v>
      </c>
      <c r="AT1887" s="55">
        <v>0</v>
      </c>
      <c r="AU1887" s="55">
        <v>0</v>
      </c>
      <c r="AV1887" s="12">
        <v>0</v>
      </c>
      <c r="AW1887" s="12">
        <v>0</v>
      </c>
      <c r="BV1887" s="6"/>
    </row>
    <row r="1888" spans="1:74" x14ac:dyDescent="0.25">
      <c r="A1888" s="201" t="s">
        <v>2355</v>
      </c>
      <c r="B1888" s="201" t="s">
        <v>479</v>
      </c>
      <c r="C1888" s="202">
        <v>1</v>
      </c>
      <c r="D1888" s="202">
        <v>0</v>
      </c>
      <c r="E1888" s="15">
        <v>0</v>
      </c>
      <c r="F1888" s="15">
        <v>0</v>
      </c>
      <c r="G1888" s="15">
        <v>0</v>
      </c>
      <c r="H1888" s="15">
        <v>0</v>
      </c>
      <c r="I1888" s="15">
        <v>0</v>
      </c>
      <c r="J1888" s="15">
        <f t="shared" si="334"/>
        <v>0</v>
      </c>
      <c r="S1888" s="10" t="s">
        <v>1587</v>
      </c>
      <c r="T1888" s="10">
        <v>2</v>
      </c>
      <c r="U1888" s="10">
        <v>11</v>
      </c>
      <c r="V1888" s="10">
        <v>1</v>
      </c>
      <c r="W1888" s="10">
        <v>26</v>
      </c>
      <c r="X1888" s="10">
        <v>0</v>
      </c>
      <c r="Y1888" s="10">
        <f t="shared" si="335"/>
        <v>40</v>
      </c>
      <c r="AL1888" s="6" t="s">
        <v>2197</v>
      </c>
      <c r="AM1888" s="12">
        <v>0</v>
      </c>
      <c r="AN1888" s="12">
        <v>0</v>
      </c>
      <c r="AO1888" s="12">
        <v>0</v>
      </c>
      <c r="AP1888" s="12">
        <v>0</v>
      </c>
      <c r="AQ1888" s="12">
        <v>0</v>
      </c>
      <c r="AR1888" s="12">
        <v>0</v>
      </c>
      <c r="AS1888" s="12">
        <v>0</v>
      </c>
      <c r="AT1888" s="55">
        <v>0</v>
      </c>
      <c r="AU1888" s="55">
        <v>0</v>
      </c>
      <c r="AV1888" s="12">
        <v>0</v>
      </c>
      <c r="AW1888" s="12">
        <v>0</v>
      </c>
      <c r="BV1888" s="6"/>
    </row>
    <row r="1889" spans="1:74" x14ac:dyDescent="0.25">
      <c r="A1889" s="190" t="s">
        <v>2351</v>
      </c>
      <c r="B1889" s="190" t="s">
        <v>654</v>
      </c>
      <c r="C1889" s="191">
        <v>2</v>
      </c>
      <c r="D1889" s="191">
        <v>2</v>
      </c>
      <c r="E1889" s="44">
        <v>0</v>
      </c>
      <c r="F1889" s="44">
        <v>2</v>
      </c>
      <c r="G1889" s="44">
        <v>0</v>
      </c>
      <c r="H1889" s="44">
        <v>0</v>
      </c>
      <c r="I1889" s="44">
        <v>0</v>
      </c>
      <c r="J1889" s="44">
        <f t="shared" si="334"/>
        <v>2</v>
      </c>
      <c r="K1889" s="122"/>
      <c r="L1889" s="168"/>
      <c r="S1889" s="10" t="s">
        <v>1588</v>
      </c>
      <c r="T1889" s="10">
        <v>3</v>
      </c>
      <c r="U1889" s="10">
        <v>27</v>
      </c>
      <c r="V1889" s="10">
        <v>4</v>
      </c>
      <c r="W1889" s="10">
        <v>42</v>
      </c>
      <c r="X1889" s="10">
        <v>568</v>
      </c>
      <c r="Y1889" s="10">
        <f t="shared" si="335"/>
        <v>644</v>
      </c>
      <c r="AL1889" s="6" t="s">
        <v>2198</v>
      </c>
      <c r="AM1889" s="12">
        <v>0</v>
      </c>
      <c r="AN1889" s="12">
        <v>0</v>
      </c>
      <c r="AO1889" s="12">
        <v>0</v>
      </c>
      <c r="AP1889" s="12">
        <v>0</v>
      </c>
      <c r="AQ1889" s="12">
        <v>0</v>
      </c>
      <c r="AR1889" s="12">
        <v>0</v>
      </c>
      <c r="AS1889" s="12">
        <v>0</v>
      </c>
      <c r="AT1889" s="55">
        <v>0</v>
      </c>
      <c r="AU1889" s="55">
        <v>0</v>
      </c>
      <c r="AV1889" s="12">
        <v>0</v>
      </c>
      <c r="AW1889" s="12">
        <v>0</v>
      </c>
      <c r="BV1889" s="6"/>
    </row>
    <row r="1890" spans="1:74" x14ac:dyDescent="0.25">
      <c r="A1890" s="190" t="s">
        <v>2351</v>
      </c>
      <c r="B1890" s="190" t="s">
        <v>479</v>
      </c>
      <c r="C1890" s="191">
        <v>1</v>
      </c>
      <c r="D1890" s="191">
        <v>0</v>
      </c>
      <c r="E1890" s="44">
        <v>0</v>
      </c>
      <c r="F1890" s="44">
        <v>0</v>
      </c>
      <c r="G1890" s="44">
        <v>0</v>
      </c>
      <c r="H1890" s="44">
        <v>0</v>
      </c>
      <c r="I1890" s="44">
        <v>0</v>
      </c>
      <c r="J1890" s="44">
        <f t="shared" si="334"/>
        <v>0</v>
      </c>
      <c r="K1890" s="122"/>
      <c r="L1890" s="168"/>
      <c r="S1890" s="10" t="s">
        <v>1589</v>
      </c>
      <c r="T1890" s="10">
        <v>37</v>
      </c>
      <c r="U1890" s="10">
        <v>82</v>
      </c>
      <c r="V1890" s="10">
        <v>56</v>
      </c>
      <c r="W1890" s="10">
        <v>127</v>
      </c>
      <c r="X1890" s="10">
        <v>10</v>
      </c>
      <c r="Y1890" s="10">
        <f t="shared" si="335"/>
        <v>312</v>
      </c>
      <c r="AL1890" s="6" t="s">
        <v>2199</v>
      </c>
      <c r="AM1890" s="12">
        <v>0</v>
      </c>
      <c r="AN1890" s="12">
        <v>0</v>
      </c>
      <c r="AO1890" s="12">
        <v>0</v>
      </c>
      <c r="AP1890" s="12">
        <v>0</v>
      </c>
      <c r="AQ1890" s="12">
        <v>0</v>
      </c>
      <c r="AR1890" s="12">
        <v>0</v>
      </c>
      <c r="AS1890" s="12">
        <v>0</v>
      </c>
      <c r="AT1890" s="55">
        <v>0</v>
      </c>
      <c r="AU1890" s="55">
        <v>0</v>
      </c>
      <c r="AV1890" s="12">
        <v>0</v>
      </c>
      <c r="AW1890" s="12">
        <v>0</v>
      </c>
      <c r="BV1890" s="6"/>
    </row>
    <row r="1891" spans="1:74" x14ac:dyDescent="0.25">
      <c r="A1891" s="190" t="s">
        <v>2351</v>
      </c>
      <c r="B1891" s="190" t="s">
        <v>458</v>
      </c>
      <c r="C1891" s="191">
        <v>1</v>
      </c>
      <c r="D1891" s="191">
        <v>1</v>
      </c>
      <c r="E1891" s="44">
        <v>0</v>
      </c>
      <c r="F1891" s="44">
        <v>0</v>
      </c>
      <c r="G1891" s="44">
        <v>0</v>
      </c>
      <c r="H1891" s="44">
        <v>1</v>
      </c>
      <c r="I1891" s="44">
        <v>0</v>
      </c>
      <c r="J1891" s="44">
        <f t="shared" si="334"/>
        <v>1</v>
      </c>
      <c r="K1891" s="122"/>
      <c r="L1891" s="168">
        <v>3</v>
      </c>
      <c r="S1891" s="10" t="s">
        <v>1590</v>
      </c>
      <c r="T1891" s="10">
        <v>0</v>
      </c>
      <c r="U1891" s="10">
        <v>6</v>
      </c>
      <c r="V1891" s="10">
        <v>0</v>
      </c>
      <c r="W1891" s="10">
        <v>2</v>
      </c>
      <c r="X1891" s="10">
        <v>0</v>
      </c>
      <c r="Y1891" s="10">
        <f t="shared" si="335"/>
        <v>8</v>
      </c>
      <c r="AM1891" s="12"/>
      <c r="AN1891" s="12"/>
      <c r="AO1891" s="12"/>
      <c r="AP1891" s="12"/>
      <c r="AQ1891" s="12"/>
      <c r="AR1891" s="12"/>
      <c r="AS1891" s="12"/>
      <c r="AT1891" s="55"/>
      <c r="AU1891" s="55"/>
      <c r="BV1891" s="6"/>
    </row>
    <row r="1892" spans="1:74" x14ac:dyDescent="0.25">
      <c r="A1892" s="188" t="s">
        <v>1673</v>
      </c>
      <c r="B1892" s="188" t="s">
        <v>654</v>
      </c>
      <c r="C1892" s="189">
        <v>3</v>
      </c>
      <c r="D1892" s="189">
        <v>3</v>
      </c>
      <c r="E1892" s="15">
        <v>0</v>
      </c>
      <c r="F1892" s="15">
        <v>2</v>
      </c>
      <c r="G1892" s="15">
        <v>0</v>
      </c>
      <c r="H1892" s="15">
        <v>1</v>
      </c>
      <c r="I1892" s="15">
        <v>0</v>
      </c>
      <c r="J1892" s="15">
        <f t="shared" si="334"/>
        <v>3</v>
      </c>
      <c r="T1892" s="6">
        <f>SUM(T1884:T1891)</f>
        <v>42</v>
      </c>
      <c r="U1892" s="6">
        <f>SUM(U1884:U1891)</f>
        <v>134</v>
      </c>
      <c r="V1892" s="6">
        <f>SUM(V1884:V1891)</f>
        <v>61</v>
      </c>
      <c r="W1892" s="6">
        <f>SUM(W1884:W1891)</f>
        <v>198</v>
      </c>
      <c r="X1892" s="6">
        <f>SUM(X1884:X1891)</f>
        <v>578</v>
      </c>
      <c r="Y1892" s="10">
        <f t="shared" si="335"/>
        <v>1013</v>
      </c>
      <c r="AT1892" s="55"/>
      <c r="AU1892" s="55"/>
      <c r="BV1892" s="6"/>
    </row>
    <row r="1893" spans="1:74" ht="22.8" x14ac:dyDescent="0.25">
      <c r="A1893" s="188" t="s">
        <v>1673</v>
      </c>
      <c r="B1893" s="188" t="s">
        <v>479</v>
      </c>
      <c r="C1893" s="189">
        <v>3</v>
      </c>
      <c r="D1893" s="189">
        <v>1</v>
      </c>
      <c r="E1893" s="15">
        <v>0</v>
      </c>
      <c r="F1893" s="15">
        <v>0</v>
      </c>
      <c r="G1893" s="15">
        <v>0</v>
      </c>
      <c r="H1893" s="15">
        <v>1</v>
      </c>
      <c r="I1893" s="15">
        <v>0</v>
      </c>
      <c r="J1893" s="15">
        <f t="shared" si="334"/>
        <v>1</v>
      </c>
      <c r="AL1893" s="6" t="s">
        <v>5</v>
      </c>
      <c r="AM1893" s="6" t="s">
        <v>2208</v>
      </c>
      <c r="AN1893" s="6" t="s">
        <v>2312</v>
      </c>
      <c r="AO1893" s="6" t="s">
        <v>2313</v>
      </c>
      <c r="AP1893" s="6" t="s">
        <v>2211</v>
      </c>
      <c r="AQ1893" s="6" t="s">
        <v>2206</v>
      </c>
      <c r="AR1893" s="6" t="s">
        <v>2314</v>
      </c>
      <c r="AS1893" s="6" t="s">
        <v>2315</v>
      </c>
      <c r="AT1893" s="55" t="s">
        <v>2316</v>
      </c>
      <c r="AU1893" s="55" t="s">
        <v>2214</v>
      </c>
      <c r="AV1893" s="6" t="s">
        <v>2215</v>
      </c>
      <c r="AW1893" s="6" t="s">
        <v>2210</v>
      </c>
      <c r="BV1893" s="6"/>
    </row>
    <row r="1894" spans="1:74" x14ac:dyDescent="0.25">
      <c r="A1894" s="188" t="s">
        <v>1673</v>
      </c>
      <c r="B1894" s="188" t="s">
        <v>650</v>
      </c>
      <c r="C1894" s="189">
        <v>1</v>
      </c>
      <c r="D1894" s="189">
        <v>1</v>
      </c>
      <c r="E1894" s="15">
        <v>0</v>
      </c>
      <c r="F1894" s="15">
        <v>1</v>
      </c>
      <c r="G1894" s="15">
        <v>0</v>
      </c>
      <c r="H1894" s="15">
        <v>0</v>
      </c>
      <c r="I1894" s="15">
        <v>0</v>
      </c>
      <c r="J1894" s="15">
        <f t="shared" si="334"/>
        <v>1</v>
      </c>
      <c r="S1894" s="10" t="s">
        <v>2158</v>
      </c>
      <c r="T1894" s="10" t="s">
        <v>70</v>
      </c>
      <c r="U1894" s="10" t="s">
        <v>85</v>
      </c>
      <c r="V1894" s="10" t="s">
        <v>73</v>
      </c>
      <c r="W1894" s="10" t="s">
        <v>79</v>
      </c>
      <c r="X1894" s="10" t="s">
        <v>82</v>
      </c>
      <c r="Y1894" s="10" t="s">
        <v>63</v>
      </c>
      <c r="AL1894" s="6" t="s">
        <v>2245</v>
      </c>
      <c r="AM1894" s="12">
        <v>3</v>
      </c>
      <c r="AN1894" s="12">
        <v>0</v>
      </c>
      <c r="AO1894" s="12">
        <v>1</v>
      </c>
      <c r="AP1894" s="12">
        <v>1</v>
      </c>
      <c r="AQ1894" s="12">
        <v>1</v>
      </c>
      <c r="AR1894" s="12">
        <v>0</v>
      </c>
      <c r="AS1894" s="12">
        <v>0</v>
      </c>
      <c r="AT1894" s="55">
        <v>0</v>
      </c>
      <c r="AU1894" s="55">
        <v>0</v>
      </c>
      <c r="AV1894" s="12">
        <v>1</v>
      </c>
      <c r="AW1894" s="12">
        <v>2</v>
      </c>
      <c r="BV1894" s="6"/>
    </row>
    <row r="1895" spans="1:74" x14ac:dyDescent="0.25">
      <c r="A1895" s="188" t="s">
        <v>1673</v>
      </c>
      <c r="B1895" s="188" t="s">
        <v>458</v>
      </c>
      <c r="C1895" s="189">
        <v>35</v>
      </c>
      <c r="D1895" s="189">
        <v>35</v>
      </c>
      <c r="E1895" s="15">
        <v>2</v>
      </c>
      <c r="F1895" s="192">
        <v>8</v>
      </c>
      <c r="G1895" s="15">
        <v>1</v>
      </c>
      <c r="H1895" s="15">
        <v>24</v>
      </c>
      <c r="I1895" s="15">
        <v>0</v>
      </c>
      <c r="J1895" s="15">
        <f t="shared" si="334"/>
        <v>35</v>
      </c>
      <c r="L1895" s="8">
        <v>40</v>
      </c>
      <c r="S1895" s="10" t="s">
        <v>2346</v>
      </c>
      <c r="T1895" s="10">
        <v>0</v>
      </c>
      <c r="U1895" s="10">
        <v>0</v>
      </c>
      <c r="V1895" s="10">
        <v>0</v>
      </c>
      <c r="W1895" s="10">
        <v>0</v>
      </c>
      <c r="X1895" s="10">
        <v>0</v>
      </c>
      <c r="Y1895" s="10">
        <f t="shared" ref="Y1895:Y1903" si="336">SUM(T1895:X1895)</f>
        <v>0</v>
      </c>
      <c r="AL1895" s="6" t="s">
        <v>2246</v>
      </c>
      <c r="AM1895" s="12">
        <v>3</v>
      </c>
      <c r="AN1895" s="12">
        <v>3</v>
      </c>
      <c r="AO1895" s="12">
        <v>1</v>
      </c>
      <c r="AP1895" s="12">
        <v>1</v>
      </c>
      <c r="AQ1895" s="12">
        <v>1</v>
      </c>
      <c r="AR1895" s="12">
        <v>0</v>
      </c>
      <c r="AS1895" s="12">
        <v>0</v>
      </c>
      <c r="AT1895" s="55">
        <v>0</v>
      </c>
      <c r="AU1895" s="55">
        <v>1</v>
      </c>
      <c r="AV1895" s="12">
        <v>1</v>
      </c>
      <c r="AW1895" s="12">
        <v>0</v>
      </c>
      <c r="BP1895" s="6" t="s">
        <v>2375</v>
      </c>
      <c r="BQ1895" s="19" t="s">
        <v>2376</v>
      </c>
      <c r="BR1895" s="6" t="s">
        <v>2207</v>
      </c>
      <c r="BS1895" s="6" t="s">
        <v>2377</v>
      </c>
      <c r="BT1895" s="19" t="s">
        <v>2378</v>
      </c>
      <c r="BU1895" s="6" t="s">
        <v>2208</v>
      </c>
      <c r="BV1895" s="6"/>
    </row>
    <row r="1896" spans="1:74" x14ac:dyDescent="0.25">
      <c r="A1896" s="190" t="s">
        <v>1674</v>
      </c>
      <c r="B1896" s="190" t="s">
        <v>654</v>
      </c>
      <c r="C1896" s="191">
        <v>34</v>
      </c>
      <c r="D1896" s="191">
        <v>33</v>
      </c>
      <c r="E1896" s="44">
        <v>2</v>
      </c>
      <c r="F1896" s="44">
        <v>9</v>
      </c>
      <c r="G1896" s="44">
        <v>1</v>
      </c>
      <c r="H1896" s="44">
        <v>21</v>
      </c>
      <c r="I1896" s="44">
        <v>0</v>
      </c>
      <c r="J1896" s="44">
        <f t="shared" si="334"/>
        <v>33</v>
      </c>
      <c r="K1896" s="122"/>
      <c r="L1896" s="168"/>
      <c r="S1896" s="10" t="s">
        <v>2347</v>
      </c>
      <c r="T1896" s="10">
        <v>0</v>
      </c>
      <c r="U1896" s="10">
        <v>2</v>
      </c>
      <c r="V1896" s="10">
        <v>0</v>
      </c>
      <c r="W1896" s="10">
        <v>0</v>
      </c>
      <c r="X1896" s="10">
        <v>0</v>
      </c>
      <c r="Y1896" s="10">
        <f t="shared" si="336"/>
        <v>2</v>
      </c>
      <c r="AL1896" s="6" t="s">
        <v>2247</v>
      </c>
      <c r="AM1896" s="12">
        <v>10</v>
      </c>
      <c r="AN1896" s="12">
        <v>3</v>
      </c>
      <c r="AO1896" s="12">
        <v>5</v>
      </c>
      <c r="AP1896" s="12">
        <v>3</v>
      </c>
      <c r="AQ1896" s="12">
        <v>2</v>
      </c>
      <c r="AR1896" s="12">
        <v>0</v>
      </c>
      <c r="AS1896" s="12">
        <v>0</v>
      </c>
      <c r="AT1896" s="55">
        <v>0</v>
      </c>
      <c r="AU1896" s="55">
        <v>1</v>
      </c>
      <c r="AV1896" s="12">
        <v>1</v>
      </c>
      <c r="AW1896" s="12">
        <v>0</v>
      </c>
      <c r="BP1896" s="6" t="s">
        <v>2379</v>
      </c>
      <c r="BQ1896" s="19" t="s">
        <v>2380</v>
      </c>
      <c r="BR1896" s="6" t="s">
        <v>2211</v>
      </c>
      <c r="BS1896" s="6" t="s">
        <v>2381</v>
      </c>
      <c r="BT1896" s="19" t="s">
        <v>2382</v>
      </c>
      <c r="BU1896" s="6" t="s">
        <v>2206</v>
      </c>
      <c r="BV1896" s="6"/>
    </row>
    <row r="1897" spans="1:74" x14ac:dyDescent="0.25">
      <c r="A1897" s="190" t="s">
        <v>1674</v>
      </c>
      <c r="B1897" s="190" t="s">
        <v>479</v>
      </c>
      <c r="C1897" s="191">
        <v>94</v>
      </c>
      <c r="D1897" s="191">
        <v>93</v>
      </c>
      <c r="E1897" s="44">
        <v>0</v>
      </c>
      <c r="F1897" s="44">
        <v>0</v>
      </c>
      <c r="G1897" s="44">
        <v>0</v>
      </c>
      <c r="H1897" s="44">
        <v>0</v>
      </c>
      <c r="I1897" s="44">
        <v>93</v>
      </c>
      <c r="J1897" s="44">
        <f t="shared" si="334"/>
        <v>93</v>
      </c>
      <c r="K1897" s="122"/>
      <c r="L1897" s="168"/>
      <c r="S1897" s="10" t="s">
        <v>2348</v>
      </c>
      <c r="T1897" s="10">
        <v>0</v>
      </c>
      <c r="U1897" s="10">
        <v>2</v>
      </c>
      <c r="V1897" s="10">
        <v>0</v>
      </c>
      <c r="W1897" s="10">
        <v>0</v>
      </c>
      <c r="X1897" s="10">
        <v>0</v>
      </c>
      <c r="Y1897" s="10">
        <f t="shared" si="336"/>
        <v>2</v>
      </c>
      <c r="AL1897" s="6" t="s">
        <v>2248</v>
      </c>
      <c r="AM1897" s="12">
        <v>51</v>
      </c>
      <c r="AN1897" s="12">
        <v>46</v>
      </c>
      <c r="AO1897" s="12">
        <v>37</v>
      </c>
      <c r="AP1897" s="12">
        <v>28</v>
      </c>
      <c r="AQ1897" s="12">
        <v>23</v>
      </c>
      <c r="AR1897" s="12">
        <v>12</v>
      </c>
      <c r="AS1897" s="12">
        <v>18</v>
      </c>
      <c r="AT1897" s="55">
        <v>8</v>
      </c>
      <c r="AU1897" s="55">
        <v>10</v>
      </c>
      <c r="AV1897" s="12">
        <v>4</v>
      </c>
      <c r="AW1897" s="12">
        <v>1</v>
      </c>
      <c r="BP1897" s="6" t="s">
        <v>2383</v>
      </c>
      <c r="BQ1897" s="19" t="s">
        <v>2384</v>
      </c>
      <c r="BR1897" s="6" t="s">
        <v>2214</v>
      </c>
      <c r="BS1897" s="6" t="s">
        <v>2385</v>
      </c>
      <c r="BT1897" s="19" t="s">
        <v>2386</v>
      </c>
      <c r="BU1897" s="6" t="s">
        <v>2215</v>
      </c>
      <c r="BV1897" s="6"/>
    </row>
    <row r="1898" spans="1:74" x14ac:dyDescent="0.25">
      <c r="A1898" s="190" t="s">
        <v>1674</v>
      </c>
      <c r="B1898" s="190" t="s">
        <v>458</v>
      </c>
      <c r="C1898" s="191">
        <v>520</v>
      </c>
      <c r="D1898" s="191">
        <v>518</v>
      </c>
      <c r="E1898" s="44">
        <v>1</v>
      </c>
      <c r="F1898" s="44">
        <v>18</v>
      </c>
      <c r="G1898" s="44">
        <v>3</v>
      </c>
      <c r="H1898" s="44">
        <v>21</v>
      </c>
      <c r="I1898" s="44">
        <v>475</v>
      </c>
      <c r="J1898" s="44">
        <f t="shared" si="334"/>
        <v>518</v>
      </c>
      <c r="K1898" s="122"/>
      <c r="L1898" s="168">
        <v>644</v>
      </c>
      <c r="S1898" s="10" t="s">
        <v>1586</v>
      </c>
      <c r="T1898" s="10">
        <v>0</v>
      </c>
      <c r="U1898" s="10">
        <v>2</v>
      </c>
      <c r="V1898" s="10">
        <v>0</v>
      </c>
      <c r="W1898" s="10">
        <v>0</v>
      </c>
      <c r="X1898" s="10">
        <v>0</v>
      </c>
      <c r="Y1898" s="10">
        <f t="shared" si="336"/>
        <v>2</v>
      </c>
      <c r="AL1898" s="6" t="s">
        <v>2326</v>
      </c>
      <c r="AM1898" s="12">
        <v>713</v>
      </c>
      <c r="AN1898" s="12">
        <v>352</v>
      </c>
      <c r="AO1898" s="12">
        <v>266</v>
      </c>
      <c r="AP1898" s="12">
        <v>249</v>
      </c>
      <c r="AQ1898" s="12">
        <v>156</v>
      </c>
      <c r="AR1898" s="12">
        <v>84</v>
      </c>
      <c r="AS1898" s="12">
        <v>62</v>
      </c>
      <c r="AT1898" s="55">
        <v>82</v>
      </c>
      <c r="AU1898" s="55">
        <v>42</v>
      </c>
      <c r="AV1898" s="12">
        <v>52</v>
      </c>
      <c r="AW1898" s="12">
        <v>37</v>
      </c>
      <c r="BP1898" s="6" t="s">
        <v>1597</v>
      </c>
      <c r="BQ1898" s="19" t="s">
        <v>2387</v>
      </c>
      <c r="BR1898" s="6" t="s">
        <v>2213</v>
      </c>
      <c r="BS1898" s="6" t="s">
        <v>2388</v>
      </c>
      <c r="BT1898" s="19" t="s">
        <v>2389</v>
      </c>
      <c r="BU1898" s="6" t="s">
        <v>2255</v>
      </c>
      <c r="BV1898" s="6"/>
    </row>
    <row r="1899" spans="1:74" x14ac:dyDescent="0.25">
      <c r="A1899" s="188" t="s">
        <v>314</v>
      </c>
      <c r="B1899" s="188" t="s">
        <v>654</v>
      </c>
      <c r="C1899" s="189">
        <v>70</v>
      </c>
      <c r="D1899" s="189">
        <v>69</v>
      </c>
      <c r="E1899" s="15">
        <v>3</v>
      </c>
      <c r="F1899" s="15">
        <v>22</v>
      </c>
      <c r="G1899" s="15">
        <v>4</v>
      </c>
      <c r="H1899" s="15">
        <v>40</v>
      </c>
      <c r="I1899" s="15">
        <v>0</v>
      </c>
      <c r="J1899" s="15">
        <f t="shared" si="334"/>
        <v>69</v>
      </c>
      <c r="S1899" s="10" t="s">
        <v>1587</v>
      </c>
      <c r="T1899" s="10">
        <v>0</v>
      </c>
      <c r="U1899" s="10">
        <v>2</v>
      </c>
      <c r="V1899" s="10">
        <v>0</v>
      </c>
      <c r="W1899" s="10">
        <v>1</v>
      </c>
      <c r="X1899" s="10">
        <v>0</v>
      </c>
      <c r="Y1899" s="10">
        <f t="shared" si="336"/>
        <v>3</v>
      </c>
      <c r="AL1899" s="6" t="s">
        <v>2205</v>
      </c>
      <c r="AM1899" s="12">
        <v>364</v>
      </c>
      <c r="AN1899" s="12">
        <v>349</v>
      </c>
      <c r="AO1899" s="12">
        <v>510</v>
      </c>
      <c r="AP1899" s="12">
        <v>535</v>
      </c>
      <c r="AQ1899" s="12">
        <v>579</v>
      </c>
      <c r="AR1899" s="12">
        <v>91</v>
      </c>
      <c r="AS1899" s="12">
        <v>181</v>
      </c>
      <c r="AT1899" s="55">
        <v>166</v>
      </c>
      <c r="AU1899" s="55">
        <v>123</v>
      </c>
      <c r="AV1899" s="12">
        <v>6</v>
      </c>
      <c r="AW1899" s="12">
        <v>0</v>
      </c>
      <c r="BV1899" s="6"/>
    </row>
    <row r="1900" spans="1:74" x14ac:dyDescent="0.25">
      <c r="A1900" s="188" t="s">
        <v>314</v>
      </c>
      <c r="B1900" s="188" t="s">
        <v>479</v>
      </c>
      <c r="C1900" s="189">
        <v>72</v>
      </c>
      <c r="D1900" s="189">
        <v>44</v>
      </c>
      <c r="E1900" s="15">
        <v>0</v>
      </c>
      <c r="F1900" s="15">
        <v>3</v>
      </c>
      <c r="G1900" s="15">
        <v>0</v>
      </c>
      <c r="H1900" s="15">
        <v>41</v>
      </c>
      <c r="I1900" s="15">
        <v>0</v>
      </c>
      <c r="J1900" s="15">
        <f t="shared" si="334"/>
        <v>44</v>
      </c>
      <c r="S1900" s="10" t="s">
        <v>1588</v>
      </c>
      <c r="T1900" s="10">
        <v>2</v>
      </c>
      <c r="U1900" s="10">
        <v>9</v>
      </c>
      <c r="V1900" s="10">
        <v>1</v>
      </c>
      <c r="W1900" s="10">
        <v>21</v>
      </c>
      <c r="X1900" s="10">
        <v>0</v>
      </c>
      <c r="Y1900" s="10">
        <f t="shared" si="336"/>
        <v>33</v>
      </c>
      <c r="AL1900" s="6" t="s">
        <v>2327</v>
      </c>
      <c r="AM1900" s="12">
        <v>1</v>
      </c>
      <c r="AN1900" s="12">
        <v>28</v>
      </c>
      <c r="AO1900" s="12">
        <v>72</v>
      </c>
      <c r="AP1900" s="12">
        <v>273</v>
      </c>
      <c r="AQ1900" s="12">
        <v>355</v>
      </c>
      <c r="AR1900" s="12">
        <v>161</v>
      </c>
      <c r="AS1900" s="12">
        <v>145</v>
      </c>
      <c r="AT1900" s="55">
        <v>92</v>
      </c>
      <c r="AU1900" s="55">
        <v>72</v>
      </c>
      <c r="AV1900" s="12">
        <v>60</v>
      </c>
      <c r="AW1900" s="12">
        <v>43</v>
      </c>
      <c r="BV1900" s="6"/>
    </row>
    <row r="1901" spans="1:74" x14ac:dyDescent="0.25">
      <c r="A1901" s="188" t="s">
        <v>314</v>
      </c>
      <c r="B1901" s="188" t="s">
        <v>650</v>
      </c>
      <c r="C1901" s="189">
        <v>2</v>
      </c>
      <c r="D1901" s="189">
        <v>2</v>
      </c>
      <c r="E1901" s="15">
        <v>0</v>
      </c>
      <c r="F1901" s="15">
        <v>2</v>
      </c>
      <c r="G1901" s="15">
        <v>0</v>
      </c>
      <c r="H1901" s="15">
        <v>0</v>
      </c>
      <c r="I1901" s="15">
        <v>0</v>
      </c>
      <c r="J1901" s="15">
        <f t="shared" si="334"/>
        <v>2</v>
      </c>
      <c r="S1901" s="10" t="s">
        <v>1589</v>
      </c>
      <c r="T1901" s="10">
        <v>3</v>
      </c>
      <c r="U1901" s="10">
        <v>22</v>
      </c>
      <c r="V1901" s="10">
        <v>4</v>
      </c>
      <c r="W1901" s="10">
        <v>40</v>
      </c>
      <c r="X1901" s="10">
        <v>0</v>
      </c>
      <c r="Y1901" s="10">
        <f t="shared" si="336"/>
        <v>69</v>
      </c>
      <c r="AL1901" s="6" t="s">
        <v>2209</v>
      </c>
      <c r="AM1901" s="12">
        <v>0</v>
      </c>
      <c r="AN1901" s="12">
        <v>0</v>
      </c>
      <c r="AO1901" s="12">
        <v>0</v>
      </c>
      <c r="AP1901" s="12">
        <v>0</v>
      </c>
      <c r="AQ1901" s="12">
        <v>0</v>
      </c>
      <c r="AR1901" s="12">
        <v>415</v>
      </c>
      <c r="AS1901" s="12">
        <v>435</v>
      </c>
      <c r="AT1901" s="55">
        <v>345</v>
      </c>
      <c r="AU1901" s="55">
        <v>433</v>
      </c>
      <c r="AV1901" s="12">
        <v>457</v>
      </c>
      <c r="AW1901" s="12">
        <v>568</v>
      </c>
      <c r="BV1901" s="6"/>
    </row>
    <row r="1902" spans="1:74" x14ac:dyDescent="0.25">
      <c r="A1902" s="188" t="s">
        <v>314</v>
      </c>
      <c r="B1902" s="188" t="s">
        <v>458</v>
      </c>
      <c r="C1902" s="189">
        <v>200</v>
      </c>
      <c r="D1902" s="189">
        <v>198</v>
      </c>
      <c r="E1902" s="15">
        <v>34</v>
      </c>
      <c r="F1902" s="15">
        <v>55</v>
      </c>
      <c r="G1902" s="15">
        <v>52</v>
      </c>
      <c r="H1902" s="15">
        <v>46</v>
      </c>
      <c r="I1902" s="15">
        <v>10</v>
      </c>
      <c r="J1902" s="15">
        <f t="shared" si="334"/>
        <v>197</v>
      </c>
      <c r="L1902" s="8">
        <v>312</v>
      </c>
      <c r="S1902" s="10" t="s">
        <v>1590</v>
      </c>
      <c r="T1902" s="10">
        <v>0</v>
      </c>
      <c r="U1902" s="10">
        <v>1</v>
      </c>
      <c r="V1902" s="10">
        <v>0</v>
      </c>
      <c r="W1902" s="10">
        <v>0</v>
      </c>
      <c r="X1902" s="10">
        <v>0</v>
      </c>
      <c r="Y1902" s="10">
        <f t="shared" si="336"/>
        <v>1</v>
      </c>
      <c r="AL1902" s="6" t="s">
        <v>2328</v>
      </c>
      <c r="AM1902" s="12">
        <v>0</v>
      </c>
      <c r="AN1902" s="12">
        <v>0</v>
      </c>
      <c r="AO1902" s="12">
        <v>0</v>
      </c>
      <c r="AP1902" s="12">
        <v>0</v>
      </c>
      <c r="AQ1902" s="12">
        <v>2</v>
      </c>
      <c r="AR1902" s="12">
        <v>15</v>
      </c>
      <c r="AS1902" s="12">
        <v>39</v>
      </c>
      <c r="AT1902" s="55">
        <v>174</v>
      </c>
      <c r="AU1902" s="55">
        <v>257</v>
      </c>
      <c r="AV1902" s="12">
        <v>409</v>
      </c>
      <c r="AW1902" s="12">
        <v>233</v>
      </c>
      <c r="BV1902" s="6"/>
    </row>
    <row r="1903" spans="1:74" x14ac:dyDescent="0.25">
      <c r="A1903" s="190" t="s">
        <v>1269</v>
      </c>
      <c r="B1903" s="190" t="s">
        <v>654</v>
      </c>
      <c r="C1903" s="191">
        <v>1</v>
      </c>
      <c r="D1903" s="191">
        <v>1</v>
      </c>
      <c r="E1903" s="44">
        <v>0</v>
      </c>
      <c r="F1903" s="44">
        <v>1</v>
      </c>
      <c r="G1903" s="44">
        <v>0</v>
      </c>
      <c r="H1903" s="44">
        <v>0</v>
      </c>
      <c r="I1903" s="44">
        <v>0</v>
      </c>
      <c r="J1903" s="44">
        <f t="shared" si="334"/>
        <v>1</v>
      </c>
      <c r="K1903" s="122"/>
      <c r="L1903" s="168"/>
      <c r="T1903" s="6">
        <f>SUM(T1895:T1902)</f>
        <v>5</v>
      </c>
      <c r="U1903" s="6">
        <f>SUM(U1895:U1902)</f>
        <v>40</v>
      </c>
      <c r="V1903" s="6">
        <f>SUM(V1895:V1902)</f>
        <v>5</v>
      </c>
      <c r="W1903" s="6">
        <f>SUM(W1895:W1902)</f>
        <v>62</v>
      </c>
      <c r="X1903" s="6">
        <f>SUM(X1895:X1902)</f>
        <v>0</v>
      </c>
      <c r="Y1903" s="10">
        <f t="shared" si="336"/>
        <v>112</v>
      </c>
      <c r="AL1903" s="6" t="s">
        <v>2212</v>
      </c>
      <c r="AM1903" s="12">
        <v>0</v>
      </c>
      <c r="AN1903" s="12">
        <v>0</v>
      </c>
      <c r="AO1903" s="12">
        <v>0</v>
      </c>
      <c r="AP1903" s="12">
        <v>0</v>
      </c>
      <c r="AQ1903" s="12">
        <v>0</v>
      </c>
      <c r="AR1903" s="12">
        <v>0</v>
      </c>
      <c r="AS1903" s="12">
        <v>0</v>
      </c>
      <c r="AT1903" s="12">
        <v>0</v>
      </c>
      <c r="AU1903" s="12">
        <v>0</v>
      </c>
      <c r="AV1903" s="12">
        <v>2</v>
      </c>
      <c r="AW1903" s="12">
        <v>10</v>
      </c>
      <c r="BV1903" s="6"/>
    </row>
    <row r="1904" spans="1:74" x14ac:dyDescent="0.25">
      <c r="A1904" s="193" t="s">
        <v>1269</v>
      </c>
      <c r="B1904" s="193" t="s">
        <v>479</v>
      </c>
      <c r="C1904" s="191">
        <v>1</v>
      </c>
      <c r="D1904" s="194">
        <v>1</v>
      </c>
      <c r="E1904" s="196">
        <v>0</v>
      </c>
      <c r="F1904" s="196">
        <v>1</v>
      </c>
      <c r="G1904" s="44">
        <v>0</v>
      </c>
      <c r="H1904" s="196">
        <v>0</v>
      </c>
      <c r="I1904" s="44">
        <v>0</v>
      </c>
      <c r="J1904" s="44">
        <f t="shared" si="334"/>
        <v>1</v>
      </c>
      <c r="K1904" s="122"/>
      <c r="L1904" s="168"/>
      <c r="AL1904" s="6" t="s">
        <v>2337</v>
      </c>
      <c r="AM1904" s="12">
        <v>0</v>
      </c>
      <c r="AN1904" s="12">
        <v>0</v>
      </c>
      <c r="AO1904" s="12">
        <v>0</v>
      </c>
      <c r="AP1904" s="12">
        <v>0</v>
      </c>
      <c r="AQ1904" s="12">
        <v>0</v>
      </c>
      <c r="AR1904" s="12">
        <v>0</v>
      </c>
      <c r="AS1904" s="12">
        <v>0</v>
      </c>
      <c r="AT1904" s="12">
        <v>0</v>
      </c>
      <c r="AU1904" s="12">
        <v>0</v>
      </c>
      <c r="AV1904" s="12">
        <v>1</v>
      </c>
      <c r="AW1904" s="12">
        <v>7</v>
      </c>
      <c r="BV1904" s="6"/>
    </row>
    <row r="1905" spans="1:74" x14ac:dyDescent="0.25">
      <c r="A1905" s="195" t="s">
        <v>1269</v>
      </c>
      <c r="B1905" s="195" t="s">
        <v>458</v>
      </c>
      <c r="C1905" s="191">
        <v>6</v>
      </c>
      <c r="D1905" s="133">
        <v>6</v>
      </c>
      <c r="E1905" s="44">
        <v>0</v>
      </c>
      <c r="F1905" s="44">
        <v>4</v>
      </c>
      <c r="G1905" s="44">
        <v>0</v>
      </c>
      <c r="H1905" s="44">
        <v>2</v>
      </c>
      <c r="I1905" s="44">
        <v>0</v>
      </c>
      <c r="J1905" s="44">
        <f t="shared" si="334"/>
        <v>6</v>
      </c>
      <c r="K1905" s="122"/>
      <c r="L1905" s="168">
        <v>8</v>
      </c>
      <c r="S1905" s="10" t="s">
        <v>2161</v>
      </c>
      <c r="T1905" s="10" t="s">
        <v>70</v>
      </c>
      <c r="U1905" s="10" t="s">
        <v>85</v>
      </c>
      <c r="V1905" s="10" t="s">
        <v>73</v>
      </c>
      <c r="W1905" s="10" t="s">
        <v>79</v>
      </c>
      <c r="X1905" s="10" t="s">
        <v>82</v>
      </c>
      <c r="Y1905" s="10" t="s">
        <v>2162</v>
      </c>
      <c r="BV1905" s="6"/>
    </row>
    <row r="1906" spans="1:74" x14ac:dyDescent="0.25">
      <c r="A1906" s="200" t="s">
        <v>2159</v>
      </c>
      <c r="B1906" s="10"/>
      <c r="C1906" s="15">
        <f t="shared" ref="C1906:J1906" si="337">SUM(C1883:C1905)</f>
        <v>1055</v>
      </c>
      <c r="D1906" s="15">
        <f t="shared" si="337"/>
        <v>1014</v>
      </c>
      <c r="E1906" s="15">
        <f t="shared" si="337"/>
        <v>42</v>
      </c>
      <c r="F1906" s="15">
        <f t="shared" si="337"/>
        <v>134</v>
      </c>
      <c r="G1906" s="15">
        <f t="shared" si="337"/>
        <v>61</v>
      </c>
      <c r="H1906" s="15">
        <f t="shared" si="337"/>
        <v>198</v>
      </c>
      <c r="I1906" s="15">
        <f t="shared" si="337"/>
        <v>578</v>
      </c>
      <c r="J1906" s="16">
        <f t="shared" si="337"/>
        <v>1013</v>
      </c>
      <c r="K1906" s="8"/>
      <c r="L1906" s="8">
        <f>SUM(L1883:L1905)</f>
        <v>1013</v>
      </c>
      <c r="S1906" s="10" t="s">
        <v>2346</v>
      </c>
      <c r="T1906" s="10">
        <v>0</v>
      </c>
      <c r="U1906" s="10">
        <v>2</v>
      </c>
      <c r="V1906" s="10">
        <v>0</v>
      </c>
      <c r="W1906" s="10">
        <v>0</v>
      </c>
      <c r="X1906" s="10">
        <v>0</v>
      </c>
      <c r="Y1906" s="10">
        <f t="shared" ref="Y1906:Y1914" si="338">SUM(T1906:W1906)</f>
        <v>2</v>
      </c>
      <c r="BV1906" s="6"/>
    </row>
    <row r="1907" spans="1:74" x14ac:dyDescent="0.25">
      <c r="S1907" s="10" t="s">
        <v>2347</v>
      </c>
      <c r="T1907" s="10">
        <v>0</v>
      </c>
      <c r="U1907" s="10">
        <v>0</v>
      </c>
      <c r="V1907" s="10">
        <v>0</v>
      </c>
      <c r="W1907" s="10">
        <v>0</v>
      </c>
      <c r="X1907" s="10">
        <v>0</v>
      </c>
      <c r="Y1907" s="10">
        <f t="shared" si="338"/>
        <v>0</v>
      </c>
      <c r="BV1907" s="6"/>
    </row>
    <row r="1908" spans="1:74" x14ac:dyDescent="0.25">
      <c r="S1908" s="10" t="s">
        <v>2348</v>
      </c>
      <c r="T1908" s="10">
        <v>0</v>
      </c>
      <c r="U1908" s="10">
        <v>0</v>
      </c>
      <c r="V1908" s="10">
        <v>0</v>
      </c>
      <c r="W1908" s="10">
        <v>0</v>
      </c>
      <c r="X1908" s="10">
        <v>0</v>
      </c>
      <c r="Y1908" s="10">
        <f t="shared" si="338"/>
        <v>0</v>
      </c>
      <c r="BV1908" s="6"/>
    </row>
    <row r="1909" spans="1:74" x14ac:dyDescent="0.25">
      <c r="S1909" s="10" t="s">
        <v>1586</v>
      </c>
      <c r="T1909" s="10">
        <v>0</v>
      </c>
      <c r="U1909" s="10">
        <v>0</v>
      </c>
      <c r="V1909" s="10">
        <v>0</v>
      </c>
      <c r="W1909" s="10">
        <v>1</v>
      </c>
      <c r="X1909" s="10">
        <v>0</v>
      </c>
      <c r="Y1909" s="10">
        <f t="shared" si="338"/>
        <v>1</v>
      </c>
      <c r="BV1909" s="6"/>
    </row>
    <row r="1910" spans="1:74" x14ac:dyDescent="0.25">
      <c r="S1910" s="10" t="s">
        <v>1587</v>
      </c>
      <c r="T1910" s="10">
        <v>2</v>
      </c>
      <c r="U1910" s="10">
        <v>9</v>
      </c>
      <c r="V1910" s="10">
        <v>1</v>
      </c>
      <c r="W1910" s="10">
        <v>25</v>
      </c>
      <c r="X1910" s="10">
        <v>0</v>
      </c>
      <c r="Y1910" s="10">
        <f t="shared" si="338"/>
        <v>37</v>
      </c>
      <c r="BV1910" s="6"/>
    </row>
    <row r="1911" spans="1:74" x14ac:dyDescent="0.25">
      <c r="S1911" s="10" t="s">
        <v>1588</v>
      </c>
      <c r="T1911" s="10">
        <v>1</v>
      </c>
      <c r="U1911" s="10">
        <v>18</v>
      </c>
      <c r="V1911" s="10">
        <v>3</v>
      </c>
      <c r="W1911" s="10">
        <v>21</v>
      </c>
      <c r="X1911" s="10">
        <v>568</v>
      </c>
      <c r="Y1911" s="10">
        <f t="shared" si="338"/>
        <v>43</v>
      </c>
      <c r="BV1911" s="6"/>
    </row>
    <row r="1912" spans="1:74" x14ac:dyDescent="0.25">
      <c r="S1912" s="10" t="s">
        <v>1589</v>
      </c>
      <c r="T1912" s="10">
        <v>34</v>
      </c>
      <c r="U1912" s="10">
        <v>60</v>
      </c>
      <c r="V1912" s="10">
        <v>52</v>
      </c>
      <c r="W1912" s="10">
        <v>87</v>
      </c>
      <c r="X1912" s="10">
        <v>10</v>
      </c>
      <c r="Y1912" s="10">
        <f t="shared" si="338"/>
        <v>233</v>
      </c>
      <c r="BV1912" s="6"/>
    </row>
    <row r="1913" spans="1:74" x14ac:dyDescent="0.25">
      <c r="S1913" s="10" t="s">
        <v>1590</v>
      </c>
      <c r="T1913" s="10">
        <v>0</v>
      </c>
      <c r="U1913" s="10">
        <v>5</v>
      </c>
      <c r="V1913" s="10">
        <v>0</v>
      </c>
      <c r="W1913" s="10">
        <v>2</v>
      </c>
      <c r="X1913" s="10">
        <v>0</v>
      </c>
      <c r="Y1913" s="10">
        <f t="shared" si="338"/>
        <v>7</v>
      </c>
      <c r="BV1913" s="6"/>
    </row>
    <row r="1914" spans="1:74" x14ac:dyDescent="0.25">
      <c r="T1914" s="6">
        <f>SUM(T1906:T1913)</f>
        <v>37</v>
      </c>
      <c r="U1914" s="6">
        <f>SUM(U1906:U1913)</f>
        <v>94</v>
      </c>
      <c r="V1914" s="6">
        <f>SUM(V1906:V1913)</f>
        <v>56</v>
      </c>
      <c r="W1914" s="6">
        <f>SUM(W1906:W1913)</f>
        <v>136</v>
      </c>
      <c r="X1914" s="6">
        <f>SUM(X1906:X1913)</f>
        <v>578</v>
      </c>
      <c r="Y1914" s="10">
        <f t="shared" si="338"/>
        <v>323</v>
      </c>
      <c r="BR1914" s="6"/>
      <c r="BV1914" s="6"/>
    </row>
    <row r="1918" spans="1:74" ht="39.6" x14ac:dyDescent="0.25">
      <c r="A1918" s="187" t="s">
        <v>2215</v>
      </c>
      <c r="B1918" s="187" t="s">
        <v>1600</v>
      </c>
      <c r="C1918" s="187" t="s">
        <v>1576</v>
      </c>
      <c r="D1918" s="187" t="s">
        <v>2147</v>
      </c>
      <c r="E1918" s="187" t="s">
        <v>2148</v>
      </c>
      <c r="F1918" s="187" t="s">
        <v>2149</v>
      </c>
      <c r="G1918" s="187" t="s">
        <v>2150</v>
      </c>
      <c r="H1918" s="187" t="s">
        <v>2151</v>
      </c>
      <c r="I1918" s="187" t="s">
        <v>2152</v>
      </c>
      <c r="J1918" s="13" t="s">
        <v>2159</v>
      </c>
      <c r="L1918" s="35" t="s">
        <v>2390</v>
      </c>
      <c r="S1918" s="6" t="s">
        <v>2215</v>
      </c>
      <c r="AL1918" s="12" t="s">
        <v>2181</v>
      </c>
      <c r="AM1918" s="55" t="s">
        <v>2215</v>
      </c>
      <c r="AN1918" s="12"/>
      <c r="AO1918" s="12"/>
      <c r="AP1918" s="12"/>
      <c r="BR1918" s="6"/>
      <c r="BV1918" s="6"/>
    </row>
    <row r="1919" spans="1:74" x14ac:dyDescent="0.25">
      <c r="A1919" s="203" t="s">
        <v>2353</v>
      </c>
      <c r="B1919" s="204" t="s">
        <v>479</v>
      </c>
      <c r="C1919" s="94">
        <v>2</v>
      </c>
      <c r="D1919" s="205">
        <v>1</v>
      </c>
      <c r="E1919" s="94">
        <v>0</v>
      </c>
      <c r="F1919" s="94">
        <v>1</v>
      </c>
      <c r="G1919" s="94">
        <v>0</v>
      </c>
      <c r="H1919" s="94">
        <v>0</v>
      </c>
      <c r="I1919" s="94">
        <v>0</v>
      </c>
      <c r="J1919" s="14">
        <f t="shared" ref="J1919:J1936" si="339">SUM(E1919:I1919)</f>
        <v>1</v>
      </c>
      <c r="L1919" s="155">
        <v>1</v>
      </c>
      <c r="S1919" s="10" t="s">
        <v>2156</v>
      </c>
      <c r="T1919" s="10" t="s">
        <v>70</v>
      </c>
      <c r="U1919" s="10" t="s">
        <v>85</v>
      </c>
      <c r="V1919" s="10" t="s">
        <v>73</v>
      </c>
      <c r="W1919" s="10" t="s">
        <v>79</v>
      </c>
      <c r="X1919" s="10" t="s">
        <v>82</v>
      </c>
      <c r="Y1919" s="10" t="s">
        <v>63</v>
      </c>
      <c r="AL1919" s="6" t="s">
        <v>2305</v>
      </c>
      <c r="AM1919" s="12"/>
      <c r="AN1919" s="12"/>
      <c r="AO1919" s="12"/>
      <c r="AP1919" s="12"/>
      <c r="BR1919" s="6"/>
      <c r="BV1919" s="6"/>
    </row>
    <row r="1920" spans="1:74" x14ac:dyDescent="0.25">
      <c r="A1920" s="203" t="s">
        <v>2354</v>
      </c>
      <c r="B1920" s="204" t="s">
        <v>479</v>
      </c>
      <c r="C1920" s="94">
        <v>2</v>
      </c>
      <c r="D1920" s="205">
        <v>1</v>
      </c>
      <c r="E1920" s="94">
        <v>0</v>
      </c>
      <c r="F1920" s="94">
        <v>1</v>
      </c>
      <c r="G1920" s="94">
        <v>0</v>
      </c>
      <c r="H1920" s="94">
        <v>0</v>
      </c>
      <c r="I1920" s="94">
        <v>0</v>
      </c>
      <c r="J1920" s="14">
        <f t="shared" si="339"/>
        <v>1</v>
      </c>
      <c r="L1920" s="155">
        <v>1</v>
      </c>
      <c r="S1920" s="10" t="s">
        <v>2346</v>
      </c>
      <c r="T1920" s="10">
        <v>0</v>
      </c>
      <c r="U1920" s="10">
        <v>1</v>
      </c>
      <c r="V1920" s="10">
        <v>0</v>
      </c>
      <c r="W1920" s="10">
        <v>0</v>
      </c>
      <c r="X1920" s="10">
        <v>0</v>
      </c>
      <c r="Y1920" s="10">
        <f t="shared" ref="Y1920:Y1928" si="340">SUM(T1920:X1920)</f>
        <v>1</v>
      </c>
      <c r="Z1920" s="207"/>
      <c r="AL1920" s="6" t="s">
        <v>2307</v>
      </c>
      <c r="AM1920" s="12"/>
      <c r="AN1920" s="12"/>
      <c r="AO1920" s="12"/>
      <c r="AP1920" s="12"/>
      <c r="BR1920" s="6"/>
      <c r="BV1920" s="6"/>
    </row>
    <row r="1921" spans="1:74" x14ac:dyDescent="0.25">
      <c r="A1921" s="208" t="s">
        <v>2355</v>
      </c>
      <c r="B1921" s="209" t="s">
        <v>479</v>
      </c>
      <c r="C1921" s="103">
        <v>2</v>
      </c>
      <c r="D1921" s="210">
        <v>1</v>
      </c>
      <c r="E1921" s="103">
        <v>0</v>
      </c>
      <c r="F1921" s="103">
        <v>1</v>
      </c>
      <c r="G1921" s="103">
        <v>0</v>
      </c>
      <c r="H1921" s="103">
        <v>0</v>
      </c>
      <c r="I1921" s="103">
        <v>0</v>
      </c>
      <c r="J1921" s="211">
        <f t="shared" si="339"/>
        <v>1</v>
      </c>
      <c r="K1921" s="122"/>
      <c r="L1921" s="168">
        <v>1</v>
      </c>
      <c r="S1921" s="10" t="s">
        <v>2347</v>
      </c>
      <c r="T1921" s="10">
        <v>0</v>
      </c>
      <c r="U1921" s="10">
        <v>1</v>
      </c>
      <c r="V1921" s="10">
        <v>0</v>
      </c>
      <c r="W1921" s="10">
        <v>0</v>
      </c>
      <c r="X1921" s="10">
        <v>0</v>
      </c>
      <c r="Y1921" s="10">
        <f t="shared" si="340"/>
        <v>1</v>
      </c>
      <c r="Z1921" s="207"/>
      <c r="AM1921" s="12"/>
      <c r="AN1921" s="12"/>
      <c r="AO1921" s="12"/>
      <c r="AP1921" s="12"/>
      <c r="BR1921" s="6"/>
      <c r="BV1921" s="6"/>
    </row>
    <row r="1922" spans="1:74" ht="22.8" x14ac:dyDescent="0.25">
      <c r="A1922" s="203" t="s">
        <v>2351</v>
      </c>
      <c r="B1922" s="204" t="s">
        <v>479</v>
      </c>
      <c r="C1922" s="94">
        <v>2</v>
      </c>
      <c r="D1922" s="205">
        <v>1</v>
      </c>
      <c r="E1922" s="94">
        <v>0</v>
      </c>
      <c r="F1922" s="94">
        <v>1</v>
      </c>
      <c r="G1922" s="94">
        <v>0</v>
      </c>
      <c r="H1922" s="94">
        <v>0</v>
      </c>
      <c r="I1922" s="94">
        <v>0</v>
      </c>
      <c r="J1922" s="14">
        <f t="shared" si="339"/>
        <v>1</v>
      </c>
      <c r="L1922" s="155">
        <v>4</v>
      </c>
      <c r="S1922" s="10" t="s">
        <v>2348</v>
      </c>
      <c r="T1922" s="10">
        <v>0</v>
      </c>
      <c r="U1922" s="10">
        <v>1</v>
      </c>
      <c r="V1922" s="10">
        <v>0</v>
      </c>
      <c r="W1922" s="10">
        <v>0</v>
      </c>
      <c r="X1922" s="10">
        <v>0</v>
      </c>
      <c r="Y1922" s="10">
        <f t="shared" si="340"/>
        <v>1</v>
      </c>
      <c r="Z1922" s="207"/>
      <c r="AL1922" s="6" t="s">
        <v>5</v>
      </c>
      <c r="AM1922" s="6" t="s">
        <v>2311</v>
      </c>
      <c r="AN1922" s="6" t="s">
        <v>2312</v>
      </c>
      <c r="AO1922" s="6" t="s">
        <v>2313</v>
      </c>
      <c r="AP1922" s="6" t="s">
        <v>2211</v>
      </c>
      <c r="AQ1922" s="6" t="s">
        <v>2206</v>
      </c>
      <c r="AR1922" s="6" t="s">
        <v>2314</v>
      </c>
      <c r="AS1922" s="6" t="s">
        <v>2315</v>
      </c>
      <c r="AT1922" s="55" t="s">
        <v>2316</v>
      </c>
      <c r="AU1922" s="55" t="s">
        <v>2214</v>
      </c>
      <c r="AV1922" s="6" t="s">
        <v>2215</v>
      </c>
      <c r="BR1922" s="6"/>
      <c r="BV1922" s="6"/>
    </row>
    <row r="1923" spans="1:74" x14ac:dyDescent="0.25">
      <c r="A1923" s="203" t="s">
        <v>2351</v>
      </c>
      <c r="B1923" s="204" t="s">
        <v>458</v>
      </c>
      <c r="C1923" s="94">
        <v>3</v>
      </c>
      <c r="D1923" s="205">
        <v>3</v>
      </c>
      <c r="E1923" s="94">
        <v>0</v>
      </c>
      <c r="F1923" s="94">
        <v>3</v>
      </c>
      <c r="G1923" s="94">
        <v>0</v>
      </c>
      <c r="H1923" s="94">
        <v>0</v>
      </c>
      <c r="I1923" s="94">
        <v>0</v>
      </c>
      <c r="J1923" s="14">
        <f t="shared" si="339"/>
        <v>3</v>
      </c>
      <c r="S1923" s="10" t="s">
        <v>1586</v>
      </c>
      <c r="T1923" s="10">
        <v>0</v>
      </c>
      <c r="U1923" s="10">
        <v>4</v>
      </c>
      <c r="V1923" s="10">
        <v>0</v>
      </c>
      <c r="W1923" s="10">
        <v>0</v>
      </c>
      <c r="X1923" s="10">
        <v>0</v>
      </c>
      <c r="Y1923" s="10">
        <f t="shared" si="340"/>
        <v>4</v>
      </c>
      <c r="AL1923" s="6" t="s">
        <v>2196</v>
      </c>
      <c r="AM1923" s="12">
        <v>0</v>
      </c>
      <c r="AN1923" s="12">
        <v>0</v>
      </c>
      <c r="AO1923" s="12">
        <v>0</v>
      </c>
      <c r="AP1923" s="12">
        <v>0</v>
      </c>
      <c r="AQ1923" s="12">
        <v>0</v>
      </c>
      <c r="AR1923" s="12">
        <v>0</v>
      </c>
      <c r="AS1923" s="12">
        <v>0</v>
      </c>
      <c r="AT1923" s="55">
        <v>0</v>
      </c>
      <c r="AU1923" s="55">
        <v>0</v>
      </c>
      <c r="AV1923" s="12">
        <v>0</v>
      </c>
      <c r="BR1923" s="6"/>
      <c r="BV1923" s="6"/>
    </row>
    <row r="1924" spans="1:74" x14ac:dyDescent="0.25">
      <c r="A1924" s="208" t="s">
        <v>1673</v>
      </c>
      <c r="B1924" s="209" t="s">
        <v>654</v>
      </c>
      <c r="C1924" s="103">
        <v>4</v>
      </c>
      <c r="D1924" s="210">
        <v>4</v>
      </c>
      <c r="E1924" s="103">
        <v>0</v>
      </c>
      <c r="F1924" s="103">
        <v>3</v>
      </c>
      <c r="G1924" s="103">
        <v>0</v>
      </c>
      <c r="H1924" s="103">
        <v>1</v>
      </c>
      <c r="I1924" s="103">
        <v>0</v>
      </c>
      <c r="J1924" s="211">
        <f t="shared" si="339"/>
        <v>4</v>
      </c>
      <c r="K1924" s="122"/>
      <c r="L1924" s="168">
        <v>62</v>
      </c>
      <c r="S1924" s="10" t="s">
        <v>1587</v>
      </c>
      <c r="T1924" s="10">
        <v>0</v>
      </c>
      <c r="U1924" s="10">
        <v>27</v>
      </c>
      <c r="V1924" s="10">
        <v>8</v>
      </c>
      <c r="W1924" s="10">
        <v>21</v>
      </c>
      <c r="X1924" s="10">
        <v>6</v>
      </c>
      <c r="Y1924" s="10">
        <f t="shared" si="340"/>
        <v>62</v>
      </c>
      <c r="AL1924" s="6" t="s">
        <v>2197</v>
      </c>
      <c r="AM1924" s="12">
        <v>0</v>
      </c>
      <c r="AN1924" s="12">
        <v>0</v>
      </c>
      <c r="AO1924" s="12">
        <v>0</v>
      </c>
      <c r="AP1924" s="12">
        <v>0</v>
      </c>
      <c r="AQ1924" s="12">
        <v>0</v>
      </c>
      <c r="AR1924" s="12">
        <v>0</v>
      </c>
      <c r="AS1924" s="12">
        <v>0</v>
      </c>
      <c r="AT1924" s="55">
        <v>0</v>
      </c>
      <c r="AU1924" s="55">
        <v>0</v>
      </c>
      <c r="AV1924" s="12">
        <v>0</v>
      </c>
      <c r="BR1924" s="6"/>
      <c r="BV1924" s="6"/>
    </row>
    <row r="1925" spans="1:74" x14ac:dyDescent="0.25">
      <c r="A1925" s="208" t="s">
        <v>1673</v>
      </c>
      <c r="B1925" s="209" t="s">
        <v>479</v>
      </c>
      <c r="C1925" s="103">
        <v>4</v>
      </c>
      <c r="D1925" s="210">
        <v>3</v>
      </c>
      <c r="E1925" s="103">
        <v>0</v>
      </c>
      <c r="F1925" s="103">
        <v>2</v>
      </c>
      <c r="G1925" s="103">
        <v>0</v>
      </c>
      <c r="H1925" s="103">
        <v>1</v>
      </c>
      <c r="I1925" s="103">
        <v>0</v>
      </c>
      <c r="J1925" s="211">
        <f t="shared" si="339"/>
        <v>3</v>
      </c>
      <c r="K1925" s="122"/>
      <c r="L1925" s="168"/>
      <c r="S1925" s="10" t="s">
        <v>1588</v>
      </c>
      <c r="T1925" s="10">
        <v>1</v>
      </c>
      <c r="U1925" s="10">
        <v>40</v>
      </c>
      <c r="V1925" s="10">
        <v>12</v>
      </c>
      <c r="W1925" s="10">
        <v>49</v>
      </c>
      <c r="X1925" s="10">
        <v>457</v>
      </c>
      <c r="Y1925" s="10">
        <f t="shared" si="340"/>
        <v>559</v>
      </c>
      <c r="AL1925" s="6" t="s">
        <v>2198</v>
      </c>
      <c r="AM1925" s="12">
        <v>0</v>
      </c>
      <c r="AN1925" s="12">
        <v>0</v>
      </c>
      <c r="AO1925" s="12">
        <v>0</v>
      </c>
      <c r="AP1925" s="12">
        <v>0</v>
      </c>
      <c r="AQ1925" s="12">
        <v>0</v>
      </c>
      <c r="AR1925" s="12">
        <v>0</v>
      </c>
      <c r="AS1925" s="12">
        <v>0</v>
      </c>
      <c r="AT1925" s="55">
        <v>0</v>
      </c>
      <c r="AU1925" s="55">
        <v>0</v>
      </c>
      <c r="AV1925" s="12">
        <v>0</v>
      </c>
      <c r="BR1925" s="6"/>
      <c r="BV1925" s="6"/>
    </row>
    <row r="1926" spans="1:74" x14ac:dyDescent="0.25">
      <c r="A1926" s="208" t="s">
        <v>1673</v>
      </c>
      <c r="B1926" s="209" t="s">
        <v>458</v>
      </c>
      <c r="C1926" s="212">
        <v>55</v>
      </c>
      <c r="D1926" s="210">
        <v>55</v>
      </c>
      <c r="E1926" s="103">
        <v>0</v>
      </c>
      <c r="F1926" s="103">
        <v>22</v>
      </c>
      <c r="G1926" s="103">
        <v>8</v>
      </c>
      <c r="H1926" s="103">
        <v>19</v>
      </c>
      <c r="I1926" s="103">
        <v>6</v>
      </c>
      <c r="J1926" s="211">
        <f t="shared" si="339"/>
        <v>55</v>
      </c>
      <c r="K1926" s="122"/>
      <c r="L1926" s="168"/>
      <c r="S1926" s="10" t="s">
        <v>1589</v>
      </c>
      <c r="T1926" s="10">
        <v>69</v>
      </c>
      <c r="U1926" s="10">
        <v>151</v>
      </c>
      <c r="V1926" s="10">
        <v>136</v>
      </c>
      <c r="W1926" s="10">
        <v>141</v>
      </c>
      <c r="X1926" s="10">
        <v>2</v>
      </c>
      <c r="Y1926" s="10">
        <f t="shared" si="340"/>
        <v>499</v>
      </c>
      <c r="AL1926" s="6" t="s">
        <v>2199</v>
      </c>
      <c r="AM1926" s="12">
        <v>0</v>
      </c>
      <c r="AN1926" s="12">
        <v>0</v>
      </c>
      <c r="AO1926" s="12">
        <v>0</v>
      </c>
      <c r="AP1926" s="12">
        <v>0</v>
      </c>
      <c r="AQ1926" s="12">
        <v>0</v>
      </c>
      <c r="AR1926" s="12">
        <v>0</v>
      </c>
      <c r="AS1926" s="12">
        <v>0</v>
      </c>
      <c r="AT1926" s="55">
        <v>0</v>
      </c>
      <c r="AU1926" s="55">
        <v>0</v>
      </c>
      <c r="AV1926" s="12">
        <v>0</v>
      </c>
      <c r="BR1926" s="6"/>
      <c r="BV1926" s="6"/>
    </row>
    <row r="1927" spans="1:74" x14ac:dyDescent="0.25">
      <c r="A1927" s="203" t="s">
        <v>1674</v>
      </c>
      <c r="B1927" s="204" t="s">
        <v>654</v>
      </c>
      <c r="C1927" s="94">
        <v>42</v>
      </c>
      <c r="D1927" s="205">
        <v>42</v>
      </c>
      <c r="E1927" s="94">
        <v>0</v>
      </c>
      <c r="F1927" s="94">
        <v>17</v>
      </c>
      <c r="G1927" s="94">
        <v>8</v>
      </c>
      <c r="H1927" s="94">
        <v>17</v>
      </c>
      <c r="I1927" s="94">
        <v>0</v>
      </c>
      <c r="J1927" s="14">
        <f t="shared" si="339"/>
        <v>42</v>
      </c>
      <c r="L1927" s="155">
        <v>559</v>
      </c>
      <c r="S1927" s="10" t="s">
        <v>1590</v>
      </c>
      <c r="T1927" s="10">
        <v>0</v>
      </c>
      <c r="U1927" s="10">
        <v>1</v>
      </c>
      <c r="V1927" s="10">
        <v>0</v>
      </c>
      <c r="W1927" s="10">
        <v>0</v>
      </c>
      <c r="X1927" s="10">
        <v>0</v>
      </c>
      <c r="Y1927" s="10">
        <f t="shared" si="340"/>
        <v>1</v>
      </c>
      <c r="AM1927" s="12"/>
      <c r="AN1927" s="12"/>
      <c r="AO1927" s="12"/>
      <c r="AP1927" s="12"/>
      <c r="AQ1927" s="12"/>
      <c r="AR1927" s="12"/>
      <c r="AS1927" s="12"/>
      <c r="AT1927" s="55"/>
      <c r="AU1927" s="55"/>
      <c r="BR1927" s="6"/>
      <c r="BV1927" s="6"/>
    </row>
    <row r="1928" spans="1:74" x14ac:dyDescent="0.25">
      <c r="A1928" s="203" t="s">
        <v>1674</v>
      </c>
      <c r="B1928" s="204" t="s">
        <v>479</v>
      </c>
      <c r="C1928" s="94">
        <v>49</v>
      </c>
      <c r="D1928" s="205">
        <v>48</v>
      </c>
      <c r="E1928" s="94">
        <v>0</v>
      </c>
      <c r="F1928" s="94">
        <v>3</v>
      </c>
      <c r="G1928" s="94">
        <v>0</v>
      </c>
      <c r="H1928" s="94">
        <v>3</v>
      </c>
      <c r="I1928" s="94">
        <v>42</v>
      </c>
      <c r="J1928" s="14">
        <f t="shared" si="339"/>
        <v>48</v>
      </c>
      <c r="T1928" s="6">
        <f>SUM(T1920:T1927)</f>
        <v>70</v>
      </c>
      <c r="U1928" s="6">
        <f>SUM(U1920:U1927)</f>
        <v>226</v>
      </c>
      <c r="V1928" s="6">
        <f>SUM(V1920:V1927)</f>
        <v>156</v>
      </c>
      <c r="W1928" s="6">
        <f>SUM(W1920:W1927)</f>
        <v>211</v>
      </c>
      <c r="X1928" s="6">
        <f>SUM(X1920:X1927)</f>
        <v>465</v>
      </c>
      <c r="Y1928" s="10">
        <f t="shared" si="340"/>
        <v>1128</v>
      </c>
      <c r="AT1928" s="55"/>
      <c r="AU1928" s="55"/>
      <c r="BR1928" s="6"/>
      <c r="BV1928" s="6"/>
    </row>
    <row r="1929" spans="1:74" ht="22.8" x14ac:dyDescent="0.25">
      <c r="A1929" s="203" t="s">
        <v>1674</v>
      </c>
      <c r="B1929" s="204" t="s">
        <v>650</v>
      </c>
      <c r="C1929" s="94">
        <v>2</v>
      </c>
      <c r="D1929" s="205">
        <v>0</v>
      </c>
      <c r="E1929" s="94">
        <v>0</v>
      </c>
      <c r="F1929" s="94">
        <v>0</v>
      </c>
      <c r="G1929" s="94">
        <v>0</v>
      </c>
      <c r="H1929" s="94">
        <v>0</v>
      </c>
      <c r="I1929" s="94">
        <v>0</v>
      </c>
      <c r="J1929" s="14">
        <f t="shared" si="339"/>
        <v>0</v>
      </c>
      <c r="L1929" s="155"/>
      <c r="AL1929" s="6" t="s">
        <v>5</v>
      </c>
      <c r="AM1929" s="6" t="s">
        <v>2208</v>
      </c>
      <c r="AN1929" s="6" t="s">
        <v>2312</v>
      </c>
      <c r="AO1929" s="6" t="s">
        <v>2313</v>
      </c>
      <c r="AP1929" s="6" t="s">
        <v>2211</v>
      </c>
      <c r="AQ1929" s="6" t="s">
        <v>2206</v>
      </c>
      <c r="AR1929" s="6" t="s">
        <v>2314</v>
      </c>
      <c r="AS1929" s="6" t="s">
        <v>2315</v>
      </c>
      <c r="AT1929" s="55" t="s">
        <v>2316</v>
      </c>
      <c r="AU1929" s="55" t="s">
        <v>2214</v>
      </c>
      <c r="AV1929" s="6" t="s">
        <v>2215</v>
      </c>
      <c r="BR1929" s="6"/>
      <c r="BV1929" s="6"/>
    </row>
    <row r="1930" spans="1:74" x14ac:dyDescent="0.25">
      <c r="A1930" s="203" t="s">
        <v>1674</v>
      </c>
      <c r="B1930" s="204" t="s">
        <v>458</v>
      </c>
      <c r="C1930" s="94">
        <v>519</v>
      </c>
      <c r="D1930" s="205">
        <v>469</v>
      </c>
      <c r="E1930" s="94">
        <v>1</v>
      </c>
      <c r="F1930" s="94">
        <v>20</v>
      </c>
      <c r="G1930" s="94">
        <v>4</v>
      </c>
      <c r="H1930" s="94">
        <v>29</v>
      </c>
      <c r="I1930" s="94">
        <v>415</v>
      </c>
      <c r="J1930" s="14">
        <f t="shared" si="339"/>
        <v>469</v>
      </c>
      <c r="S1930" s="10" t="s">
        <v>2158</v>
      </c>
      <c r="T1930" s="10" t="s">
        <v>70</v>
      </c>
      <c r="U1930" s="10" t="s">
        <v>85</v>
      </c>
      <c r="V1930" s="10" t="s">
        <v>73</v>
      </c>
      <c r="W1930" s="10" t="s">
        <v>79</v>
      </c>
      <c r="X1930" s="10" t="s">
        <v>82</v>
      </c>
      <c r="Y1930" s="10" t="s">
        <v>63</v>
      </c>
      <c r="AL1930" s="6" t="s">
        <v>2245</v>
      </c>
      <c r="AM1930" s="12">
        <v>3</v>
      </c>
      <c r="AN1930" s="12">
        <v>0</v>
      </c>
      <c r="AO1930" s="12">
        <v>1</v>
      </c>
      <c r="AP1930" s="12">
        <v>1</v>
      </c>
      <c r="AQ1930" s="12">
        <v>1</v>
      </c>
      <c r="AR1930" s="12">
        <v>0</v>
      </c>
      <c r="AS1930" s="12">
        <v>0</v>
      </c>
      <c r="AT1930" s="55">
        <v>0</v>
      </c>
      <c r="AU1930" s="55">
        <v>0</v>
      </c>
      <c r="AV1930" s="12">
        <v>1</v>
      </c>
      <c r="BR1930" s="6"/>
      <c r="BV1930" s="6"/>
    </row>
    <row r="1931" spans="1:74" x14ac:dyDescent="0.25">
      <c r="A1931" s="208" t="s">
        <v>314</v>
      </c>
      <c r="B1931" s="209" t="s">
        <v>654</v>
      </c>
      <c r="C1931" s="103">
        <v>93</v>
      </c>
      <c r="D1931" s="210">
        <v>88</v>
      </c>
      <c r="E1931" s="103">
        <v>1</v>
      </c>
      <c r="F1931" s="103">
        <v>33</v>
      </c>
      <c r="G1931" s="103">
        <v>10</v>
      </c>
      <c r="H1931" s="103">
        <v>44</v>
      </c>
      <c r="I1931" s="103">
        <v>0</v>
      </c>
      <c r="J1931" s="211">
        <f t="shared" si="339"/>
        <v>88</v>
      </c>
      <c r="K1931" s="122"/>
      <c r="L1931" s="168">
        <f>SUM(D1931:D1935)</f>
        <v>501</v>
      </c>
      <c r="S1931" s="10" t="s">
        <v>2346</v>
      </c>
      <c r="T1931" s="10">
        <v>0</v>
      </c>
      <c r="U1931" s="10">
        <v>0</v>
      </c>
      <c r="V1931" s="10">
        <v>0</v>
      </c>
      <c r="W1931" s="10">
        <v>0</v>
      </c>
      <c r="X1931" s="10">
        <v>0</v>
      </c>
      <c r="Y1931" s="10">
        <f t="shared" ref="Y1931:Y1939" si="341">SUM(T1931:X1931)</f>
        <v>0</v>
      </c>
      <c r="Z1931" s="207"/>
      <c r="AL1931" s="6" t="s">
        <v>2246</v>
      </c>
      <c r="AM1931" s="12">
        <v>3</v>
      </c>
      <c r="AN1931" s="12">
        <v>3</v>
      </c>
      <c r="AO1931" s="12">
        <v>1</v>
      </c>
      <c r="AP1931" s="12">
        <v>1</v>
      </c>
      <c r="AQ1931" s="12">
        <v>1</v>
      </c>
      <c r="AR1931" s="12">
        <v>0</v>
      </c>
      <c r="AS1931" s="12">
        <v>0</v>
      </c>
      <c r="AT1931" s="55">
        <v>0</v>
      </c>
      <c r="AU1931" s="55">
        <v>1</v>
      </c>
      <c r="AV1931" s="12">
        <v>1</v>
      </c>
      <c r="BR1931" s="6"/>
      <c r="BV1931" s="6"/>
    </row>
    <row r="1932" spans="1:74" x14ac:dyDescent="0.25">
      <c r="A1932" s="208" t="s">
        <v>314</v>
      </c>
      <c r="B1932" s="209" t="s">
        <v>479</v>
      </c>
      <c r="C1932" s="103">
        <v>111</v>
      </c>
      <c r="D1932" s="210">
        <v>88</v>
      </c>
      <c r="E1932" s="103">
        <v>4</v>
      </c>
      <c r="F1932" s="103">
        <v>8</v>
      </c>
      <c r="G1932" s="103">
        <v>15</v>
      </c>
      <c r="H1932" s="103">
        <v>61</v>
      </c>
      <c r="I1932" s="103">
        <v>0</v>
      </c>
      <c r="J1932" s="211">
        <f t="shared" si="339"/>
        <v>88</v>
      </c>
      <c r="K1932" s="122"/>
      <c r="L1932" s="168"/>
      <c r="S1932" s="10" t="s">
        <v>2347</v>
      </c>
      <c r="T1932" s="10">
        <v>0</v>
      </c>
      <c r="U1932" s="10">
        <v>0</v>
      </c>
      <c r="V1932" s="10">
        <v>0</v>
      </c>
      <c r="W1932" s="10">
        <v>0</v>
      </c>
      <c r="X1932" s="10">
        <v>0</v>
      </c>
      <c r="Y1932" s="10">
        <f t="shared" si="341"/>
        <v>0</v>
      </c>
      <c r="Z1932" s="207"/>
      <c r="AL1932" s="6" t="s">
        <v>2247</v>
      </c>
      <c r="AM1932" s="12">
        <v>10</v>
      </c>
      <c r="AN1932" s="12">
        <v>3</v>
      </c>
      <c r="AO1932" s="12">
        <v>5</v>
      </c>
      <c r="AP1932" s="12">
        <v>3</v>
      </c>
      <c r="AQ1932" s="12">
        <v>2</v>
      </c>
      <c r="AR1932" s="12">
        <v>0</v>
      </c>
      <c r="AS1932" s="12">
        <v>0</v>
      </c>
      <c r="AT1932" s="55">
        <v>0</v>
      </c>
      <c r="AU1932" s="55">
        <v>1</v>
      </c>
      <c r="AV1932" s="12">
        <v>1</v>
      </c>
      <c r="BR1932" s="6"/>
      <c r="BV1932" s="6"/>
    </row>
    <row r="1933" spans="1:74" x14ac:dyDescent="0.25">
      <c r="A1933" s="208" t="s">
        <v>314</v>
      </c>
      <c r="B1933" s="209" t="s">
        <v>650</v>
      </c>
      <c r="C1933" s="103">
        <v>7</v>
      </c>
      <c r="D1933" s="210">
        <v>6</v>
      </c>
      <c r="E1933" s="103">
        <v>0</v>
      </c>
      <c r="F1933" s="103">
        <v>6</v>
      </c>
      <c r="G1933" s="103">
        <v>0</v>
      </c>
      <c r="H1933" s="103">
        <v>0</v>
      </c>
      <c r="I1933" s="103">
        <v>0</v>
      </c>
      <c r="J1933" s="211">
        <f t="shared" si="339"/>
        <v>6</v>
      </c>
      <c r="K1933" s="122"/>
      <c r="L1933" s="168"/>
      <c r="S1933" s="10" t="s">
        <v>2348</v>
      </c>
      <c r="T1933" s="10">
        <v>0</v>
      </c>
      <c r="U1933" s="10">
        <v>0</v>
      </c>
      <c r="V1933" s="10">
        <v>0</v>
      </c>
      <c r="W1933" s="10">
        <v>0</v>
      </c>
      <c r="X1933" s="10">
        <v>0</v>
      </c>
      <c r="Y1933" s="10">
        <f t="shared" si="341"/>
        <v>0</v>
      </c>
      <c r="Z1933" s="207"/>
      <c r="AL1933" s="6" t="s">
        <v>2248</v>
      </c>
      <c r="AM1933" s="12">
        <v>51</v>
      </c>
      <c r="AN1933" s="12">
        <v>46</v>
      </c>
      <c r="AO1933" s="12">
        <v>37</v>
      </c>
      <c r="AP1933" s="12">
        <v>28</v>
      </c>
      <c r="AQ1933" s="12">
        <v>23</v>
      </c>
      <c r="AR1933" s="12">
        <v>12</v>
      </c>
      <c r="AS1933" s="12">
        <v>18</v>
      </c>
      <c r="AT1933" s="55">
        <v>8</v>
      </c>
      <c r="AU1933" s="55">
        <v>10</v>
      </c>
      <c r="AV1933" s="12">
        <v>4</v>
      </c>
      <c r="BR1933" s="6"/>
      <c r="BV1933" s="6"/>
    </row>
    <row r="1934" spans="1:74" x14ac:dyDescent="0.25">
      <c r="A1934" s="208" t="s">
        <v>314</v>
      </c>
      <c r="B1934" s="209" t="s">
        <v>1305</v>
      </c>
      <c r="C1934" s="103">
        <v>9</v>
      </c>
      <c r="D1934" s="210">
        <v>9</v>
      </c>
      <c r="E1934" s="103">
        <v>1</v>
      </c>
      <c r="F1934" s="103">
        <v>5</v>
      </c>
      <c r="G1934" s="103">
        <v>2</v>
      </c>
      <c r="H1934" s="103">
        <v>1</v>
      </c>
      <c r="I1934" s="103">
        <v>0</v>
      </c>
      <c r="J1934" s="211">
        <f t="shared" si="339"/>
        <v>9</v>
      </c>
      <c r="K1934" s="122"/>
      <c r="L1934" s="168"/>
      <c r="S1934" s="10" t="s">
        <v>1586</v>
      </c>
      <c r="T1934" s="10">
        <v>0</v>
      </c>
      <c r="U1934" s="10">
        <v>0</v>
      </c>
      <c r="V1934" s="10">
        <v>0</v>
      </c>
      <c r="W1934" s="10">
        <v>0</v>
      </c>
      <c r="X1934" s="10">
        <v>0</v>
      </c>
      <c r="Y1934" s="10">
        <f t="shared" si="341"/>
        <v>0</v>
      </c>
      <c r="Z1934" s="207"/>
      <c r="AL1934" s="6" t="s">
        <v>2326</v>
      </c>
      <c r="AM1934" s="12">
        <v>713</v>
      </c>
      <c r="AN1934" s="12">
        <v>352</v>
      </c>
      <c r="AO1934" s="12">
        <v>266</v>
      </c>
      <c r="AP1934" s="12">
        <v>249</v>
      </c>
      <c r="AQ1934" s="12">
        <v>156</v>
      </c>
      <c r="AR1934" s="12">
        <v>84</v>
      </c>
      <c r="AS1934" s="12">
        <v>62</v>
      </c>
      <c r="AT1934" s="55">
        <v>82</v>
      </c>
      <c r="AU1934" s="55">
        <v>42</v>
      </c>
      <c r="AV1934" s="12">
        <v>52</v>
      </c>
      <c r="BR1934" s="6"/>
      <c r="BV1934" s="6"/>
    </row>
    <row r="1935" spans="1:74" x14ac:dyDescent="0.25">
      <c r="A1935" s="208" t="s">
        <v>314</v>
      </c>
      <c r="B1935" s="209" t="s">
        <v>458</v>
      </c>
      <c r="C1935" s="103">
        <v>322</v>
      </c>
      <c r="D1935" s="210">
        <v>310</v>
      </c>
      <c r="E1935" s="103">
        <v>63</v>
      </c>
      <c r="F1935" s="103">
        <v>99</v>
      </c>
      <c r="G1935" s="103">
        <v>109</v>
      </c>
      <c r="H1935" s="103">
        <v>35</v>
      </c>
      <c r="I1935" s="103">
        <v>2</v>
      </c>
      <c r="J1935" s="211">
        <f t="shared" si="339"/>
        <v>308</v>
      </c>
      <c r="S1935" s="10" t="s">
        <v>1587</v>
      </c>
      <c r="T1935" s="10">
        <v>0</v>
      </c>
      <c r="U1935" s="10">
        <v>3</v>
      </c>
      <c r="V1935" s="10">
        <v>0</v>
      </c>
      <c r="W1935" s="10">
        <v>1</v>
      </c>
      <c r="X1935" s="10">
        <v>0</v>
      </c>
      <c r="Y1935" s="10">
        <f t="shared" si="341"/>
        <v>4</v>
      </c>
      <c r="Z1935" s="207"/>
      <c r="AL1935" s="6" t="s">
        <v>2205</v>
      </c>
      <c r="AM1935" s="12">
        <v>364</v>
      </c>
      <c r="AN1935" s="12">
        <v>349</v>
      </c>
      <c r="AO1935" s="12">
        <v>510</v>
      </c>
      <c r="AP1935" s="12">
        <v>535</v>
      </c>
      <c r="AQ1935" s="12">
        <v>579</v>
      </c>
      <c r="AR1935" s="12">
        <v>91</v>
      </c>
      <c r="AS1935" s="12">
        <v>181</v>
      </c>
      <c r="AT1935" s="55">
        <v>166</v>
      </c>
      <c r="AU1935" s="55">
        <v>123</v>
      </c>
      <c r="AV1935" s="12">
        <v>6</v>
      </c>
      <c r="BR1935" s="6"/>
      <c r="BV1935" s="6"/>
    </row>
    <row r="1936" spans="1:74" x14ac:dyDescent="0.25">
      <c r="A1936" s="203" t="s">
        <v>1269</v>
      </c>
      <c r="B1936" s="204" t="s">
        <v>479</v>
      </c>
      <c r="C1936" s="94">
        <v>1</v>
      </c>
      <c r="D1936" s="154">
        <v>1</v>
      </c>
      <c r="E1936" s="94">
        <v>0</v>
      </c>
      <c r="F1936" s="94">
        <v>1</v>
      </c>
      <c r="G1936" s="94">
        <v>0</v>
      </c>
      <c r="H1936" s="94">
        <v>0</v>
      </c>
      <c r="I1936" s="94">
        <v>0</v>
      </c>
      <c r="J1936" s="14">
        <f t="shared" si="339"/>
        <v>1</v>
      </c>
      <c r="L1936" s="155">
        <v>1</v>
      </c>
      <c r="S1936" s="10" t="s">
        <v>1588</v>
      </c>
      <c r="T1936" s="10">
        <v>0</v>
      </c>
      <c r="U1936" s="10">
        <v>17</v>
      </c>
      <c r="V1936" s="10">
        <v>8</v>
      </c>
      <c r="W1936" s="10">
        <v>17</v>
      </c>
      <c r="X1936" s="10">
        <v>0</v>
      </c>
      <c r="Y1936" s="10">
        <f t="shared" si="341"/>
        <v>42</v>
      </c>
      <c r="AL1936" s="6" t="s">
        <v>2327</v>
      </c>
      <c r="AM1936" s="12">
        <v>1</v>
      </c>
      <c r="AN1936" s="12">
        <v>28</v>
      </c>
      <c r="AO1936" s="12">
        <v>72</v>
      </c>
      <c r="AP1936" s="12">
        <v>273</v>
      </c>
      <c r="AQ1936" s="12">
        <v>355</v>
      </c>
      <c r="AR1936" s="12">
        <v>161</v>
      </c>
      <c r="AS1936" s="12">
        <v>145</v>
      </c>
      <c r="AT1936" s="55">
        <v>92</v>
      </c>
      <c r="AU1936" s="55">
        <v>72</v>
      </c>
      <c r="AV1936" s="12">
        <v>60</v>
      </c>
      <c r="BR1936" s="6"/>
      <c r="BV1936" s="6"/>
    </row>
    <row r="1937" spans="1:74" x14ac:dyDescent="0.25">
      <c r="A1937" s="10" t="s">
        <v>2159</v>
      </c>
      <c r="B1937" s="10"/>
      <c r="C1937" s="9">
        <f t="shared" ref="C1937:J1937" si="342" xml:space="preserve"> SUM(C1919:C1936)</f>
        <v>1229</v>
      </c>
      <c r="D1937" s="10">
        <f t="shared" si="342"/>
        <v>1130</v>
      </c>
      <c r="E1937" s="10">
        <f t="shared" si="342"/>
        <v>70</v>
      </c>
      <c r="F1937" s="10">
        <f t="shared" si="342"/>
        <v>226</v>
      </c>
      <c r="G1937" s="10">
        <f t="shared" si="342"/>
        <v>156</v>
      </c>
      <c r="H1937" s="10">
        <f t="shared" si="342"/>
        <v>211</v>
      </c>
      <c r="I1937" s="10">
        <f t="shared" si="342"/>
        <v>465</v>
      </c>
      <c r="J1937" s="10">
        <f t="shared" si="342"/>
        <v>1128</v>
      </c>
      <c r="L1937" s="8">
        <f>SUM(L1919:L1936)</f>
        <v>1130</v>
      </c>
      <c r="S1937" s="10" t="s">
        <v>1589</v>
      </c>
      <c r="T1937" s="10">
        <v>1</v>
      </c>
      <c r="U1937" s="10">
        <v>33</v>
      </c>
      <c r="V1937" s="10">
        <v>10</v>
      </c>
      <c r="W1937" s="10">
        <v>44</v>
      </c>
      <c r="X1937" s="10">
        <v>0</v>
      </c>
      <c r="Y1937" s="10">
        <f t="shared" si="341"/>
        <v>88</v>
      </c>
      <c r="Z1937" s="207"/>
      <c r="AL1937" s="6" t="s">
        <v>2209</v>
      </c>
      <c r="AM1937" s="12">
        <v>0</v>
      </c>
      <c r="AN1937" s="12">
        <v>0</v>
      </c>
      <c r="AO1937" s="12">
        <v>0</v>
      </c>
      <c r="AP1937" s="12">
        <v>0</v>
      </c>
      <c r="AQ1937" s="12">
        <v>0</v>
      </c>
      <c r="AR1937" s="12">
        <v>415</v>
      </c>
      <c r="AS1937" s="12">
        <v>435</v>
      </c>
      <c r="AT1937" s="55">
        <v>345</v>
      </c>
      <c r="AU1937" s="55">
        <v>433</v>
      </c>
      <c r="AV1937" s="12">
        <v>457</v>
      </c>
      <c r="BR1937" s="6"/>
      <c r="BV1937" s="6"/>
    </row>
    <row r="1938" spans="1:74" x14ac:dyDescent="0.25">
      <c r="S1938" s="10" t="s">
        <v>1590</v>
      </c>
      <c r="T1938" s="10">
        <v>0</v>
      </c>
      <c r="U1938" s="10">
        <v>0</v>
      </c>
      <c r="V1938" s="10">
        <v>0</v>
      </c>
      <c r="W1938" s="10">
        <v>0</v>
      </c>
      <c r="X1938" s="10">
        <v>0</v>
      </c>
      <c r="Y1938" s="10">
        <f t="shared" si="341"/>
        <v>0</v>
      </c>
      <c r="Z1938" s="207"/>
      <c r="AL1938" s="6" t="s">
        <v>2328</v>
      </c>
      <c r="AM1938" s="12">
        <v>0</v>
      </c>
      <c r="AN1938" s="12">
        <v>0</v>
      </c>
      <c r="AO1938" s="12">
        <v>0</v>
      </c>
      <c r="AP1938" s="12">
        <v>0</v>
      </c>
      <c r="AQ1938" s="12">
        <v>2</v>
      </c>
      <c r="AR1938" s="12">
        <v>15</v>
      </c>
      <c r="AS1938" s="12">
        <v>39</v>
      </c>
      <c r="AT1938" s="55">
        <v>174</v>
      </c>
      <c r="AU1938" s="55">
        <v>257</v>
      </c>
      <c r="AV1938" s="12">
        <v>409</v>
      </c>
      <c r="BR1938" s="6"/>
      <c r="BV1938" s="6"/>
    </row>
    <row r="1939" spans="1:74" x14ac:dyDescent="0.25">
      <c r="T1939" s="6">
        <f>SUM(T1931:T1938)</f>
        <v>1</v>
      </c>
      <c r="U1939" s="6">
        <f>SUM(U1931:U1938)</f>
        <v>53</v>
      </c>
      <c r="V1939" s="6">
        <f>SUM(V1931:V1938)</f>
        <v>18</v>
      </c>
      <c r="W1939" s="6">
        <f>SUM(W1931:W1938)</f>
        <v>62</v>
      </c>
      <c r="X1939" s="6">
        <f>SUM(X1931:X1938)</f>
        <v>0</v>
      </c>
      <c r="Y1939" s="10">
        <f t="shared" si="341"/>
        <v>134</v>
      </c>
      <c r="AL1939" s="6" t="s">
        <v>2212</v>
      </c>
      <c r="AM1939" s="12">
        <v>0</v>
      </c>
      <c r="AN1939" s="12">
        <v>0</v>
      </c>
      <c r="AO1939" s="12">
        <v>0</v>
      </c>
      <c r="AP1939" s="12">
        <v>0</v>
      </c>
      <c r="AQ1939" s="12">
        <v>0</v>
      </c>
      <c r="AR1939" s="12">
        <v>0</v>
      </c>
      <c r="AS1939" s="12">
        <v>0</v>
      </c>
      <c r="AT1939" s="12">
        <v>0</v>
      </c>
      <c r="AU1939" s="12">
        <v>0</v>
      </c>
      <c r="AV1939" s="12">
        <v>2</v>
      </c>
      <c r="BR1939" s="6"/>
      <c r="BV1939" s="6"/>
    </row>
    <row r="1940" spans="1:74" x14ac:dyDescent="0.25">
      <c r="AL1940" s="6" t="s">
        <v>2337</v>
      </c>
      <c r="AM1940" s="12">
        <v>0</v>
      </c>
      <c r="AN1940" s="12">
        <v>0</v>
      </c>
      <c r="AO1940" s="12">
        <v>0</v>
      </c>
      <c r="AP1940" s="12">
        <v>0</v>
      </c>
      <c r="AQ1940" s="12">
        <v>0</v>
      </c>
      <c r="AR1940" s="12">
        <v>0</v>
      </c>
      <c r="AS1940" s="12">
        <v>0</v>
      </c>
      <c r="AT1940" s="12">
        <v>0</v>
      </c>
      <c r="AU1940" s="12">
        <v>0</v>
      </c>
      <c r="AV1940" s="12">
        <v>1</v>
      </c>
      <c r="BR1940" s="6"/>
      <c r="BV1940" s="6"/>
    </row>
    <row r="1941" spans="1:74" x14ac:dyDescent="0.25">
      <c r="S1941" s="10" t="s">
        <v>2161</v>
      </c>
      <c r="T1941" s="10" t="s">
        <v>70</v>
      </c>
      <c r="U1941" s="10" t="s">
        <v>85</v>
      </c>
      <c r="V1941" s="10" t="s">
        <v>73</v>
      </c>
      <c r="W1941" s="10" t="s">
        <v>79</v>
      </c>
      <c r="X1941" s="10" t="s">
        <v>82</v>
      </c>
      <c r="Y1941" s="10" t="s">
        <v>2162</v>
      </c>
      <c r="Z1941" s="207"/>
      <c r="AM1941" s="12"/>
      <c r="AN1941" s="12"/>
      <c r="AO1941" s="12"/>
      <c r="AP1941" s="12"/>
      <c r="AQ1941" s="12"/>
      <c r="AR1941" s="12"/>
      <c r="AS1941" s="12"/>
      <c r="AT1941" s="12"/>
      <c r="BR1941" s="6"/>
      <c r="BV1941" s="6"/>
    </row>
    <row r="1942" spans="1:74" x14ac:dyDescent="0.25">
      <c r="S1942" s="10" t="s">
        <v>2346</v>
      </c>
      <c r="T1942" s="10">
        <v>0</v>
      </c>
      <c r="U1942" s="10">
        <v>1</v>
      </c>
      <c r="V1942" s="10">
        <v>0</v>
      </c>
      <c r="W1942" s="10">
        <v>0</v>
      </c>
      <c r="X1942" s="10">
        <v>0</v>
      </c>
      <c r="Y1942" s="10">
        <f>SUM(T1942:X1942)</f>
        <v>1</v>
      </c>
      <c r="Z1942" s="207"/>
      <c r="AM1942" s="12"/>
      <c r="AN1942" s="12"/>
      <c r="AO1942" s="12"/>
      <c r="AP1942" s="12"/>
      <c r="AQ1942" s="12"/>
      <c r="AR1942" s="12"/>
      <c r="AS1942" s="12"/>
      <c r="AT1942" s="12"/>
      <c r="BR1942" s="6"/>
      <c r="BV1942" s="6"/>
    </row>
    <row r="1943" spans="1:74" x14ac:dyDescent="0.25">
      <c r="S1943" s="10" t="s">
        <v>2347</v>
      </c>
      <c r="T1943" s="10">
        <v>0</v>
      </c>
      <c r="U1943" s="10">
        <v>1</v>
      </c>
      <c r="V1943" s="10">
        <v>0</v>
      </c>
      <c r="W1943" s="10">
        <v>0</v>
      </c>
      <c r="X1943" s="10">
        <v>0</v>
      </c>
      <c r="Y1943" s="10">
        <f>SUM(T1943:X1943)</f>
        <v>1</v>
      </c>
      <c r="Z1943" s="207"/>
      <c r="AM1943" s="12"/>
      <c r="AN1943" s="12"/>
      <c r="AO1943" s="12"/>
      <c r="AP1943" s="12"/>
      <c r="AQ1943" s="12"/>
      <c r="AR1943" s="12"/>
      <c r="AS1943" s="12"/>
      <c r="AT1943" s="12"/>
      <c r="BR1943" s="6"/>
      <c r="BV1943" s="6"/>
    </row>
    <row r="1944" spans="1:74" x14ac:dyDescent="0.25">
      <c r="S1944" s="10" t="s">
        <v>2348</v>
      </c>
      <c r="T1944" s="10">
        <v>0</v>
      </c>
      <c r="U1944" s="10">
        <v>1</v>
      </c>
      <c r="V1944" s="10">
        <v>0</v>
      </c>
      <c r="W1944" s="10">
        <v>0</v>
      </c>
      <c r="X1944" s="10">
        <v>0</v>
      </c>
      <c r="Y1944" s="10">
        <f>SUM(T1944:X1944)</f>
        <v>1</v>
      </c>
      <c r="Z1944" s="207"/>
      <c r="AM1944" s="12"/>
      <c r="AN1944" s="12"/>
      <c r="AO1944" s="12"/>
      <c r="AP1944" s="12"/>
      <c r="AQ1944" s="12"/>
      <c r="AR1944" s="12"/>
      <c r="AS1944" s="12"/>
      <c r="AT1944" s="12"/>
      <c r="BR1944" s="6"/>
      <c r="BV1944" s="6"/>
    </row>
    <row r="1945" spans="1:74" x14ac:dyDescent="0.25">
      <c r="S1945" s="10" t="s">
        <v>1586</v>
      </c>
      <c r="T1945" s="10">
        <v>0</v>
      </c>
      <c r="U1945" s="10">
        <v>4</v>
      </c>
      <c r="V1945" s="10">
        <v>0</v>
      </c>
      <c r="W1945" s="10">
        <v>0</v>
      </c>
      <c r="X1945" s="10">
        <v>0</v>
      </c>
      <c r="Y1945" s="10">
        <f>SUM(T1945:X1945)</f>
        <v>4</v>
      </c>
      <c r="Z1945" s="207"/>
      <c r="AM1945" s="12"/>
      <c r="AN1945" s="12"/>
      <c r="AO1945" s="12"/>
      <c r="AP1945" s="12"/>
      <c r="AQ1945" s="12"/>
      <c r="AR1945" s="12"/>
      <c r="AS1945" s="12"/>
      <c r="AT1945" s="12"/>
      <c r="BR1945" s="6"/>
      <c r="BV1945" s="6"/>
    </row>
    <row r="1946" spans="1:74" x14ac:dyDescent="0.25">
      <c r="S1946" s="10" t="s">
        <v>1587</v>
      </c>
      <c r="T1946" s="10">
        <v>0</v>
      </c>
      <c r="U1946" s="10">
        <v>24</v>
      </c>
      <c r="V1946" s="10">
        <v>8</v>
      </c>
      <c r="W1946" s="10">
        <v>20</v>
      </c>
      <c r="X1946" s="10">
        <v>6</v>
      </c>
      <c r="Y1946" s="10">
        <f>SUM(T1946:W1946)</f>
        <v>52</v>
      </c>
      <c r="Z1946" s="207"/>
      <c r="AM1946" s="12"/>
      <c r="AN1946" s="12"/>
      <c r="AO1946" s="12"/>
      <c r="AP1946" s="12"/>
      <c r="AQ1946" s="12"/>
      <c r="AR1946" s="12"/>
      <c r="AS1946" s="12"/>
      <c r="AT1946" s="12"/>
      <c r="BR1946" s="6"/>
      <c r="BV1946" s="6"/>
    </row>
    <row r="1947" spans="1:74" x14ac:dyDescent="0.25">
      <c r="S1947" s="10" t="s">
        <v>1588</v>
      </c>
      <c r="T1947" s="10">
        <v>1</v>
      </c>
      <c r="U1947" s="10">
        <v>23</v>
      </c>
      <c r="V1947" s="10">
        <v>4</v>
      </c>
      <c r="W1947" s="10">
        <v>32</v>
      </c>
      <c r="X1947" s="10">
        <v>457</v>
      </c>
      <c r="Y1947" s="10">
        <f>SUM(T1947:W1947)</f>
        <v>60</v>
      </c>
      <c r="Z1947" s="207"/>
      <c r="AM1947" s="12"/>
      <c r="AN1947" s="12"/>
      <c r="AO1947" s="12"/>
      <c r="AP1947" s="12"/>
      <c r="AQ1947" s="12"/>
      <c r="AR1947" s="12"/>
      <c r="AS1947" s="12"/>
      <c r="AT1947" s="12"/>
      <c r="BR1947" s="6"/>
      <c r="BV1947" s="6"/>
    </row>
    <row r="1948" spans="1:74" x14ac:dyDescent="0.25">
      <c r="S1948" s="10" t="s">
        <v>1589</v>
      </c>
      <c r="T1948" s="10">
        <v>68</v>
      </c>
      <c r="U1948" s="10">
        <v>118</v>
      </c>
      <c r="V1948" s="10">
        <v>126</v>
      </c>
      <c r="W1948" s="10">
        <v>97</v>
      </c>
      <c r="X1948" s="10">
        <v>2</v>
      </c>
      <c r="Y1948" s="10">
        <f>SUM(T1948:W1948)</f>
        <v>409</v>
      </c>
      <c r="Z1948" s="207"/>
      <c r="AM1948" s="12"/>
      <c r="AN1948" s="12"/>
      <c r="AO1948" s="12"/>
      <c r="AP1948" s="12"/>
      <c r="AQ1948" s="12"/>
      <c r="AR1948" s="12"/>
      <c r="AS1948" s="12"/>
      <c r="AT1948" s="12"/>
      <c r="BR1948" s="6"/>
      <c r="BV1948" s="6"/>
    </row>
    <row r="1949" spans="1:74" x14ac:dyDescent="0.25">
      <c r="S1949" s="10" t="s">
        <v>1590</v>
      </c>
      <c r="T1949" s="10">
        <v>0</v>
      </c>
      <c r="U1949" s="10">
        <v>1</v>
      </c>
      <c r="V1949" s="10">
        <v>0</v>
      </c>
      <c r="W1949" s="10">
        <v>0</v>
      </c>
      <c r="X1949" s="10">
        <v>0</v>
      </c>
      <c r="Y1949" s="10">
        <f>SUM(T1949:X1949)</f>
        <v>1</v>
      </c>
      <c r="Z1949" s="207"/>
      <c r="AM1949" s="12"/>
      <c r="AN1949" s="12"/>
      <c r="AO1949" s="12"/>
      <c r="AP1949" s="12"/>
      <c r="AQ1949" s="12"/>
      <c r="AR1949" s="12"/>
      <c r="AS1949" s="12"/>
      <c r="AT1949" s="12"/>
      <c r="BR1949" s="6"/>
      <c r="BV1949" s="6"/>
    </row>
    <row r="1950" spans="1:74" x14ac:dyDescent="0.25">
      <c r="T1950" s="6">
        <f>SUM(T1942:T1949)</f>
        <v>69</v>
      </c>
      <c r="U1950" s="6">
        <f>SUM(U1942:U1949)</f>
        <v>173</v>
      </c>
      <c r="V1950" s="6">
        <f>SUM(V1942:V1949)</f>
        <v>138</v>
      </c>
      <c r="W1950" s="6">
        <f>SUM(W1942:W1949)</f>
        <v>149</v>
      </c>
      <c r="X1950" s="6">
        <f>SUM(X1942:X1949)</f>
        <v>465</v>
      </c>
      <c r="Y1950" s="10">
        <f>SUM(T1950:W1950)</f>
        <v>529</v>
      </c>
      <c r="AM1950" s="12"/>
      <c r="AN1950" s="12"/>
      <c r="AO1950" s="12"/>
      <c r="AP1950" s="12"/>
      <c r="AQ1950" s="12"/>
      <c r="AR1950" s="12"/>
      <c r="AS1950" s="12"/>
      <c r="AT1950" s="12"/>
      <c r="BR1950" s="6"/>
      <c r="BV1950" s="6"/>
    </row>
    <row r="1951" spans="1:74" x14ac:dyDescent="0.25">
      <c r="AM1951" s="12"/>
      <c r="AN1951" s="12"/>
      <c r="AO1951" s="12"/>
      <c r="AP1951" s="12"/>
      <c r="AQ1951" s="12"/>
      <c r="AR1951" s="12"/>
      <c r="AS1951" s="12"/>
      <c r="AT1951" s="12"/>
      <c r="BR1951" s="6"/>
      <c r="BV1951" s="6"/>
    </row>
    <row r="1952" spans="1:74" x14ac:dyDescent="0.25">
      <c r="AM1952" s="12"/>
      <c r="AN1952" s="12"/>
      <c r="AO1952" s="12"/>
      <c r="AP1952" s="12"/>
      <c r="AQ1952" s="12"/>
      <c r="AR1952" s="12"/>
      <c r="AS1952" s="12"/>
      <c r="AT1952" s="12"/>
      <c r="BR1952" s="6"/>
      <c r="BV1952" s="6"/>
    </row>
    <row r="1953" spans="1:74" ht="15.6" x14ac:dyDescent="0.3">
      <c r="A1953" s="213"/>
      <c r="B1953" s="213"/>
      <c r="C1953" s="213"/>
      <c r="D1953" s="213"/>
      <c r="E1953" s="213"/>
      <c r="F1953" s="213"/>
      <c r="G1953" s="213"/>
      <c r="H1953" s="213"/>
      <c r="I1953" s="213"/>
      <c r="J1953" s="213"/>
      <c r="K1953" s="213"/>
      <c r="L1953" s="240"/>
      <c r="M1953" s="213"/>
      <c r="N1953" s="213"/>
      <c r="O1953" s="213"/>
      <c r="P1953" s="213"/>
      <c r="Q1953" s="213"/>
      <c r="R1953" s="213"/>
      <c r="S1953" s="213"/>
      <c r="T1953" s="213"/>
      <c r="U1953" s="213"/>
      <c r="V1953" s="213"/>
      <c r="W1953" s="213"/>
      <c r="X1953" s="213"/>
      <c r="Y1953" s="213"/>
      <c r="Z1953" s="213"/>
      <c r="AA1953" s="213"/>
      <c r="AB1953" s="213"/>
      <c r="AC1953" s="213"/>
      <c r="AD1953" s="213"/>
      <c r="AE1953" s="213"/>
      <c r="AF1953" s="213"/>
      <c r="AG1953" s="213"/>
      <c r="AH1953" s="213"/>
      <c r="AI1953" s="213"/>
      <c r="AJ1953" s="213"/>
      <c r="AK1953" s="213"/>
      <c r="AL1953" s="213"/>
      <c r="AM1953" s="213"/>
      <c r="AN1953" s="213"/>
      <c r="AO1953" s="213"/>
      <c r="AP1953" s="213"/>
      <c r="AQ1953" s="213"/>
      <c r="AR1953" s="213"/>
      <c r="AS1953" s="213"/>
      <c r="AT1953" s="213"/>
      <c r="AU1953" s="213"/>
      <c r="AV1953" s="213"/>
      <c r="AW1953" s="213"/>
      <c r="AX1953" s="213"/>
      <c r="AY1953" s="213"/>
      <c r="AZ1953" s="213"/>
      <c r="BA1953" s="213"/>
      <c r="BB1953" s="213"/>
      <c r="BC1953" s="213"/>
      <c r="BD1953" s="213"/>
      <c r="BE1953" s="213"/>
      <c r="BF1953" s="213"/>
      <c r="BG1953" s="213"/>
      <c r="BH1953" s="213"/>
      <c r="BR1953" s="6"/>
      <c r="BV1953" s="6"/>
    </row>
    <row r="1954" spans="1:74" ht="34.200000000000003" x14ac:dyDescent="0.3">
      <c r="A1954" s="214" t="s">
        <v>2214</v>
      </c>
      <c r="B1954" s="214" t="s">
        <v>1600</v>
      </c>
      <c r="C1954" s="214" t="s">
        <v>1576</v>
      </c>
      <c r="D1954" s="214" t="s">
        <v>2147</v>
      </c>
      <c r="E1954" s="214" t="s">
        <v>2148</v>
      </c>
      <c r="F1954" s="214" t="s">
        <v>2149</v>
      </c>
      <c r="G1954" s="214" t="s">
        <v>2150</v>
      </c>
      <c r="H1954" s="214" t="s">
        <v>2151</v>
      </c>
      <c r="I1954" s="214" t="s">
        <v>2152</v>
      </c>
      <c r="J1954" s="215" t="s">
        <v>2159</v>
      </c>
      <c r="K1954" s="216"/>
      <c r="L1954" s="64" t="s">
        <v>2391</v>
      </c>
      <c r="M1954" s="213"/>
      <c r="N1954" s="213"/>
      <c r="O1954" s="213"/>
      <c r="P1954" s="213"/>
      <c r="Q1954" s="213"/>
      <c r="R1954" s="213"/>
      <c r="S1954" s="216" t="s">
        <v>2214</v>
      </c>
      <c r="T1954" s="216"/>
      <c r="U1954" s="216"/>
      <c r="V1954" s="216"/>
      <c r="W1954" s="216"/>
      <c r="X1954" s="216"/>
      <c r="Y1954" s="216"/>
      <c r="Z1954" s="216"/>
      <c r="AA1954" s="213"/>
      <c r="AB1954" s="213"/>
      <c r="AC1954" s="213"/>
      <c r="AD1954" s="213"/>
      <c r="AE1954" s="213"/>
      <c r="AF1954" s="213"/>
      <c r="AG1954" s="213"/>
      <c r="AH1954" s="213"/>
      <c r="AI1954" s="213"/>
      <c r="AJ1954" s="213"/>
      <c r="AK1954" s="213"/>
      <c r="AL1954" s="55" t="s">
        <v>2181</v>
      </c>
      <c r="AM1954" s="55" t="s">
        <v>2214</v>
      </c>
      <c r="AN1954" s="55"/>
      <c r="AO1954" s="55"/>
      <c r="AP1954" s="55"/>
      <c r="AQ1954" s="216"/>
      <c r="AR1954" s="216"/>
      <c r="AS1954" s="216"/>
      <c r="AT1954" s="216"/>
      <c r="AU1954" s="213"/>
      <c r="AV1954" s="213"/>
      <c r="AW1954" s="213"/>
      <c r="AX1954" s="213"/>
      <c r="AY1954" s="213"/>
      <c r="AZ1954" s="213"/>
      <c r="BA1954" s="213"/>
      <c r="BB1954" s="213"/>
      <c r="BC1954" s="213"/>
      <c r="BD1954" s="213"/>
      <c r="BE1954" s="213"/>
      <c r="BF1954" s="213"/>
      <c r="BG1954" s="213"/>
      <c r="BH1954" s="213"/>
      <c r="BR1954" s="6"/>
      <c r="BV1954" s="6"/>
    </row>
    <row r="1955" spans="1:74" ht="15.6" x14ac:dyDescent="0.3">
      <c r="A1955" s="217" t="s">
        <v>2351</v>
      </c>
      <c r="B1955" s="217" t="s">
        <v>458</v>
      </c>
      <c r="C1955" s="218"/>
      <c r="D1955" s="218">
        <v>9</v>
      </c>
      <c r="E1955" s="94"/>
      <c r="F1955" s="218">
        <v>5</v>
      </c>
      <c r="G1955" s="94"/>
      <c r="H1955" s="218">
        <v>4</v>
      </c>
      <c r="I1955" s="94"/>
      <c r="J1955" s="219">
        <f t="shared" ref="J1955:J1970" si="343">SUM(E1955:I1955)</f>
        <v>9</v>
      </c>
      <c r="K1955" s="216"/>
      <c r="L1955" s="155">
        <f>SUM(J1955)</f>
        <v>9</v>
      </c>
      <c r="M1955" s="213"/>
      <c r="N1955" s="213"/>
      <c r="O1955" s="213"/>
      <c r="P1955" s="213"/>
      <c r="Q1955" s="213"/>
      <c r="R1955" s="213"/>
      <c r="S1955" s="217" t="s">
        <v>2156</v>
      </c>
      <c r="T1955" s="217" t="s">
        <v>70</v>
      </c>
      <c r="U1955" s="217" t="s">
        <v>85</v>
      </c>
      <c r="V1955" s="217" t="s">
        <v>73</v>
      </c>
      <c r="W1955" s="217" t="s">
        <v>79</v>
      </c>
      <c r="X1955" s="217" t="s">
        <v>82</v>
      </c>
      <c r="Y1955" s="217" t="s">
        <v>63</v>
      </c>
      <c r="Z1955" s="216"/>
      <c r="AA1955" s="213"/>
      <c r="AB1955" s="213"/>
      <c r="AC1955" s="213"/>
      <c r="AD1955" s="213"/>
      <c r="AE1955" s="213"/>
      <c r="AF1955" s="213"/>
      <c r="AG1955" s="213"/>
      <c r="AH1955" s="213"/>
      <c r="AI1955" s="213"/>
      <c r="AJ1955" s="213"/>
      <c r="AK1955" s="213"/>
      <c r="AL1955" s="216" t="s">
        <v>2305</v>
      </c>
      <c r="AM1955" s="55"/>
      <c r="AN1955" s="55"/>
      <c r="AO1955" s="55"/>
      <c r="AP1955" s="55"/>
      <c r="AQ1955" s="216"/>
      <c r="AR1955" s="216"/>
      <c r="AS1955" s="216"/>
      <c r="AT1955" s="216"/>
      <c r="AU1955" s="213"/>
      <c r="AV1955" s="213"/>
      <c r="AW1955" s="213"/>
      <c r="AX1955" s="213"/>
      <c r="AY1955" s="213"/>
      <c r="AZ1955" s="213"/>
      <c r="BA1955" s="213"/>
      <c r="BB1955" s="213"/>
      <c r="BC1955" s="213"/>
      <c r="BD1955" s="213"/>
      <c r="BE1955" s="213"/>
      <c r="BF1955" s="213"/>
      <c r="BG1955" s="213"/>
      <c r="BH1955" s="213"/>
      <c r="BR1955" s="6"/>
      <c r="BV1955" s="6"/>
    </row>
    <row r="1956" spans="1:74" ht="15.6" x14ac:dyDescent="0.3">
      <c r="A1956" s="220" t="s">
        <v>1673</v>
      </c>
      <c r="B1956" s="220" t="s">
        <v>654</v>
      </c>
      <c r="C1956" s="221"/>
      <c r="D1956" s="221">
        <v>8</v>
      </c>
      <c r="E1956" s="103"/>
      <c r="F1956" s="221">
        <v>5</v>
      </c>
      <c r="G1956" s="103"/>
      <c r="H1956" s="221">
        <v>3</v>
      </c>
      <c r="I1956" s="103"/>
      <c r="J1956" s="222">
        <f t="shared" si="343"/>
        <v>8</v>
      </c>
      <c r="K1956" s="223"/>
      <c r="L1956" s="167"/>
      <c r="M1956" s="213"/>
      <c r="N1956" s="213"/>
      <c r="O1956" s="213"/>
      <c r="P1956" s="213"/>
      <c r="Q1956" s="213"/>
      <c r="R1956" s="213"/>
      <c r="S1956" s="217" t="s">
        <v>1586</v>
      </c>
      <c r="T1956" s="217">
        <f>E1955</f>
        <v>0</v>
      </c>
      <c r="U1956" s="217">
        <f>F1955+1</f>
        <v>6</v>
      </c>
      <c r="V1956" s="217">
        <f>G1955</f>
        <v>0</v>
      </c>
      <c r="W1956" s="217">
        <f>H1955</f>
        <v>4</v>
      </c>
      <c r="X1956" s="217">
        <f>I1955</f>
        <v>0</v>
      </c>
      <c r="Y1956" s="217">
        <f>SUM(T1956:X1956)</f>
        <v>10</v>
      </c>
      <c r="Z1956" s="206"/>
      <c r="AA1956" s="213"/>
      <c r="AB1956" s="213"/>
      <c r="AC1956" s="213"/>
      <c r="AD1956" s="213"/>
      <c r="AE1956" s="213"/>
      <c r="AF1956" s="213"/>
      <c r="AG1956" s="213"/>
      <c r="AH1956" s="213"/>
      <c r="AI1956" s="213"/>
      <c r="AJ1956" s="213"/>
      <c r="AK1956" s="213"/>
      <c r="AL1956" s="216" t="s">
        <v>2307</v>
      </c>
      <c r="AM1956" s="55"/>
      <c r="AN1956" s="55"/>
      <c r="AO1956" s="55"/>
      <c r="AP1956" s="55"/>
      <c r="AQ1956" s="216"/>
      <c r="AR1956" s="216"/>
      <c r="AS1956" s="216"/>
      <c r="AT1956" s="216"/>
      <c r="AU1956" s="213"/>
      <c r="AV1956" s="213"/>
      <c r="AW1956" s="213"/>
      <c r="AX1956" s="213"/>
      <c r="AY1956" s="213"/>
      <c r="AZ1956" s="213"/>
      <c r="BA1956" s="213"/>
      <c r="BB1956" s="213"/>
      <c r="BC1956" s="213"/>
      <c r="BD1956" s="213"/>
      <c r="BE1956" s="213"/>
      <c r="BF1956" s="213"/>
      <c r="BG1956" s="213"/>
      <c r="BH1956" s="213"/>
      <c r="BR1956" s="6"/>
      <c r="BV1956" s="6"/>
    </row>
    <row r="1957" spans="1:74" ht="15.6" x14ac:dyDescent="0.3">
      <c r="A1957" s="220" t="s">
        <v>1673</v>
      </c>
      <c r="B1957" s="220" t="s">
        <v>479</v>
      </c>
      <c r="C1957" s="221"/>
      <c r="D1957" s="221">
        <v>57</v>
      </c>
      <c r="E1957" s="103"/>
      <c r="F1957" s="221">
        <v>1</v>
      </c>
      <c r="G1957" s="103"/>
      <c r="H1957" s="103"/>
      <c r="I1957" s="221">
        <v>56</v>
      </c>
      <c r="J1957" s="222">
        <f t="shared" si="343"/>
        <v>57</v>
      </c>
      <c r="K1957" s="223"/>
      <c r="L1957" s="167"/>
      <c r="M1957" s="213"/>
      <c r="N1957" s="213"/>
      <c r="O1957" s="213"/>
      <c r="P1957" s="213"/>
      <c r="Q1957" s="213"/>
      <c r="R1957" s="213"/>
      <c r="S1957" s="217" t="s">
        <v>1587</v>
      </c>
      <c r="T1957" s="217">
        <f>SUM(E1956:E1960)</f>
        <v>0</v>
      </c>
      <c r="U1957" s="217">
        <f>SUM(F1956:F1960)</f>
        <v>21</v>
      </c>
      <c r="V1957" s="217">
        <f>SUM(G1956:G1960)</f>
        <v>0</v>
      </c>
      <c r="W1957" s="217">
        <f>SUM(H1956:H1960)</f>
        <v>29</v>
      </c>
      <c r="X1957" s="217">
        <f>SUM(I1956:I1960)</f>
        <v>123</v>
      </c>
      <c r="Y1957" s="217">
        <f>SUM(T1957:X1957)</f>
        <v>173</v>
      </c>
      <c r="Z1957" s="206"/>
      <c r="AA1957" s="213"/>
      <c r="AB1957" s="213"/>
      <c r="AC1957" s="213"/>
      <c r="AD1957" s="213"/>
      <c r="AE1957" s="213"/>
      <c r="AF1957" s="213"/>
      <c r="AG1957" s="213"/>
      <c r="AH1957" s="213"/>
      <c r="AI1957" s="213"/>
      <c r="AJ1957" s="213"/>
      <c r="AK1957" s="213"/>
      <c r="AL1957" s="216"/>
      <c r="AM1957" s="55"/>
      <c r="AN1957" s="55"/>
      <c r="AO1957" s="55"/>
      <c r="AP1957" s="55"/>
      <c r="AQ1957" s="216"/>
      <c r="AR1957" s="216"/>
      <c r="AS1957" s="216"/>
      <c r="AT1957" s="216"/>
      <c r="AU1957" s="213"/>
      <c r="AV1957" s="213"/>
      <c r="AW1957" s="213"/>
      <c r="AX1957" s="213"/>
      <c r="AY1957" s="213"/>
      <c r="AZ1957" s="213"/>
      <c r="BA1957" s="213"/>
      <c r="BB1957" s="213"/>
      <c r="BC1957" s="213"/>
      <c r="BD1957" s="213"/>
      <c r="BE1957" s="213"/>
      <c r="BF1957" s="213"/>
      <c r="BG1957" s="213"/>
      <c r="BH1957" s="213"/>
      <c r="BR1957" s="6"/>
      <c r="BV1957" s="6"/>
    </row>
    <row r="1958" spans="1:74" ht="22.8" x14ac:dyDescent="0.3">
      <c r="A1958" s="220" t="s">
        <v>1673</v>
      </c>
      <c r="B1958" s="220" t="s">
        <v>650</v>
      </c>
      <c r="C1958" s="212"/>
      <c r="D1958" s="212"/>
      <c r="E1958" s="103"/>
      <c r="F1958" s="103"/>
      <c r="G1958" s="103"/>
      <c r="H1958" s="103"/>
      <c r="I1958" s="103"/>
      <c r="J1958" s="222">
        <f t="shared" si="343"/>
        <v>0</v>
      </c>
      <c r="K1958" s="223"/>
      <c r="L1958" s="167"/>
      <c r="M1958" s="213"/>
      <c r="N1958" s="213"/>
      <c r="O1958" s="213"/>
      <c r="P1958" s="213"/>
      <c r="Q1958" s="213"/>
      <c r="R1958" s="213"/>
      <c r="S1958" s="217" t="s">
        <v>1588</v>
      </c>
      <c r="T1958" s="217">
        <f>SUM(E1961:E1965)</f>
        <v>2</v>
      </c>
      <c r="U1958" s="217">
        <f>SUM(F1961:F1965)</f>
        <v>46</v>
      </c>
      <c r="V1958" s="217">
        <f>SUM(G1961:G1965)</f>
        <v>11</v>
      </c>
      <c r="W1958" s="217">
        <f>SUM(H1961:H1965)</f>
        <v>59</v>
      </c>
      <c r="X1958" s="217">
        <f>SUM(I1961:I1965)</f>
        <v>433</v>
      </c>
      <c r="Y1958" s="217">
        <f>SUM(T1958:X1958)</f>
        <v>551</v>
      </c>
      <c r="Z1958" s="206"/>
      <c r="AA1958" s="213"/>
      <c r="AB1958" s="213"/>
      <c r="AC1958" s="213"/>
      <c r="AD1958" s="213"/>
      <c r="AE1958" s="213"/>
      <c r="AF1958" s="213"/>
      <c r="AG1958" s="213"/>
      <c r="AH1958" s="213"/>
      <c r="AI1958" s="213"/>
      <c r="AJ1958" s="213"/>
      <c r="AK1958" s="213"/>
      <c r="AL1958" s="55" t="s">
        <v>5</v>
      </c>
      <c r="AM1958" s="55" t="s">
        <v>2312</v>
      </c>
      <c r="AN1958" s="55" t="s">
        <v>2313</v>
      </c>
      <c r="AO1958" s="55" t="s">
        <v>2211</v>
      </c>
      <c r="AP1958" s="55" t="s">
        <v>2206</v>
      </c>
      <c r="AQ1958" s="55" t="s">
        <v>2314</v>
      </c>
      <c r="AR1958" s="55" t="s">
        <v>2315</v>
      </c>
      <c r="AS1958" s="55" t="s">
        <v>2316</v>
      </c>
      <c r="AT1958" s="55" t="s">
        <v>2214</v>
      </c>
      <c r="AU1958" s="213"/>
      <c r="AV1958" s="213"/>
      <c r="AW1958" s="213"/>
      <c r="AX1958" s="213"/>
      <c r="AY1958" s="213"/>
      <c r="AZ1958" s="213"/>
      <c r="BA1958" s="213"/>
      <c r="BB1958" s="213"/>
      <c r="BC1958" s="213"/>
      <c r="BD1958" s="213"/>
      <c r="BE1958" s="213"/>
      <c r="BF1958" s="213"/>
      <c r="BG1958" s="213"/>
      <c r="BH1958" s="213"/>
      <c r="BR1958" s="6"/>
      <c r="BV1958" s="6"/>
    </row>
    <row r="1959" spans="1:74" ht="15.6" x14ac:dyDescent="0.3">
      <c r="A1959" s="220" t="s">
        <v>1673</v>
      </c>
      <c r="B1959" s="220" t="s">
        <v>1305</v>
      </c>
      <c r="C1959" s="212"/>
      <c r="D1959" s="212"/>
      <c r="E1959" s="103"/>
      <c r="F1959" s="103"/>
      <c r="G1959" s="103"/>
      <c r="H1959" s="103"/>
      <c r="I1959" s="103"/>
      <c r="J1959" s="222">
        <f t="shared" si="343"/>
        <v>0</v>
      </c>
      <c r="K1959" s="223"/>
      <c r="L1959" s="167"/>
      <c r="M1959" s="213"/>
      <c r="N1959" s="213"/>
      <c r="O1959" s="213"/>
      <c r="P1959" s="213"/>
      <c r="Q1959" s="213"/>
      <c r="R1959" s="213"/>
      <c r="S1959" s="217" t="s">
        <v>1589</v>
      </c>
      <c r="T1959" s="217">
        <f>SUM(E1966:E1970)</f>
        <v>12</v>
      </c>
      <c r="U1959" s="217">
        <f>SUM(F1966:F1970)</f>
        <v>176</v>
      </c>
      <c r="V1959" s="217">
        <f>SUM(G1966:G1970)</f>
        <v>80</v>
      </c>
      <c r="W1959" s="217">
        <f>SUM(H1966:H1970)</f>
        <v>98</v>
      </c>
      <c r="X1959" s="217">
        <f>SUM(I1966:I1970)</f>
        <v>0</v>
      </c>
      <c r="Y1959" s="217">
        <f>SUM(T1959:X1959)</f>
        <v>366</v>
      </c>
      <c r="Z1959" s="206"/>
      <c r="AA1959" s="213"/>
      <c r="AB1959" s="213"/>
      <c r="AC1959" s="213"/>
      <c r="AD1959" s="213"/>
      <c r="AE1959" s="213"/>
      <c r="AF1959" s="213"/>
      <c r="AG1959" s="213"/>
      <c r="AH1959" s="213"/>
      <c r="AI1959" s="213"/>
      <c r="AJ1959" s="213"/>
      <c r="AK1959" s="213"/>
      <c r="AL1959" s="55" t="s">
        <v>2196</v>
      </c>
      <c r="AM1959" s="55">
        <v>0</v>
      </c>
      <c r="AN1959" s="55">
        <v>0</v>
      </c>
      <c r="AO1959" s="55">
        <v>0</v>
      </c>
      <c r="AP1959" s="55">
        <v>0</v>
      </c>
      <c r="AQ1959" s="55">
        <v>0</v>
      </c>
      <c r="AR1959" s="55">
        <v>0</v>
      </c>
      <c r="AS1959" s="55">
        <v>0</v>
      </c>
      <c r="AT1959" s="55">
        <v>0</v>
      </c>
      <c r="AU1959" s="213"/>
      <c r="AV1959" s="213"/>
      <c r="AW1959" s="213"/>
      <c r="AX1959" s="213"/>
      <c r="AY1959" s="213"/>
      <c r="AZ1959" s="213"/>
      <c r="BA1959" s="213"/>
      <c r="BB1959" s="213"/>
      <c r="BC1959" s="213"/>
      <c r="BD1959" s="213"/>
      <c r="BE1959" s="213"/>
      <c r="BF1959" s="213"/>
      <c r="BG1959" s="213"/>
      <c r="BH1959" s="213"/>
      <c r="BR1959" s="6"/>
      <c r="BV1959" s="6"/>
    </row>
    <row r="1960" spans="1:74" ht="15.6" x14ac:dyDescent="0.3">
      <c r="A1960" s="220" t="s">
        <v>1673</v>
      </c>
      <c r="B1960" s="220" t="s">
        <v>458</v>
      </c>
      <c r="C1960" s="221"/>
      <c r="D1960" s="221">
        <v>108</v>
      </c>
      <c r="E1960" s="103"/>
      <c r="F1960" s="221">
        <v>15</v>
      </c>
      <c r="G1960" s="103"/>
      <c r="H1960" s="221">
        <v>26</v>
      </c>
      <c r="I1960" s="221">
        <v>67</v>
      </c>
      <c r="J1960" s="222">
        <f t="shared" si="343"/>
        <v>108</v>
      </c>
      <c r="K1960" s="223"/>
      <c r="L1960" s="167">
        <f>SUM(J1956:J1960)</f>
        <v>173</v>
      </c>
      <c r="M1960" s="213"/>
      <c r="N1960" s="213"/>
      <c r="O1960" s="213"/>
      <c r="P1960" s="213"/>
      <c r="Q1960" s="213"/>
      <c r="R1960" s="213"/>
      <c r="S1960" s="216"/>
      <c r="T1960" s="216">
        <f t="shared" ref="T1960:Y1960" si="344">SUM(T1956:T1959)</f>
        <v>14</v>
      </c>
      <c r="U1960" s="216">
        <f t="shared" si="344"/>
        <v>249</v>
      </c>
      <c r="V1960" s="216">
        <f t="shared" si="344"/>
        <v>91</v>
      </c>
      <c r="W1960" s="216">
        <f t="shared" si="344"/>
        <v>190</v>
      </c>
      <c r="X1960" s="216">
        <f t="shared" si="344"/>
        <v>556</v>
      </c>
      <c r="Y1960" s="216">
        <f t="shared" si="344"/>
        <v>1100</v>
      </c>
      <c r="Z1960" s="206"/>
      <c r="AA1960" s="213"/>
      <c r="AB1960" s="213"/>
      <c r="AC1960" s="213"/>
      <c r="AD1960" s="213"/>
      <c r="AE1960" s="213"/>
      <c r="AF1960" s="213"/>
      <c r="AG1960" s="213"/>
      <c r="AH1960" s="213"/>
      <c r="AI1960" s="213"/>
      <c r="AJ1960" s="213"/>
      <c r="AK1960" s="213"/>
      <c r="AL1960" s="55" t="s">
        <v>2197</v>
      </c>
      <c r="AM1960" s="55">
        <v>0</v>
      </c>
      <c r="AN1960" s="55">
        <v>0</v>
      </c>
      <c r="AO1960" s="55">
        <v>0</v>
      </c>
      <c r="AP1960" s="55">
        <v>0</v>
      </c>
      <c r="AQ1960" s="55">
        <v>0</v>
      </c>
      <c r="AR1960" s="55">
        <v>0</v>
      </c>
      <c r="AS1960" s="55">
        <v>0</v>
      </c>
      <c r="AT1960" s="55">
        <v>0</v>
      </c>
      <c r="AU1960" s="213"/>
      <c r="AV1960" s="213"/>
      <c r="AW1960" s="213"/>
      <c r="AX1960" s="213"/>
      <c r="AY1960" s="213"/>
      <c r="AZ1960" s="213"/>
      <c r="BA1960" s="213"/>
      <c r="BB1960" s="213"/>
      <c r="BC1960" s="213"/>
      <c r="BD1960" s="213"/>
      <c r="BE1960" s="213"/>
      <c r="BF1960" s="213"/>
      <c r="BG1960" s="213"/>
      <c r="BH1960" s="213"/>
      <c r="BR1960" s="6"/>
      <c r="BV1960" s="6"/>
    </row>
    <row r="1961" spans="1:74" ht="15.6" x14ac:dyDescent="0.3">
      <c r="A1961" s="217" t="s">
        <v>1674</v>
      </c>
      <c r="B1961" s="217" t="s">
        <v>654</v>
      </c>
      <c r="C1961" s="218"/>
      <c r="D1961" s="218">
        <v>46</v>
      </c>
      <c r="E1961" s="94"/>
      <c r="F1961" s="218">
        <v>18</v>
      </c>
      <c r="G1961" s="94"/>
      <c r="H1961" s="218">
        <v>28</v>
      </c>
      <c r="I1961" s="94"/>
      <c r="J1961" s="219">
        <f t="shared" si="343"/>
        <v>46</v>
      </c>
      <c r="K1961" s="216"/>
      <c r="L1961" s="114"/>
      <c r="M1961" s="213"/>
      <c r="N1961" s="213"/>
      <c r="O1961" s="213"/>
      <c r="P1961" s="213"/>
      <c r="Q1961" s="213"/>
      <c r="R1961" s="213"/>
      <c r="S1961" s="217" t="s">
        <v>2158</v>
      </c>
      <c r="T1961" s="217" t="s">
        <v>70</v>
      </c>
      <c r="U1961" s="217" t="s">
        <v>85</v>
      </c>
      <c r="V1961" s="217" t="s">
        <v>73</v>
      </c>
      <c r="W1961" s="217" t="s">
        <v>79</v>
      </c>
      <c r="X1961" s="217" t="s">
        <v>82</v>
      </c>
      <c r="Y1961" s="217" t="s">
        <v>63</v>
      </c>
      <c r="Z1961" s="216"/>
      <c r="AA1961" s="213"/>
      <c r="AB1961" s="213"/>
      <c r="AC1961" s="213"/>
      <c r="AD1961" s="213"/>
      <c r="AE1961" s="213"/>
      <c r="AF1961" s="213"/>
      <c r="AG1961" s="213"/>
      <c r="AH1961" s="213"/>
      <c r="AI1961" s="213"/>
      <c r="AJ1961" s="213"/>
      <c r="AK1961" s="213"/>
      <c r="AL1961" s="55" t="s">
        <v>2198</v>
      </c>
      <c r="AM1961" s="55">
        <v>0</v>
      </c>
      <c r="AN1961" s="55">
        <v>0</v>
      </c>
      <c r="AO1961" s="55">
        <v>0</v>
      </c>
      <c r="AP1961" s="55">
        <v>0</v>
      </c>
      <c r="AQ1961" s="55">
        <v>0</v>
      </c>
      <c r="AR1961" s="55">
        <v>0</v>
      </c>
      <c r="AS1961" s="55">
        <v>0</v>
      </c>
      <c r="AT1961" s="55">
        <v>0</v>
      </c>
      <c r="AU1961" s="213"/>
      <c r="AV1961" s="213"/>
      <c r="AW1961" s="213"/>
      <c r="AX1961" s="213"/>
      <c r="AY1961" s="213"/>
      <c r="AZ1961" s="213"/>
      <c r="BA1961" s="213"/>
      <c r="BB1961" s="213"/>
      <c r="BC1961" s="213"/>
      <c r="BD1961" s="213"/>
      <c r="BE1961" s="213"/>
      <c r="BF1961" s="213"/>
      <c r="BG1961" s="213"/>
      <c r="BH1961" s="213"/>
      <c r="BR1961" s="6"/>
      <c r="BV1961" s="6"/>
    </row>
    <row r="1962" spans="1:74" ht="15.6" x14ac:dyDescent="0.3">
      <c r="A1962" s="217" t="s">
        <v>1674</v>
      </c>
      <c r="B1962" s="217" t="s">
        <v>479</v>
      </c>
      <c r="C1962" s="218"/>
      <c r="D1962" s="218">
        <v>5</v>
      </c>
      <c r="E1962" s="94"/>
      <c r="F1962" s="218">
        <v>1</v>
      </c>
      <c r="G1962" s="94"/>
      <c r="H1962" s="218">
        <v>4</v>
      </c>
      <c r="I1962" s="94"/>
      <c r="J1962" s="219">
        <f t="shared" si="343"/>
        <v>5</v>
      </c>
      <c r="K1962" s="216"/>
      <c r="L1962" s="114"/>
      <c r="M1962" s="213"/>
      <c r="N1962" s="213"/>
      <c r="O1962" s="213"/>
      <c r="P1962" s="213"/>
      <c r="Q1962" s="213"/>
      <c r="R1962" s="213"/>
      <c r="S1962" s="217" t="s">
        <v>1586</v>
      </c>
      <c r="T1962" s="217">
        <v>0</v>
      </c>
      <c r="U1962" s="217">
        <v>0</v>
      </c>
      <c r="V1962" s="217">
        <v>0</v>
      </c>
      <c r="W1962" s="217">
        <v>0</v>
      </c>
      <c r="X1962" s="217">
        <v>0</v>
      </c>
      <c r="Y1962" s="217">
        <f>SUM(T1962:X1962)</f>
        <v>0</v>
      </c>
      <c r="Z1962" s="206"/>
      <c r="AA1962" s="213"/>
      <c r="AB1962" s="213"/>
      <c r="AC1962" s="213"/>
      <c r="AD1962" s="213"/>
      <c r="AE1962" s="213"/>
      <c r="AF1962" s="213"/>
      <c r="AG1962" s="213"/>
      <c r="AH1962" s="213"/>
      <c r="AI1962" s="213"/>
      <c r="AJ1962" s="213"/>
      <c r="AK1962" s="213"/>
      <c r="AL1962" s="55" t="s">
        <v>2199</v>
      </c>
      <c r="AM1962" s="55">
        <v>0</v>
      </c>
      <c r="AN1962" s="55">
        <v>0</v>
      </c>
      <c r="AO1962" s="55">
        <v>0</v>
      </c>
      <c r="AP1962" s="55">
        <v>0</v>
      </c>
      <c r="AQ1962" s="55">
        <v>0</v>
      </c>
      <c r="AR1962" s="55">
        <v>0</v>
      </c>
      <c r="AS1962" s="55">
        <v>0</v>
      </c>
      <c r="AT1962" s="55">
        <v>0</v>
      </c>
      <c r="AU1962" s="213"/>
      <c r="AV1962" s="213"/>
      <c r="AW1962" s="213"/>
      <c r="AX1962" s="213"/>
      <c r="AY1962" s="213"/>
      <c r="AZ1962" s="213"/>
      <c r="BA1962" s="213"/>
      <c r="BB1962" s="213"/>
      <c r="BC1962" s="213"/>
      <c r="BD1962" s="213"/>
      <c r="BE1962" s="213"/>
      <c r="BF1962" s="213"/>
      <c r="BG1962" s="213"/>
      <c r="BH1962" s="213"/>
      <c r="BR1962" s="6"/>
      <c r="BV1962" s="6"/>
    </row>
    <row r="1963" spans="1:74" ht="15.6" x14ac:dyDescent="0.3">
      <c r="A1963" s="217" t="s">
        <v>1674</v>
      </c>
      <c r="B1963" s="217" t="s">
        <v>650</v>
      </c>
      <c r="C1963" s="224"/>
      <c r="D1963" s="224"/>
      <c r="E1963" s="94"/>
      <c r="F1963" s="94"/>
      <c r="G1963" s="94"/>
      <c r="H1963" s="94"/>
      <c r="I1963" s="94"/>
      <c r="J1963" s="219">
        <f t="shared" si="343"/>
        <v>0</v>
      </c>
      <c r="K1963" s="216"/>
      <c r="L1963" s="114"/>
      <c r="M1963" s="213"/>
      <c r="N1963" s="213"/>
      <c r="O1963" s="213"/>
      <c r="P1963" s="213"/>
      <c r="Q1963" s="213"/>
      <c r="R1963" s="213"/>
      <c r="S1963" s="217" t="s">
        <v>1587</v>
      </c>
      <c r="T1963" s="217">
        <f>E1956</f>
        <v>0</v>
      </c>
      <c r="U1963" s="217">
        <f>F1956</f>
        <v>5</v>
      </c>
      <c r="V1963" s="217">
        <f>G1956</f>
        <v>0</v>
      </c>
      <c r="W1963" s="217">
        <f>H1956</f>
        <v>3</v>
      </c>
      <c r="X1963" s="217">
        <f>I1956</f>
        <v>0</v>
      </c>
      <c r="Y1963" s="217">
        <f>SUM(T1963:X1963)</f>
        <v>8</v>
      </c>
      <c r="Z1963" s="206"/>
      <c r="AA1963" s="213"/>
      <c r="AB1963" s="213"/>
      <c r="AC1963" s="213"/>
      <c r="AD1963" s="213"/>
      <c r="AE1963" s="213"/>
      <c r="AF1963" s="213"/>
      <c r="AG1963" s="213"/>
      <c r="AH1963" s="213"/>
      <c r="AI1963" s="213"/>
      <c r="AJ1963" s="213"/>
      <c r="AK1963" s="213"/>
      <c r="AL1963" s="55" t="s">
        <v>2392</v>
      </c>
      <c r="AM1963" s="55">
        <v>0</v>
      </c>
      <c r="AN1963" s="55">
        <v>0</v>
      </c>
      <c r="AO1963" s="55">
        <v>0</v>
      </c>
      <c r="AP1963" s="55">
        <v>0</v>
      </c>
      <c r="AQ1963" s="55">
        <v>415</v>
      </c>
      <c r="AR1963" s="55">
        <v>435</v>
      </c>
      <c r="AS1963" s="55">
        <v>345</v>
      </c>
      <c r="AT1963" s="55">
        <v>433</v>
      </c>
      <c r="AU1963" s="213"/>
      <c r="AV1963" s="213"/>
      <c r="AW1963" s="213"/>
      <c r="AX1963" s="213"/>
      <c r="AY1963" s="213"/>
      <c r="AZ1963" s="213"/>
      <c r="BA1963" s="213"/>
      <c r="BB1963" s="213"/>
      <c r="BC1963" s="213"/>
      <c r="BD1963" s="213"/>
      <c r="BE1963" s="213"/>
      <c r="BF1963" s="213"/>
      <c r="BG1963" s="213"/>
      <c r="BH1963" s="213"/>
      <c r="BR1963" s="6"/>
      <c r="BV1963" s="6"/>
    </row>
    <row r="1964" spans="1:74" ht="15.6" x14ac:dyDescent="0.3">
      <c r="A1964" s="217" t="s">
        <v>1674</v>
      </c>
      <c r="B1964" s="217" t="s">
        <v>1305</v>
      </c>
      <c r="C1964" s="218"/>
      <c r="D1964" s="218">
        <v>1</v>
      </c>
      <c r="E1964" s="94"/>
      <c r="F1964" s="218">
        <v>1</v>
      </c>
      <c r="G1964" s="94"/>
      <c r="H1964" s="94"/>
      <c r="I1964" s="94"/>
      <c r="J1964" s="219">
        <f t="shared" si="343"/>
        <v>1</v>
      </c>
      <c r="K1964" s="216"/>
      <c r="L1964" s="114"/>
      <c r="M1964" s="213"/>
      <c r="N1964" s="213"/>
      <c r="O1964" s="213"/>
      <c r="P1964" s="213"/>
      <c r="Q1964" s="213"/>
      <c r="R1964" s="213"/>
      <c r="S1964" s="217" t="s">
        <v>1588</v>
      </c>
      <c r="T1964" s="217">
        <f>E1961</f>
        <v>0</v>
      </c>
      <c r="U1964" s="217">
        <f>F1961</f>
        <v>18</v>
      </c>
      <c r="V1964" s="217">
        <f>G1961</f>
        <v>0</v>
      </c>
      <c r="W1964" s="217">
        <f>H1961</f>
        <v>28</v>
      </c>
      <c r="X1964" s="217">
        <f>I1961</f>
        <v>0</v>
      </c>
      <c r="Y1964" s="217">
        <f>SUM(T1964:X1964)</f>
        <v>46</v>
      </c>
      <c r="Z1964" s="206"/>
      <c r="AA1964" s="213"/>
      <c r="AB1964" s="213"/>
      <c r="AC1964" s="213"/>
      <c r="AD1964" s="213"/>
      <c r="AE1964" s="213"/>
      <c r="AF1964" s="213"/>
      <c r="AG1964" s="213"/>
      <c r="AH1964" s="213"/>
      <c r="AI1964" s="213"/>
      <c r="AJ1964" s="213"/>
      <c r="AK1964" s="213"/>
      <c r="AL1964" s="55"/>
      <c r="AM1964" s="55"/>
      <c r="AN1964" s="55"/>
      <c r="AO1964" s="55"/>
      <c r="AP1964" s="55"/>
      <c r="AQ1964" s="55"/>
      <c r="AR1964" s="55"/>
      <c r="AS1964" s="55"/>
      <c r="AT1964" s="55"/>
      <c r="AU1964" s="213"/>
      <c r="AV1964" s="213"/>
      <c r="AW1964" s="213"/>
      <c r="AX1964" s="213"/>
      <c r="AY1964" s="213"/>
      <c r="AZ1964" s="213"/>
      <c r="BA1964" s="213"/>
      <c r="BB1964" s="213"/>
      <c r="BC1964" s="213"/>
      <c r="BD1964" s="213"/>
      <c r="BE1964" s="213"/>
      <c r="BF1964" s="213"/>
      <c r="BG1964" s="213"/>
      <c r="BH1964" s="213"/>
      <c r="BR1964" s="6"/>
      <c r="BV1964" s="6"/>
    </row>
    <row r="1965" spans="1:74" ht="22.8" x14ac:dyDescent="0.3">
      <c r="A1965" s="217" t="s">
        <v>1674</v>
      </c>
      <c r="B1965" s="217" t="s">
        <v>458</v>
      </c>
      <c r="C1965" s="218"/>
      <c r="D1965" s="218">
        <v>499</v>
      </c>
      <c r="E1965" s="218">
        <v>2</v>
      </c>
      <c r="F1965" s="218">
        <v>26</v>
      </c>
      <c r="G1965" s="218">
        <v>11</v>
      </c>
      <c r="H1965" s="218">
        <v>27</v>
      </c>
      <c r="I1965" s="218">
        <v>433</v>
      </c>
      <c r="J1965" s="219">
        <f t="shared" si="343"/>
        <v>499</v>
      </c>
      <c r="K1965" s="216"/>
      <c r="L1965" s="155">
        <f>SUM(J1961:J1965)</f>
        <v>551</v>
      </c>
      <c r="M1965" s="213"/>
      <c r="N1965" s="213"/>
      <c r="O1965" s="213"/>
      <c r="P1965" s="213"/>
      <c r="Q1965" s="213"/>
      <c r="R1965" s="213"/>
      <c r="S1965" s="217" t="s">
        <v>1589</v>
      </c>
      <c r="T1965" s="217">
        <f>E1966</f>
        <v>2</v>
      </c>
      <c r="U1965" s="217">
        <f>F1966</f>
        <v>43</v>
      </c>
      <c r="V1965" s="217">
        <f>G1966</f>
        <v>11</v>
      </c>
      <c r="W1965" s="217">
        <f>H1966</f>
        <v>53</v>
      </c>
      <c r="X1965" s="217">
        <f>I1966</f>
        <v>0</v>
      </c>
      <c r="Y1965" s="217">
        <f>SUM(T1965:X1965)</f>
        <v>109</v>
      </c>
      <c r="Z1965" s="206"/>
      <c r="AA1965" s="213"/>
      <c r="AB1965" s="213"/>
      <c r="AC1965" s="213"/>
      <c r="AD1965" s="213"/>
      <c r="AE1965" s="213"/>
      <c r="AF1965" s="213"/>
      <c r="AG1965" s="213"/>
      <c r="AH1965" s="213"/>
      <c r="AI1965" s="213"/>
      <c r="AJ1965" s="213"/>
      <c r="AK1965" s="213"/>
      <c r="AL1965" s="55" t="s">
        <v>5</v>
      </c>
      <c r="AM1965" s="55" t="s">
        <v>2312</v>
      </c>
      <c r="AN1965" s="55" t="s">
        <v>2313</v>
      </c>
      <c r="AO1965" s="55" t="s">
        <v>2211</v>
      </c>
      <c r="AP1965" s="55" t="s">
        <v>2206</v>
      </c>
      <c r="AQ1965" s="55" t="s">
        <v>2314</v>
      </c>
      <c r="AR1965" s="55" t="s">
        <v>2315</v>
      </c>
      <c r="AS1965" s="55" t="s">
        <v>2316</v>
      </c>
      <c r="AT1965" s="55" t="s">
        <v>2214</v>
      </c>
      <c r="AU1965" s="213"/>
      <c r="AV1965" s="213"/>
      <c r="AW1965" s="213"/>
      <c r="AX1965" s="213"/>
      <c r="AY1965" s="213"/>
      <c r="AZ1965" s="213"/>
      <c r="BA1965" s="213"/>
      <c r="BB1965" s="213"/>
      <c r="BC1965" s="213"/>
      <c r="BD1965" s="213"/>
      <c r="BE1965" s="213"/>
      <c r="BF1965" s="213"/>
      <c r="BG1965" s="213"/>
      <c r="BH1965" s="213"/>
      <c r="BR1965" s="6"/>
      <c r="BV1965" s="6"/>
    </row>
    <row r="1966" spans="1:74" ht="15.6" x14ac:dyDescent="0.3">
      <c r="A1966" s="220" t="s">
        <v>314</v>
      </c>
      <c r="B1966" s="220" t="s">
        <v>654</v>
      </c>
      <c r="C1966" s="221"/>
      <c r="D1966" s="221">
        <v>109</v>
      </c>
      <c r="E1966" s="221">
        <v>2</v>
      </c>
      <c r="F1966" s="221">
        <v>43</v>
      </c>
      <c r="G1966" s="221">
        <v>11</v>
      </c>
      <c r="H1966" s="221">
        <v>53</v>
      </c>
      <c r="I1966" s="103"/>
      <c r="J1966" s="222">
        <f t="shared" si="343"/>
        <v>109</v>
      </c>
      <c r="K1966" s="223"/>
      <c r="L1966" s="167"/>
      <c r="M1966" s="213"/>
      <c r="N1966" s="213"/>
      <c r="O1966" s="213"/>
      <c r="P1966" s="213"/>
      <c r="Q1966" s="213"/>
      <c r="R1966" s="213"/>
      <c r="S1966" s="216"/>
      <c r="T1966" s="216">
        <f t="shared" ref="T1966:Y1966" si="345">SUM(T1962:T1965)</f>
        <v>2</v>
      </c>
      <c r="U1966" s="216">
        <f t="shared" si="345"/>
        <v>66</v>
      </c>
      <c r="V1966" s="216">
        <f t="shared" si="345"/>
        <v>11</v>
      </c>
      <c r="W1966" s="216">
        <f t="shared" si="345"/>
        <v>84</v>
      </c>
      <c r="X1966" s="216">
        <f t="shared" si="345"/>
        <v>0</v>
      </c>
      <c r="Y1966" s="216">
        <f t="shared" si="345"/>
        <v>163</v>
      </c>
      <c r="Z1966" s="206"/>
      <c r="AA1966" s="213"/>
      <c r="AB1966" s="213"/>
      <c r="AC1966" s="213"/>
      <c r="AD1966" s="213"/>
      <c r="AE1966" s="213"/>
      <c r="AF1966" s="213"/>
      <c r="AG1966" s="213"/>
      <c r="AH1966" s="213"/>
      <c r="AI1966" s="213"/>
      <c r="AJ1966" s="213"/>
      <c r="AK1966" s="213"/>
      <c r="AL1966" s="55" t="s">
        <v>2245</v>
      </c>
      <c r="AM1966" s="55">
        <v>0</v>
      </c>
      <c r="AN1966" s="55">
        <v>1</v>
      </c>
      <c r="AO1966" s="55">
        <v>1</v>
      </c>
      <c r="AP1966" s="55">
        <v>1</v>
      </c>
      <c r="AQ1966" s="55">
        <v>0</v>
      </c>
      <c r="AR1966" s="55">
        <v>0</v>
      </c>
      <c r="AS1966" s="55">
        <v>0</v>
      </c>
      <c r="AT1966" s="55">
        <v>0</v>
      </c>
      <c r="AU1966" s="213"/>
      <c r="AV1966" s="213"/>
      <c r="AW1966" s="213"/>
      <c r="AX1966" s="213"/>
      <c r="AY1966" s="213"/>
      <c r="AZ1966" s="213"/>
      <c r="BA1966" s="213"/>
      <c r="BB1966" s="213"/>
      <c r="BC1966" s="213"/>
      <c r="BD1966" s="213"/>
      <c r="BE1966" s="213"/>
      <c r="BF1966" s="213"/>
      <c r="BG1966" s="213"/>
      <c r="BH1966" s="213"/>
      <c r="BR1966" s="6"/>
      <c r="BV1966" s="6"/>
    </row>
    <row r="1967" spans="1:74" ht="15.6" x14ac:dyDescent="0.3">
      <c r="A1967" s="220" t="s">
        <v>314</v>
      </c>
      <c r="B1967" s="220" t="s">
        <v>479</v>
      </c>
      <c r="C1967" s="221"/>
      <c r="D1967" s="221">
        <v>75</v>
      </c>
      <c r="E1967" s="221">
        <v>1</v>
      </c>
      <c r="F1967" s="221">
        <v>35</v>
      </c>
      <c r="G1967" s="221">
        <v>22</v>
      </c>
      <c r="H1967" s="221">
        <v>17</v>
      </c>
      <c r="I1967" s="103"/>
      <c r="J1967" s="222">
        <f t="shared" si="343"/>
        <v>75</v>
      </c>
      <c r="K1967" s="223"/>
      <c r="L1967" s="167"/>
      <c r="M1967" s="213"/>
      <c r="N1967" s="213"/>
      <c r="O1967" s="213"/>
      <c r="P1967" s="213"/>
      <c r="Q1967" s="213"/>
      <c r="R1967" s="213"/>
      <c r="S1967" s="217" t="s">
        <v>2161</v>
      </c>
      <c r="T1967" s="217" t="s">
        <v>70</v>
      </c>
      <c r="U1967" s="217" t="s">
        <v>85</v>
      </c>
      <c r="V1967" s="217" t="s">
        <v>73</v>
      </c>
      <c r="W1967" s="217" t="s">
        <v>79</v>
      </c>
      <c r="X1967" s="217" t="s">
        <v>82</v>
      </c>
      <c r="Y1967" s="217" t="s">
        <v>2162</v>
      </c>
      <c r="Z1967" s="216"/>
      <c r="AA1967" s="213"/>
      <c r="AB1967" s="213"/>
      <c r="AC1967" s="213"/>
      <c r="AD1967" s="213"/>
      <c r="AE1967" s="213"/>
      <c r="AF1967" s="213"/>
      <c r="AG1967" s="213"/>
      <c r="AH1967" s="213"/>
      <c r="AI1967" s="213"/>
      <c r="AJ1967" s="213"/>
      <c r="AK1967" s="213"/>
      <c r="AL1967" s="55" t="s">
        <v>2246</v>
      </c>
      <c r="AM1967" s="55">
        <v>3</v>
      </c>
      <c r="AN1967" s="55">
        <v>1</v>
      </c>
      <c r="AO1967" s="55">
        <v>1</v>
      </c>
      <c r="AP1967" s="55">
        <v>1</v>
      </c>
      <c r="AQ1967" s="55">
        <v>0</v>
      </c>
      <c r="AR1967" s="55">
        <v>0</v>
      </c>
      <c r="AS1967" s="55">
        <v>0</v>
      </c>
      <c r="AT1967" s="55">
        <v>1</v>
      </c>
      <c r="AU1967" s="213"/>
      <c r="AV1967" s="213"/>
      <c r="AW1967" s="213"/>
      <c r="AX1967" s="213"/>
      <c r="AY1967" s="213"/>
      <c r="AZ1967" s="213"/>
      <c r="BA1967" s="213"/>
      <c r="BB1967" s="213"/>
      <c r="BC1967" s="213"/>
      <c r="BD1967" s="213"/>
      <c r="BE1967" s="213"/>
      <c r="BF1967" s="213"/>
      <c r="BG1967" s="213"/>
      <c r="BH1967" s="213"/>
      <c r="BR1967" s="6"/>
      <c r="BV1967" s="6"/>
    </row>
    <row r="1968" spans="1:74" ht="15.6" x14ac:dyDescent="0.3">
      <c r="A1968" s="220" t="s">
        <v>314</v>
      </c>
      <c r="B1968" s="220" t="s">
        <v>650</v>
      </c>
      <c r="C1968" s="221"/>
      <c r="D1968" s="221">
        <v>9</v>
      </c>
      <c r="E1968" s="221">
        <v>2</v>
      </c>
      <c r="F1968" s="221">
        <v>5</v>
      </c>
      <c r="G1968" s="221">
        <v>1</v>
      </c>
      <c r="H1968" s="221">
        <v>1</v>
      </c>
      <c r="I1968" s="103"/>
      <c r="J1968" s="222">
        <f t="shared" si="343"/>
        <v>9</v>
      </c>
      <c r="K1968" s="223"/>
      <c r="L1968" s="167"/>
      <c r="M1968" s="213"/>
      <c r="N1968" s="213"/>
      <c r="O1968" s="213"/>
      <c r="P1968" s="213"/>
      <c r="Q1968" s="213"/>
      <c r="R1968" s="213"/>
      <c r="S1968" s="217" t="s">
        <v>1586</v>
      </c>
      <c r="T1968" s="217">
        <f t="shared" ref="T1968:X1971" si="346" xml:space="preserve"> T1956-T1962</f>
        <v>0</v>
      </c>
      <c r="U1968" s="217">
        <f t="shared" si="346"/>
        <v>6</v>
      </c>
      <c r="V1968" s="217">
        <f t="shared" si="346"/>
        <v>0</v>
      </c>
      <c r="W1968" s="217">
        <f t="shared" si="346"/>
        <v>4</v>
      </c>
      <c r="X1968" s="217">
        <f t="shared" si="346"/>
        <v>0</v>
      </c>
      <c r="Y1968" s="217">
        <f>SUM(T1968:W1968)</f>
        <v>10</v>
      </c>
      <c r="Z1968" s="206">
        <f>SUM(T1968:X1968)</f>
        <v>10</v>
      </c>
      <c r="AA1968" s="213"/>
      <c r="AB1968" s="213"/>
      <c r="AC1968" s="213"/>
      <c r="AD1968" s="213"/>
      <c r="AE1968" s="213"/>
      <c r="AF1968" s="213"/>
      <c r="AG1968" s="213"/>
      <c r="AH1968" s="213"/>
      <c r="AI1968" s="213"/>
      <c r="AJ1968" s="213"/>
      <c r="AK1968" s="213"/>
      <c r="AL1968" s="55" t="s">
        <v>2247</v>
      </c>
      <c r="AM1968" s="55">
        <v>3</v>
      </c>
      <c r="AN1968" s="55">
        <v>5</v>
      </c>
      <c r="AO1968" s="55">
        <v>3</v>
      </c>
      <c r="AP1968" s="55">
        <v>2</v>
      </c>
      <c r="AQ1968" s="55">
        <v>0</v>
      </c>
      <c r="AR1968" s="55">
        <v>0</v>
      </c>
      <c r="AS1968" s="55">
        <v>0</v>
      </c>
      <c r="AT1968" s="55">
        <v>1</v>
      </c>
      <c r="AU1968" s="213"/>
      <c r="AV1968" s="213"/>
      <c r="AW1968" s="213"/>
      <c r="AX1968" s="213"/>
      <c r="AY1968" s="213"/>
      <c r="AZ1968" s="213"/>
      <c r="BA1968" s="213"/>
      <c r="BB1968" s="213"/>
      <c r="BC1968" s="213"/>
      <c r="BD1968" s="213"/>
      <c r="BE1968" s="213"/>
      <c r="BF1968" s="213"/>
      <c r="BG1968" s="213"/>
      <c r="BH1968" s="213"/>
      <c r="BR1968" s="6"/>
      <c r="BV1968" s="6"/>
    </row>
    <row r="1969" spans="1:74" ht="15.6" x14ac:dyDescent="0.3">
      <c r="A1969" s="220" t="s">
        <v>314</v>
      </c>
      <c r="B1969" s="220" t="s">
        <v>1305</v>
      </c>
      <c r="C1969" s="221"/>
      <c r="D1969" s="221">
        <v>5</v>
      </c>
      <c r="E1969" s="212"/>
      <c r="F1969" s="221">
        <v>4</v>
      </c>
      <c r="G1969" s="221">
        <v>1</v>
      </c>
      <c r="H1969" s="103"/>
      <c r="I1969" s="103"/>
      <c r="J1969" s="222">
        <f t="shared" si="343"/>
        <v>5</v>
      </c>
      <c r="K1969" s="223"/>
      <c r="L1969" s="167"/>
      <c r="M1969" s="213"/>
      <c r="N1969" s="213"/>
      <c r="O1969" s="213"/>
      <c r="P1969" s="213"/>
      <c r="Q1969" s="213"/>
      <c r="R1969" s="213"/>
      <c r="S1969" s="217" t="s">
        <v>1587</v>
      </c>
      <c r="T1969" s="217">
        <f t="shared" si="346"/>
        <v>0</v>
      </c>
      <c r="U1969" s="217">
        <f t="shared" si="346"/>
        <v>16</v>
      </c>
      <c r="V1969" s="217">
        <f t="shared" si="346"/>
        <v>0</v>
      </c>
      <c r="W1969" s="217">
        <f t="shared" si="346"/>
        <v>26</v>
      </c>
      <c r="X1969" s="217">
        <f t="shared" si="346"/>
        <v>123</v>
      </c>
      <c r="Y1969" s="217">
        <f>SUM(T1969:W1969)</f>
        <v>42</v>
      </c>
      <c r="Z1969" s="206">
        <f>SUM(T1969:X1969)</f>
        <v>165</v>
      </c>
      <c r="AA1969" s="213"/>
      <c r="AB1969" s="213"/>
      <c r="AC1969" s="213"/>
      <c r="AD1969" s="213"/>
      <c r="AE1969" s="213"/>
      <c r="AF1969" s="213"/>
      <c r="AG1969" s="213"/>
      <c r="AH1969" s="213"/>
      <c r="AI1969" s="213"/>
      <c r="AJ1969" s="213"/>
      <c r="AK1969" s="213"/>
      <c r="AL1969" s="55" t="s">
        <v>2248</v>
      </c>
      <c r="AM1969" s="55">
        <v>46</v>
      </c>
      <c r="AN1969" s="55">
        <v>37</v>
      </c>
      <c r="AO1969" s="55">
        <v>28</v>
      </c>
      <c r="AP1969" s="55">
        <v>23</v>
      </c>
      <c r="AQ1969" s="55">
        <v>12</v>
      </c>
      <c r="AR1969" s="55">
        <v>18</v>
      </c>
      <c r="AS1969" s="55">
        <v>8</v>
      </c>
      <c r="AT1969" s="55">
        <v>10</v>
      </c>
      <c r="AU1969" s="213"/>
      <c r="AV1969" s="213"/>
      <c r="AW1969" s="213"/>
      <c r="AX1969" s="213"/>
      <c r="AY1969" s="213"/>
      <c r="AZ1969" s="213"/>
      <c r="BA1969" s="213"/>
      <c r="BB1969" s="213"/>
      <c r="BC1969" s="213"/>
      <c r="BD1969" s="213"/>
      <c r="BE1969" s="213"/>
      <c r="BF1969" s="213"/>
      <c r="BG1969" s="213"/>
      <c r="BH1969" s="213"/>
      <c r="BR1969" s="6"/>
      <c r="BV1969" s="6"/>
    </row>
    <row r="1970" spans="1:74" ht="15.6" x14ac:dyDescent="0.3">
      <c r="A1970" s="220" t="s">
        <v>314</v>
      </c>
      <c r="B1970" s="220" t="s">
        <v>458</v>
      </c>
      <c r="C1970" s="221"/>
      <c r="D1970" s="221">
        <v>168</v>
      </c>
      <c r="E1970" s="221">
        <v>7</v>
      </c>
      <c r="F1970" s="221">
        <v>89</v>
      </c>
      <c r="G1970" s="221">
        <v>45</v>
      </c>
      <c r="H1970" s="221">
        <v>27</v>
      </c>
      <c r="I1970" s="103"/>
      <c r="J1970" s="222">
        <f t="shared" si="343"/>
        <v>168</v>
      </c>
      <c r="K1970" s="223"/>
      <c r="L1970" s="167">
        <f>SUM(J1966:J1970)</f>
        <v>366</v>
      </c>
      <c r="M1970" s="213"/>
      <c r="N1970" s="213"/>
      <c r="O1970" s="213"/>
      <c r="P1970" s="213"/>
      <c r="Q1970" s="213"/>
      <c r="R1970" s="213"/>
      <c r="S1970" s="217" t="s">
        <v>1588</v>
      </c>
      <c r="T1970" s="217">
        <f t="shared" si="346"/>
        <v>2</v>
      </c>
      <c r="U1970" s="217">
        <f t="shared" si="346"/>
        <v>28</v>
      </c>
      <c r="V1970" s="217">
        <f t="shared" si="346"/>
        <v>11</v>
      </c>
      <c r="W1970" s="217">
        <f t="shared" si="346"/>
        <v>31</v>
      </c>
      <c r="X1970" s="217">
        <f t="shared" si="346"/>
        <v>433</v>
      </c>
      <c r="Y1970" s="217">
        <f>SUM(T1970:W1970)</f>
        <v>72</v>
      </c>
      <c r="Z1970" s="206">
        <f>SUM(T1970:X1970)</f>
        <v>505</v>
      </c>
      <c r="AA1970" s="213"/>
      <c r="AB1970" s="213"/>
      <c r="AC1970" s="213"/>
      <c r="AD1970" s="213"/>
      <c r="AE1970" s="213"/>
      <c r="AF1970" s="213"/>
      <c r="AG1970" s="213"/>
      <c r="AH1970" s="213"/>
      <c r="AI1970" s="213"/>
      <c r="AJ1970" s="213"/>
      <c r="AK1970" s="213"/>
      <c r="AL1970" s="55" t="s">
        <v>2326</v>
      </c>
      <c r="AM1970" s="55">
        <v>352</v>
      </c>
      <c r="AN1970" s="55">
        <v>266</v>
      </c>
      <c r="AO1970" s="55">
        <v>249</v>
      </c>
      <c r="AP1970" s="55">
        <v>156</v>
      </c>
      <c r="AQ1970" s="55">
        <v>84</v>
      </c>
      <c r="AR1970" s="55">
        <v>62</v>
      </c>
      <c r="AS1970" s="55">
        <v>82</v>
      </c>
      <c r="AT1970" s="55">
        <v>42</v>
      </c>
      <c r="AU1970" s="213"/>
      <c r="AV1970" s="213"/>
      <c r="AW1970" s="213"/>
      <c r="AX1970" s="213"/>
      <c r="AY1970" s="213"/>
      <c r="AZ1970" s="213"/>
      <c r="BA1970" s="213"/>
      <c r="BB1970" s="213"/>
      <c r="BC1970" s="213"/>
      <c r="BD1970" s="213"/>
      <c r="BE1970" s="213"/>
      <c r="BF1970" s="213"/>
      <c r="BG1970" s="213"/>
      <c r="BH1970" s="213"/>
      <c r="BR1970" s="6"/>
      <c r="BV1970" s="6"/>
    </row>
    <row r="1971" spans="1:74" ht="15.6" x14ac:dyDescent="0.3">
      <c r="A1971" s="217" t="s">
        <v>2159</v>
      </c>
      <c r="B1971" s="217"/>
      <c r="C1971" s="225">
        <v>1185</v>
      </c>
      <c r="D1971" s="217">
        <f t="shared" ref="D1971:J1971" si="347" xml:space="preserve"> SUM(D1955:D1970)</f>
        <v>1099</v>
      </c>
      <c r="E1971" s="225">
        <f t="shared" si="347"/>
        <v>14</v>
      </c>
      <c r="F1971" s="225">
        <f t="shared" si="347"/>
        <v>248</v>
      </c>
      <c r="G1971" s="225">
        <f t="shared" si="347"/>
        <v>91</v>
      </c>
      <c r="H1971" s="225">
        <f t="shared" si="347"/>
        <v>190</v>
      </c>
      <c r="I1971" s="225">
        <f t="shared" si="347"/>
        <v>556</v>
      </c>
      <c r="J1971" s="217">
        <f t="shared" si="347"/>
        <v>1099</v>
      </c>
      <c r="K1971" s="216"/>
      <c r="L1971" s="114"/>
      <c r="M1971" s="213"/>
      <c r="N1971" s="213"/>
      <c r="O1971" s="213"/>
      <c r="P1971" s="213"/>
      <c r="Q1971" s="213"/>
      <c r="R1971" s="213"/>
      <c r="S1971" s="217" t="s">
        <v>1589</v>
      </c>
      <c r="T1971" s="217">
        <f t="shared" si="346"/>
        <v>10</v>
      </c>
      <c r="U1971" s="217">
        <f t="shared" si="346"/>
        <v>133</v>
      </c>
      <c r="V1971" s="217">
        <f t="shared" si="346"/>
        <v>69</v>
      </c>
      <c r="W1971" s="217">
        <f t="shared" si="346"/>
        <v>45</v>
      </c>
      <c r="X1971" s="217">
        <f t="shared" si="346"/>
        <v>0</v>
      </c>
      <c r="Y1971" s="217">
        <f>SUM(T1971:W1971)</f>
        <v>257</v>
      </c>
      <c r="Z1971" s="206">
        <f>SUM(T1971:X1971)</f>
        <v>257</v>
      </c>
      <c r="AA1971" s="213"/>
      <c r="AB1971" s="213"/>
      <c r="AC1971" s="213"/>
      <c r="AD1971" s="213"/>
      <c r="AE1971" s="213"/>
      <c r="AF1971" s="213"/>
      <c r="AG1971" s="213"/>
      <c r="AH1971" s="213"/>
      <c r="AI1971" s="213"/>
      <c r="AJ1971" s="213"/>
      <c r="AK1971" s="213"/>
      <c r="AL1971" s="55" t="s">
        <v>2205</v>
      </c>
      <c r="AM1971" s="55">
        <v>349</v>
      </c>
      <c r="AN1971" s="55">
        <v>510</v>
      </c>
      <c r="AO1971" s="55">
        <v>535</v>
      </c>
      <c r="AP1971" s="55">
        <v>579</v>
      </c>
      <c r="AQ1971" s="55">
        <v>91</v>
      </c>
      <c r="AR1971" s="55">
        <v>181</v>
      </c>
      <c r="AS1971" s="55">
        <v>166</v>
      </c>
      <c r="AT1971" s="55">
        <v>123</v>
      </c>
      <c r="AU1971" s="213"/>
      <c r="AV1971" s="213"/>
      <c r="AW1971" s="213"/>
      <c r="AX1971" s="213"/>
      <c r="AY1971" s="213"/>
      <c r="AZ1971" s="213"/>
      <c r="BA1971" s="213"/>
      <c r="BB1971" s="213"/>
      <c r="BC1971" s="213"/>
      <c r="BD1971" s="213"/>
      <c r="BE1971" s="213"/>
      <c r="BF1971" s="213"/>
      <c r="BG1971" s="213"/>
      <c r="BH1971" s="213"/>
      <c r="BR1971" s="6"/>
      <c r="BV1971" s="6"/>
    </row>
    <row r="1972" spans="1:74" ht="15.6" x14ac:dyDescent="0.3">
      <c r="A1972" s="213"/>
      <c r="B1972" s="213"/>
      <c r="C1972" s="213"/>
      <c r="D1972" s="213"/>
      <c r="E1972" s="213"/>
      <c r="F1972" s="213"/>
      <c r="G1972" s="213"/>
      <c r="H1972" s="213"/>
      <c r="I1972" s="213"/>
      <c r="J1972" s="213"/>
      <c r="K1972" s="213"/>
      <c r="L1972" s="240"/>
      <c r="M1972" s="213"/>
      <c r="N1972" s="213"/>
      <c r="O1972" s="213"/>
      <c r="P1972" s="213"/>
      <c r="Q1972" s="213"/>
      <c r="R1972" s="213"/>
      <c r="S1972" s="216"/>
      <c r="T1972" s="226">
        <f t="shared" ref="T1972:Z1972" si="348">SUM(T1968:T1971)</f>
        <v>12</v>
      </c>
      <c r="U1972" s="226">
        <f t="shared" si="348"/>
        <v>183</v>
      </c>
      <c r="V1972" s="226">
        <f t="shared" si="348"/>
        <v>80</v>
      </c>
      <c r="W1972" s="226">
        <f t="shared" si="348"/>
        <v>106</v>
      </c>
      <c r="X1972" s="226">
        <f t="shared" si="348"/>
        <v>556</v>
      </c>
      <c r="Y1972" s="226">
        <f t="shared" si="348"/>
        <v>381</v>
      </c>
      <c r="Z1972" s="226">
        <f t="shared" si="348"/>
        <v>937</v>
      </c>
      <c r="AA1972" s="213"/>
      <c r="AB1972" s="213"/>
      <c r="AC1972" s="213"/>
      <c r="AD1972" s="213"/>
      <c r="AE1972" s="213"/>
      <c r="AF1972" s="213"/>
      <c r="AG1972" s="213"/>
      <c r="AH1972" s="213"/>
      <c r="AI1972" s="213"/>
      <c r="AJ1972" s="213"/>
      <c r="AK1972" s="213"/>
      <c r="AL1972" s="55" t="s">
        <v>2327</v>
      </c>
      <c r="AM1972" s="55">
        <v>28</v>
      </c>
      <c r="AN1972" s="55">
        <v>72</v>
      </c>
      <c r="AO1972" s="55">
        <v>273</v>
      </c>
      <c r="AP1972" s="55">
        <v>355</v>
      </c>
      <c r="AQ1972" s="55">
        <v>161</v>
      </c>
      <c r="AR1972" s="55">
        <v>145</v>
      </c>
      <c r="AS1972" s="55">
        <v>92</v>
      </c>
      <c r="AT1972" s="55">
        <v>72</v>
      </c>
      <c r="AU1972" s="213"/>
      <c r="AV1972" s="213"/>
      <c r="AW1972" s="213"/>
      <c r="AX1972" s="213"/>
      <c r="AY1972" s="213"/>
      <c r="AZ1972" s="213"/>
      <c r="BA1972" s="213"/>
      <c r="BB1972" s="213"/>
      <c r="BC1972" s="213"/>
      <c r="BD1972" s="213"/>
      <c r="BE1972" s="213"/>
      <c r="BF1972" s="213"/>
      <c r="BG1972" s="213"/>
      <c r="BH1972" s="213"/>
      <c r="BR1972" s="6"/>
      <c r="BV1972" s="6"/>
    </row>
    <row r="1973" spans="1:74" ht="15.6" x14ac:dyDescent="0.3">
      <c r="A1973" s="213"/>
      <c r="B1973" s="213"/>
      <c r="C1973" s="213"/>
      <c r="D1973" s="213"/>
      <c r="E1973" s="213"/>
      <c r="F1973" s="213"/>
      <c r="G1973" s="213"/>
      <c r="H1973" s="213"/>
      <c r="I1973" s="213"/>
      <c r="J1973" s="213"/>
      <c r="K1973" s="213"/>
      <c r="L1973" s="240"/>
      <c r="M1973" s="213"/>
      <c r="N1973" s="213"/>
      <c r="O1973" s="213"/>
      <c r="P1973" s="213"/>
      <c r="Q1973" s="213"/>
      <c r="R1973" s="213"/>
      <c r="S1973" s="213"/>
      <c r="T1973" s="213"/>
      <c r="U1973" s="213"/>
      <c r="V1973" s="213"/>
      <c r="W1973" s="213"/>
      <c r="X1973" s="213"/>
      <c r="Y1973" s="213"/>
      <c r="Z1973" s="213"/>
      <c r="AA1973" s="213"/>
      <c r="AB1973" s="213"/>
      <c r="AC1973" s="213"/>
      <c r="AD1973" s="213"/>
      <c r="AE1973" s="213"/>
      <c r="AF1973" s="213"/>
      <c r="AG1973" s="213"/>
      <c r="AH1973" s="213"/>
      <c r="AI1973" s="213"/>
      <c r="AJ1973" s="213"/>
      <c r="AK1973" s="213"/>
      <c r="AL1973" s="55" t="s">
        <v>2209</v>
      </c>
      <c r="AM1973" s="55">
        <v>0</v>
      </c>
      <c r="AN1973" s="55">
        <v>0</v>
      </c>
      <c r="AO1973" s="55">
        <v>0</v>
      </c>
      <c r="AP1973" s="55">
        <v>0</v>
      </c>
      <c r="AQ1973" s="55">
        <v>415</v>
      </c>
      <c r="AR1973" s="55">
        <v>435</v>
      </c>
      <c r="AS1973" s="55">
        <v>345</v>
      </c>
      <c r="AT1973" s="55">
        <v>433</v>
      </c>
      <c r="AU1973" s="213"/>
      <c r="AV1973" s="213"/>
      <c r="AW1973" s="213"/>
      <c r="AX1973" s="213"/>
      <c r="AY1973" s="213"/>
      <c r="AZ1973" s="213"/>
      <c r="BA1973" s="213"/>
      <c r="BB1973" s="213"/>
      <c r="BC1973" s="213"/>
      <c r="BD1973" s="213"/>
      <c r="BE1973" s="213"/>
      <c r="BF1973" s="213"/>
      <c r="BG1973" s="213"/>
      <c r="BH1973" s="213"/>
      <c r="BR1973" s="6"/>
      <c r="BV1973" s="6"/>
    </row>
    <row r="1974" spans="1:74" ht="15.6" x14ac:dyDescent="0.3">
      <c r="A1974" s="213"/>
      <c r="B1974" s="213"/>
      <c r="C1974" s="213"/>
      <c r="D1974" s="213"/>
      <c r="E1974" s="213"/>
      <c r="F1974" s="213"/>
      <c r="G1974" s="213"/>
      <c r="H1974" s="213"/>
      <c r="I1974" s="213"/>
      <c r="J1974" s="213"/>
      <c r="K1974" s="213"/>
      <c r="L1974" s="240"/>
      <c r="M1974" s="213"/>
      <c r="N1974" s="213"/>
      <c r="O1974" s="213"/>
      <c r="P1974" s="213"/>
      <c r="Q1974" s="213"/>
      <c r="R1974" s="213"/>
      <c r="S1974" s="213"/>
      <c r="T1974" s="213"/>
      <c r="U1974" s="213"/>
      <c r="V1974" s="213"/>
      <c r="W1974" s="213"/>
      <c r="X1974" s="213"/>
      <c r="Y1974" s="213"/>
      <c r="Z1974" s="213"/>
      <c r="AA1974" s="213"/>
      <c r="AB1974" s="213"/>
      <c r="AC1974" s="213"/>
      <c r="AD1974" s="213"/>
      <c r="AE1974" s="213"/>
      <c r="AF1974" s="213"/>
      <c r="AG1974" s="213"/>
      <c r="AH1974" s="213"/>
      <c r="AI1974" s="213"/>
      <c r="AJ1974" s="213"/>
      <c r="AK1974" s="213"/>
      <c r="AL1974" s="55" t="s">
        <v>2328</v>
      </c>
      <c r="AM1974" s="55">
        <v>0</v>
      </c>
      <c r="AN1974" s="55">
        <v>0</v>
      </c>
      <c r="AO1974" s="55">
        <v>0</v>
      </c>
      <c r="AP1974" s="55">
        <v>2</v>
      </c>
      <c r="AQ1974" s="55">
        <v>15</v>
      </c>
      <c r="AR1974" s="55">
        <v>39</v>
      </c>
      <c r="AS1974" s="55">
        <v>174</v>
      </c>
      <c r="AT1974" s="55">
        <v>257</v>
      </c>
      <c r="AU1974" s="213"/>
      <c r="AV1974" s="213"/>
      <c r="AW1974" s="213"/>
      <c r="AX1974" s="213"/>
      <c r="AY1974" s="213"/>
      <c r="AZ1974" s="213"/>
      <c r="BA1974" s="213"/>
      <c r="BB1974" s="213"/>
      <c r="BC1974" s="213"/>
      <c r="BD1974" s="213"/>
      <c r="BE1974" s="213"/>
      <c r="BF1974" s="213"/>
      <c r="BG1974" s="213"/>
      <c r="BH1974" s="213"/>
      <c r="BR1974" s="6"/>
      <c r="BV1974" s="6"/>
    </row>
    <row r="1975" spans="1:74" ht="15.6" x14ac:dyDescent="0.3">
      <c r="A1975" s="213"/>
      <c r="B1975" s="213"/>
      <c r="C1975" s="213"/>
      <c r="D1975" s="213"/>
      <c r="E1975" s="213"/>
      <c r="F1975" s="213"/>
      <c r="G1975" s="213"/>
      <c r="H1975" s="213"/>
      <c r="I1975" s="213"/>
      <c r="J1975" s="213"/>
      <c r="K1975" s="213"/>
      <c r="L1975" s="240"/>
      <c r="M1975" s="213"/>
      <c r="N1975" s="213"/>
      <c r="O1975" s="213"/>
      <c r="P1975" s="213"/>
      <c r="Q1975" s="213"/>
      <c r="R1975" s="213"/>
      <c r="S1975" s="213"/>
      <c r="T1975" s="213"/>
      <c r="U1975" s="213"/>
      <c r="V1975" s="213"/>
      <c r="W1975" s="213"/>
      <c r="X1975" s="213"/>
      <c r="Y1975" s="213"/>
      <c r="Z1975" s="213"/>
      <c r="AA1975" s="213"/>
      <c r="AB1975" s="213"/>
      <c r="AC1975" s="213"/>
      <c r="AD1975" s="213"/>
      <c r="AE1975" s="213"/>
      <c r="AF1975" s="213"/>
      <c r="AG1975" s="213"/>
      <c r="AH1975" s="213"/>
      <c r="AI1975" s="213"/>
      <c r="AJ1975" s="213"/>
      <c r="AK1975" s="213"/>
      <c r="AL1975" s="213"/>
      <c r="AM1975" s="213"/>
      <c r="AN1975" s="213"/>
      <c r="AO1975" s="213"/>
      <c r="AP1975" s="213"/>
      <c r="AQ1975" s="213"/>
      <c r="AR1975" s="213"/>
      <c r="AS1975" s="213"/>
      <c r="AT1975" s="213"/>
      <c r="AU1975" s="213"/>
      <c r="AV1975" s="213"/>
      <c r="AW1975" s="213"/>
      <c r="AX1975" s="213"/>
      <c r="AY1975" s="213"/>
      <c r="AZ1975" s="213"/>
      <c r="BA1975" s="213"/>
      <c r="BB1975" s="213"/>
      <c r="BC1975" s="213"/>
      <c r="BD1975" s="213"/>
      <c r="BE1975" s="213"/>
      <c r="BF1975" s="213"/>
      <c r="BG1975" s="213"/>
      <c r="BH1975" s="213"/>
      <c r="BR1975" s="6"/>
      <c r="BV1975" s="6"/>
    </row>
    <row r="1976" spans="1:74" ht="15.6" x14ac:dyDescent="0.3">
      <c r="A1976" s="213"/>
      <c r="B1976" s="213"/>
      <c r="C1976" s="213"/>
      <c r="D1976" s="213"/>
      <c r="E1976" s="213"/>
      <c r="F1976" s="213"/>
      <c r="G1976" s="213"/>
      <c r="H1976" s="213"/>
      <c r="I1976" s="213"/>
      <c r="J1976" s="213"/>
      <c r="K1976" s="213"/>
      <c r="L1976" s="240"/>
      <c r="M1976" s="213"/>
      <c r="N1976" s="213"/>
      <c r="O1976" s="213"/>
      <c r="P1976" s="213"/>
      <c r="Q1976" s="213"/>
      <c r="R1976" s="213"/>
      <c r="S1976" s="213"/>
      <c r="T1976" s="213"/>
      <c r="U1976" s="213"/>
      <c r="V1976" s="213"/>
      <c r="W1976" s="213"/>
      <c r="X1976" s="213"/>
      <c r="Y1976" s="213"/>
      <c r="Z1976" s="213"/>
      <c r="AA1976" s="213"/>
      <c r="AB1976" s="213"/>
      <c r="AC1976" s="213"/>
      <c r="AD1976" s="213"/>
      <c r="AE1976" s="213"/>
      <c r="AF1976" s="213"/>
      <c r="AG1976" s="213"/>
      <c r="AH1976" s="213"/>
      <c r="AI1976" s="213"/>
      <c r="AJ1976" s="213"/>
      <c r="AK1976" s="213"/>
      <c r="AL1976" s="213"/>
      <c r="AM1976" s="213"/>
      <c r="AN1976" s="213"/>
      <c r="AO1976" s="213"/>
      <c r="AP1976" s="213"/>
      <c r="AQ1976" s="213"/>
      <c r="AR1976" s="213"/>
      <c r="AS1976" s="213"/>
      <c r="AT1976" s="213"/>
      <c r="AU1976" s="213"/>
      <c r="AV1976" s="213"/>
      <c r="AW1976" s="213"/>
      <c r="AX1976" s="213"/>
      <c r="AY1976" s="213"/>
      <c r="AZ1976" s="213"/>
      <c r="BA1976" s="213"/>
      <c r="BB1976" s="213"/>
      <c r="BC1976" s="213"/>
      <c r="BD1976" s="213"/>
      <c r="BE1976" s="213"/>
      <c r="BF1976" s="213"/>
      <c r="BG1976" s="213"/>
      <c r="BH1976" s="213"/>
      <c r="BR1976" s="6"/>
      <c r="BV1976" s="6"/>
    </row>
    <row r="1977" spans="1:74" ht="15.6" x14ac:dyDescent="0.3">
      <c r="A1977" s="213"/>
      <c r="B1977" s="213"/>
      <c r="C1977" s="213"/>
      <c r="D1977" s="213"/>
      <c r="E1977" s="213"/>
      <c r="F1977" s="213"/>
      <c r="G1977" s="213"/>
      <c r="H1977" s="213"/>
      <c r="I1977" s="213"/>
      <c r="J1977" s="213"/>
      <c r="K1977" s="213"/>
      <c r="L1977" s="240"/>
      <c r="M1977" s="213"/>
      <c r="N1977" s="213"/>
      <c r="O1977" s="213"/>
      <c r="P1977" s="213"/>
      <c r="Q1977" s="213"/>
      <c r="R1977" s="213"/>
      <c r="S1977" s="213"/>
      <c r="T1977" s="213"/>
      <c r="U1977" s="213"/>
      <c r="V1977" s="213"/>
      <c r="W1977" s="213"/>
      <c r="X1977" s="213"/>
      <c r="Y1977" s="213"/>
      <c r="Z1977" s="213"/>
      <c r="AA1977" s="213"/>
      <c r="AB1977" s="213"/>
      <c r="AC1977" s="213"/>
      <c r="AD1977" s="213"/>
      <c r="AE1977" s="213"/>
      <c r="AF1977" s="213"/>
      <c r="AG1977" s="213"/>
      <c r="AH1977" s="213"/>
      <c r="AI1977" s="213"/>
      <c r="AJ1977" s="213"/>
      <c r="AK1977" s="213"/>
      <c r="AL1977" s="213"/>
      <c r="AM1977" s="213"/>
      <c r="AN1977" s="213"/>
      <c r="AO1977" s="213"/>
      <c r="AP1977" s="213"/>
      <c r="AQ1977" s="213"/>
      <c r="AR1977" s="213"/>
      <c r="AS1977" s="213"/>
      <c r="AT1977" s="213"/>
      <c r="AU1977" s="213"/>
      <c r="AV1977" s="213"/>
      <c r="AW1977" s="213"/>
      <c r="AX1977" s="213"/>
      <c r="AY1977" s="213"/>
      <c r="AZ1977" s="213"/>
      <c r="BA1977" s="213"/>
      <c r="BB1977" s="213"/>
      <c r="BC1977" s="213"/>
      <c r="BD1977" s="213"/>
      <c r="BE1977" s="213"/>
      <c r="BF1977" s="213"/>
      <c r="BG1977" s="213"/>
      <c r="BH1977" s="213"/>
      <c r="BR1977" s="6"/>
      <c r="BV1977" s="6"/>
    </row>
    <row r="1978" spans="1:74" ht="15.6" x14ac:dyDescent="0.3">
      <c r="A1978" s="213"/>
      <c r="B1978" s="213"/>
      <c r="C1978" s="213"/>
      <c r="D1978" s="213"/>
      <c r="E1978" s="213"/>
      <c r="F1978" s="213"/>
      <c r="G1978" s="213"/>
      <c r="H1978" s="213"/>
      <c r="I1978" s="213"/>
      <c r="J1978" s="213"/>
      <c r="K1978" s="213"/>
      <c r="L1978" s="240"/>
      <c r="M1978" s="213"/>
      <c r="N1978" s="213"/>
      <c r="O1978" s="213"/>
      <c r="P1978" s="213"/>
      <c r="Q1978" s="213"/>
      <c r="R1978" s="213"/>
      <c r="S1978" s="213"/>
      <c r="T1978" s="213"/>
      <c r="U1978" s="213"/>
      <c r="V1978" s="213"/>
      <c r="W1978" s="213"/>
      <c r="X1978" s="213"/>
      <c r="Y1978" s="213"/>
      <c r="Z1978" s="213"/>
      <c r="AA1978" s="213"/>
      <c r="AB1978" s="213"/>
      <c r="AC1978" s="213"/>
      <c r="AD1978" s="213"/>
      <c r="AE1978" s="213"/>
      <c r="AF1978" s="213"/>
      <c r="AG1978" s="213"/>
      <c r="AH1978" s="213"/>
      <c r="AI1978" s="213"/>
      <c r="AJ1978" s="213"/>
      <c r="AK1978" s="213"/>
      <c r="AL1978" s="213"/>
      <c r="AM1978" s="213"/>
      <c r="AN1978" s="213"/>
      <c r="AO1978" s="213"/>
      <c r="AP1978" s="213"/>
      <c r="AQ1978" s="213"/>
      <c r="AR1978" s="213"/>
      <c r="AS1978" s="213"/>
      <c r="AT1978" s="213"/>
      <c r="AU1978" s="213"/>
      <c r="AV1978" s="213"/>
      <c r="AW1978" s="213"/>
      <c r="AX1978" s="213"/>
      <c r="AY1978" s="213"/>
      <c r="AZ1978" s="213"/>
      <c r="BA1978" s="213"/>
      <c r="BB1978" s="213"/>
      <c r="BC1978" s="213"/>
      <c r="BD1978" s="213"/>
      <c r="BE1978" s="213"/>
      <c r="BF1978" s="213"/>
      <c r="BG1978" s="213"/>
      <c r="BH1978" s="213"/>
      <c r="BR1978" s="6"/>
      <c r="BV1978" s="6"/>
    </row>
    <row r="1979" spans="1:74" ht="15.6" x14ac:dyDescent="0.3">
      <c r="A1979" s="213"/>
      <c r="B1979" s="213"/>
      <c r="C1979" s="213"/>
      <c r="D1979" s="213"/>
      <c r="E1979" s="213"/>
      <c r="F1979" s="213"/>
      <c r="G1979" s="213"/>
      <c r="H1979" s="213"/>
      <c r="I1979" s="213"/>
      <c r="J1979" s="213"/>
      <c r="K1979" s="213"/>
      <c r="L1979" s="240"/>
      <c r="M1979" s="213"/>
      <c r="N1979" s="213"/>
      <c r="O1979" s="213"/>
      <c r="P1979" s="213"/>
      <c r="Q1979" s="213"/>
      <c r="R1979" s="213"/>
      <c r="S1979" s="213"/>
      <c r="T1979" s="213"/>
      <c r="U1979" s="213"/>
      <c r="V1979" s="213"/>
      <c r="W1979" s="213"/>
      <c r="X1979" s="213"/>
      <c r="Y1979" s="213"/>
      <c r="Z1979" s="213"/>
      <c r="AA1979" s="213"/>
      <c r="AB1979" s="213"/>
      <c r="AC1979" s="213"/>
      <c r="AD1979" s="213"/>
      <c r="AE1979" s="213"/>
      <c r="AF1979" s="213"/>
      <c r="AG1979" s="213"/>
      <c r="AH1979" s="213"/>
      <c r="AI1979" s="213"/>
      <c r="AJ1979" s="213"/>
      <c r="AK1979" s="213"/>
      <c r="AL1979" s="213"/>
      <c r="AM1979" s="213"/>
      <c r="AN1979" s="213"/>
      <c r="AO1979" s="213"/>
      <c r="AP1979" s="213"/>
      <c r="AQ1979" s="213"/>
      <c r="AR1979" s="213"/>
      <c r="AS1979" s="213"/>
      <c r="AT1979" s="213"/>
      <c r="AU1979" s="213"/>
      <c r="AV1979" s="213"/>
      <c r="AW1979" s="213"/>
      <c r="AX1979" s="213"/>
      <c r="AY1979" s="213"/>
      <c r="AZ1979" s="213"/>
      <c r="BA1979" s="213"/>
      <c r="BB1979" s="213"/>
      <c r="BC1979" s="213"/>
      <c r="BD1979" s="213"/>
      <c r="BE1979" s="213"/>
      <c r="BF1979" s="213"/>
      <c r="BG1979" s="213"/>
      <c r="BH1979" s="213"/>
      <c r="BR1979" s="6"/>
      <c r="BV1979" s="6"/>
    </row>
    <row r="1980" spans="1:74" ht="15.6" x14ac:dyDescent="0.3">
      <c r="A1980" s="213"/>
      <c r="B1980" s="213"/>
      <c r="C1980" s="213"/>
      <c r="D1980" s="213"/>
      <c r="E1980" s="213"/>
      <c r="F1980" s="213"/>
      <c r="G1980" s="213"/>
      <c r="H1980" s="213"/>
      <c r="I1980" s="213"/>
      <c r="J1980" s="213"/>
      <c r="K1980" s="213"/>
      <c r="L1980" s="240"/>
      <c r="M1980" s="213"/>
      <c r="N1980" s="213"/>
      <c r="O1980" s="213"/>
      <c r="P1980" s="213"/>
      <c r="Q1980" s="213"/>
      <c r="R1980" s="213"/>
      <c r="S1980" s="213"/>
      <c r="T1980" s="213"/>
      <c r="U1980" s="213"/>
      <c r="V1980" s="213"/>
      <c r="W1980" s="213"/>
      <c r="X1980" s="213"/>
      <c r="Y1980" s="213"/>
      <c r="Z1980" s="213"/>
      <c r="AA1980" s="213"/>
      <c r="AB1980" s="213"/>
      <c r="AC1980" s="213"/>
      <c r="AD1980" s="213"/>
      <c r="AE1980" s="213"/>
      <c r="AF1980" s="213"/>
      <c r="AG1980" s="213"/>
      <c r="AH1980" s="213"/>
      <c r="AI1980" s="213"/>
      <c r="AJ1980" s="213"/>
      <c r="AK1980" s="213"/>
      <c r="AL1980" s="213"/>
      <c r="AM1980" s="213"/>
      <c r="AN1980" s="213"/>
      <c r="AO1980" s="213"/>
      <c r="AP1980" s="213"/>
      <c r="AQ1980" s="213"/>
      <c r="AR1980" s="213"/>
      <c r="AS1980" s="213"/>
      <c r="AT1980" s="213"/>
      <c r="AU1980" s="213"/>
      <c r="AV1980" s="213"/>
      <c r="AW1980" s="213"/>
      <c r="AX1980" s="213"/>
      <c r="AY1980" s="213"/>
      <c r="AZ1980" s="213"/>
      <c r="BA1980" s="213"/>
      <c r="BB1980" s="213"/>
      <c r="BC1980" s="213"/>
      <c r="BD1980" s="213"/>
      <c r="BE1980" s="213"/>
      <c r="BF1980" s="213"/>
      <c r="BG1980" s="213"/>
      <c r="BH1980" s="213"/>
      <c r="BR1980" s="6"/>
      <c r="BV1980" s="6"/>
    </row>
    <row r="1984" spans="1:74" ht="34.200000000000003" x14ac:dyDescent="0.3">
      <c r="A1984" s="214" t="s">
        <v>2316</v>
      </c>
      <c r="B1984" s="214" t="s">
        <v>1600</v>
      </c>
      <c r="C1984" s="214" t="s">
        <v>1576</v>
      </c>
      <c r="D1984" s="214" t="s">
        <v>2147</v>
      </c>
      <c r="E1984" s="214" t="s">
        <v>2148</v>
      </c>
      <c r="F1984" s="214" t="s">
        <v>2149</v>
      </c>
      <c r="G1984" s="214" t="s">
        <v>2150</v>
      </c>
      <c r="H1984" s="214" t="s">
        <v>2151</v>
      </c>
      <c r="I1984" s="214" t="s">
        <v>2152</v>
      </c>
      <c r="J1984" s="215" t="s">
        <v>2159</v>
      </c>
      <c r="K1984" s="216"/>
      <c r="L1984" s="64" t="s">
        <v>2393</v>
      </c>
      <c r="M1984" s="213"/>
      <c r="N1984" s="213"/>
      <c r="O1984" s="213"/>
      <c r="P1984" s="213"/>
      <c r="Q1984" s="213"/>
      <c r="R1984" s="213"/>
      <c r="S1984" s="216" t="s">
        <v>2316</v>
      </c>
      <c r="T1984" s="216"/>
      <c r="U1984" s="216"/>
      <c r="V1984" s="216"/>
      <c r="W1984" s="216"/>
      <c r="X1984" s="216"/>
      <c r="Y1984" s="216"/>
      <c r="Z1984" s="216"/>
      <c r="AA1984" s="213"/>
      <c r="AB1984" s="213"/>
      <c r="AC1984" s="213"/>
      <c r="AD1984" s="213"/>
      <c r="AE1984" s="213"/>
      <c r="AF1984" s="213"/>
      <c r="AG1984" s="213"/>
      <c r="AH1984" s="213"/>
      <c r="AI1984" s="213"/>
      <c r="AJ1984" s="213"/>
      <c r="AK1984" s="213"/>
      <c r="AL1984" s="55" t="s">
        <v>2181</v>
      </c>
      <c r="AM1984" s="55" t="s">
        <v>2316</v>
      </c>
      <c r="AN1984" s="55"/>
      <c r="AO1984" s="55"/>
      <c r="AP1984" s="55"/>
      <c r="AQ1984" s="216"/>
      <c r="AR1984" s="216"/>
      <c r="AS1984" s="216"/>
      <c r="AT1984" s="216"/>
      <c r="AU1984" s="213"/>
      <c r="AV1984" s="213"/>
      <c r="AW1984" s="213"/>
      <c r="AX1984" s="213"/>
      <c r="AY1984" s="213"/>
      <c r="AZ1984" s="213"/>
      <c r="BA1984" s="213"/>
      <c r="BB1984" s="213"/>
      <c r="BC1984" s="213"/>
      <c r="BD1984" s="213"/>
      <c r="BE1984" s="213"/>
      <c r="BF1984" s="213"/>
      <c r="BG1984" s="213"/>
      <c r="BH1984" s="213"/>
      <c r="BI1984" s="213"/>
      <c r="BJ1984" s="213"/>
      <c r="BK1984" s="213"/>
      <c r="BL1984" s="213"/>
      <c r="BM1984" s="213"/>
      <c r="BN1984" s="213"/>
      <c r="BO1984" s="213"/>
      <c r="BR1984" s="6"/>
      <c r="BV1984" s="6"/>
    </row>
    <row r="1985" spans="1:74" ht="15.6" x14ac:dyDescent="0.3">
      <c r="A1985" s="217" t="s">
        <v>2351</v>
      </c>
      <c r="B1985" s="217" t="s">
        <v>458</v>
      </c>
      <c r="C1985" s="94">
        <v>9</v>
      </c>
      <c r="D1985" s="219">
        <v>9</v>
      </c>
      <c r="E1985" s="94">
        <v>5</v>
      </c>
      <c r="F1985" s="94">
        <v>3</v>
      </c>
      <c r="G1985" s="94">
        <v>0</v>
      </c>
      <c r="H1985" s="94">
        <v>1</v>
      </c>
      <c r="I1985" s="94">
        <v>0</v>
      </c>
      <c r="J1985" s="219">
        <f t="shared" ref="J1985:J2000" si="349">SUM(E1985:I1985)</f>
        <v>9</v>
      </c>
      <c r="K1985" s="216"/>
      <c r="L1985" s="155"/>
      <c r="M1985" s="213"/>
      <c r="N1985" s="213"/>
      <c r="O1985" s="213"/>
      <c r="P1985" s="213"/>
      <c r="Q1985" s="213"/>
      <c r="R1985" s="213"/>
      <c r="S1985" s="217" t="s">
        <v>2156</v>
      </c>
      <c r="T1985" s="217" t="s">
        <v>70</v>
      </c>
      <c r="U1985" s="217" t="s">
        <v>85</v>
      </c>
      <c r="V1985" s="217" t="s">
        <v>73</v>
      </c>
      <c r="W1985" s="217" t="s">
        <v>79</v>
      </c>
      <c r="X1985" s="217" t="s">
        <v>82</v>
      </c>
      <c r="Y1985" s="217" t="s">
        <v>63</v>
      </c>
      <c r="Z1985" s="216"/>
      <c r="AA1985" s="213"/>
      <c r="AB1985" s="213"/>
      <c r="AC1985" s="213"/>
      <c r="AD1985" s="213"/>
      <c r="AE1985" s="213"/>
      <c r="AF1985" s="213"/>
      <c r="AG1985" s="213"/>
      <c r="AH1985" s="213"/>
      <c r="AI1985" s="213"/>
      <c r="AJ1985" s="213"/>
      <c r="AK1985" s="213"/>
      <c r="AL1985" s="216" t="s">
        <v>2305</v>
      </c>
      <c r="AM1985" s="55"/>
      <c r="AN1985" s="55"/>
      <c r="AO1985" s="55"/>
      <c r="AP1985" s="55"/>
      <c r="AQ1985" s="216"/>
      <c r="AR1985" s="216"/>
      <c r="AS1985" s="216"/>
      <c r="AT1985" s="216"/>
      <c r="AU1985" s="213"/>
      <c r="AV1985" s="213"/>
      <c r="AW1985" s="213"/>
      <c r="AX1985" s="213"/>
      <c r="AY1985" s="213"/>
      <c r="AZ1985" s="213"/>
      <c r="BA1985" s="213"/>
      <c r="BB1985" s="213"/>
      <c r="BC1985" s="213"/>
      <c r="BD1985" s="213"/>
      <c r="BE1985" s="213"/>
      <c r="BF1985" s="213"/>
      <c r="BG1985" s="213"/>
      <c r="BH1985" s="213"/>
      <c r="BI1985" s="213"/>
      <c r="BJ1985" s="213"/>
      <c r="BK1985" s="213"/>
      <c r="BL1985" s="213"/>
      <c r="BM1985" s="213"/>
      <c r="BN1985" s="213"/>
      <c r="BO1985" s="213"/>
      <c r="BR1985" s="6"/>
      <c r="BV1985" s="6"/>
    </row>
    <row r="1986" spans="1:74" ht="15.6" x14ac:dyDescent="0.3">
      <c r="A1986" s="220" t="s">
        <v>1673</v>
      </c>
      <c r="B1986" s="220" t="s">
        <v>654</v>
      </c>
      <c r="C1986" s="103">
        <v>10</v>
      </c>
      <c r="D1986" s="222">
        <v>9</v>
      </c>
      <c r="E1986" s="103">
        <v>5</v>
      </c>
      <c r="F1986" s="103">
        <v>3</v>
      </c>
      <c r="G1986" s="103">
        <v>0</v>
      </c>
      <c r="H1986" s="103">
        <v>1</v>
      </c>
      <c r="I1986" s="103">
        <v>0</v>
      </c>
      <c r="J1986" s="222">
        <f t="shared" si="349"/>
        <v>9</v>
      </c>
      <c r="K1986" s="223"/>
      <c r="L1986" s="167"/>
      <c r="M1986" s="213"/>
      <c r="N1986" s="213"/>
      <c r="O1986" s="213"/>
      <c r="P1986" s="213"/>
      <c r="Q1986" s="213"/>
      <c r="R1986" s="213"/>
      <c r="S1986" s="217" t="s">
        <v>1586</v>
      </c>
      <c r="T1986" s="217">
        <f>E1985</f>
        <v>5</v>
      </c>
      <c r="U1986" s="217">
        <f>F1985</f>
        <v>3</v>
      </c>
      <c r="V1986" s="217">
        <f>G1985</f>
        <v>0</v>
      </c>
      <c r="W1986" s="217">
        <f>H1985</f>
        <v>1</v>
      </c>
      <c r="X1986" s="217">
        <f>I1985</f>
        <v>0</v>
      </c>
      <c r="Y1986" s="217">
        <f>SUM(T1986:X1986)</f>
        <v>9</v>
      </c>
      <c r="Z1986" s="206"/>
      <c r="AA1986" s="213"/>
      <c r="AB1986" s="213"/>
      <c r="AC1986" s="213"/>
      <c r="AD1986" s="213"/>
      <c r="AE1986" s="213"/>
      <c r="AF1986" s="213"/>
      <c r="AG1986" s="213"/>
      <c r="AH1986" s="213"/>
      <c r="AI1986" s="213"/>
      <c r="AJ1986" s="213"/>
      <c r="AK1986" s="213"/>
      <c r="AL1986" s="216" t="s">
        <v>2307</v>
      </c>
      <c r="AM1986" s="55"/>
      <c r="AN1986" s="55"/>
      <c r="AO1986" s="55"/>
      <c r="AP1986" s="55"/>
      <c r="AQ1986" s="216"/>
      <c r="AR1986" s="216"/>
      <c r="AS1986" s="216"/>
      <c r="AT1986" s="216"/>
      <c r="AU1986" s="213"/>
      <c r="AV1986" s="213"/>
      <c r="AW1986" s="213"/>
      <c r="AX1986" s="213"/>
      <c r="AY1986" s="213"/>
      <c r="AZ1986" s="213"/>
      <c r="BA1986" s="213"/>
      <c r="BB1986" s="213"/>
      <c r="BC1986" s="213"/>
      <c r="BD1986" s="213"/>
      <c r="BE1986" s="213"/>
      <c r="BF1986" s="213"/>
      <c r="BG1986" s="213"/>
      <c r="BH1986" s="213"/>
      <c r="BI1986" s="213"/>
      <c r="BJ1986" s="213"/>
      <c r="BK1986" s="213"/>
      <c r="BL1986" s="213"/>
      <c r="BM1986" s="213"/>
      <c r="BN1986" s="213"/>
      <c r="BO1986" s="213"/>
      <c r="BR1986" s="6"/>
      <c r="BV1986" s="6"/>
    </row>
    <row r="1987" spans="1:74" ht="15.6" x14ac:dyDescent="0.3">
      <c r="A1987" s="220" t="s">
        <v>1673</v>
      </c>
      <c r="B1987" s="220" t="s">
        <v>479</v>
      </c>
      <c r="C1987" s="212">
        <v>97</v>
      </c>
      <c r="D1987" s="222">
        <v>95</v>
      </c>
      <c r="E1987" s="103">
        <v>0</v>
      </c>
      <c r="F1987" s="103">
        <v>0</v>
      </c>
      <c r="G1987" s="103">
        <v>0</v>
      </c>
      <c r="H1987" s="103">
        <v>4</v>
      </c>
      <c r="I1987" s="103">
        <v>91</v>
      </c>
      <c r="J1987" s="222">
        <f t="shared" si="349"/>
        <v>95</v>
      </c>
      <c r="K1987" s="223"/>
      <c r="L1987" s="167"/>
      <c r="M1987" s="213"/>
      <c r="N1987" s="213"/>
      <c r="O1987" s="213"/>
      <c r="P1987" s="213"/>
      <c r="Q1987" s="213"/>
      <c r="R1987" s="213"/>
      <c r="S1987" s="217" t="s">
        <v>1587</v>
      </c>
      <c r="T1987" s="217">
        <f>SUM(E1986:E1990)</f>
        <v>6</v>
      </c>
      <c r="U1987" s="217">
        <f>SUM(F1986:F1990)</f>
        <v>24</v>
      </c>
      <c r="V1987" s="217">
        <f>SUM(G1986:G1990)</f>
        <v>6</v>
      </c>
      <c r="W1987" s="217">
        <f>SUM(H1986:H1990)</f>
        <v>55</v>
      </c>
      <c r="X1987" s="217">
        <f>SUM(I1986:I1990)</f>
        <v>166</v>
      </c>
      <c r="Y1987" s="217">
        <f>SUM(T1987:X1987)</f>
        <v>257</v>
      </c>
      <c r="Z1987" s="206"/>
      <c r="AA1987" s="213"/>
      <c r="AB1987" s="213"/>
      <c r="AC1987" s="213"/>
      <c r="AD1987" s="213"/>
      <c r="AE1987" s="213"/>
      <c r="AF1987" s="213"/>
      <c r="AG1987" s="213"/>
      <c r="AH1987" s="213"/>
      <c r="AI1987" s="213"/>
      <c r="AJ1987" s="213"/>
      <c r="AK1987" s="213"/>
      <c r="AL1987" s="216"/>
      <c r="AM1987" s="55"/>
      <c r="AN1987" s="55"/>
      <c r="AO1987" s="55"/>
      <c r="AP1987" s="55"/>
      <c r="AQ1987" s="216"/>
      <c r="AR1987" s="216"/>
      <c r="AS1987" s="216"/>
      <c r="AT1987" s="216"/>
      <c r="AU1987" s="213"/>
      <c r="AV1987" s="213"/>
      <c r="AW1987" s="213"/>
      <c r="AX1987" s="213"/>
      <c r="AY1987" s="213"/>
      <c r="AZ1987" s="213"/>
      <c r="BA1987" s="213"/>
      <c r="BB1987" s="213"/>
      <c r="BC1987" s="213"/>
      <c r="BD1987" s="213"/>
      <c r="BE1987" s="213"/>
      <c r="BF1987" s="213"/>
      <c r="BG1987" s="213"/>
      <c r="BH1987" s="213"/>
      <c r="BI1987" s="213"/>
      <c r="BJ1987" s="213"/>
      <c r="BK1987" s="213"/>
      <c r="BL1987" s="213"/>
      <c r="BM1987" s="213"/>
      <c r="BN1987" s="213"/>
      <c r="BO1987" s="213"/>
      <c r="BR1987" s="6"/>
      <c r="BV1987" s="6"/>
    </row>
    <row r="1988" spans="1:74" ht="15.6" x14ac:dyDescent="0.3">
      <c r="A1988" s="220" t="s">
        <v>1673</v>
      </c>
      <c r="B1988" s="220" t="s">
        <v>650</v>
      </c>
      <c r="C1988" s="212">
        <v>0</v>
      </c>
      <c r="D1988" s="222">
        <v>0</v>
      </c>
      <c r="E1988" s="103">
        <v>0</v>
      </c>
      <c r="F1988" s="103">
        <v>0</v>
      </c>
      <c r="G1988" s="103">
        <v>0</v>
      </c>
      <c r="H1988" s="103">
        <v>0</v>
      </c>
      <c r="I1988" s="103">
        <v>0</v>
      </c>
      <c r="J1988" s="222">
        <f t="shared" si="349"/>
        <v>0</v>
      </c>
      <c r="K1988" s="223"/>
      <c r="L1988" s="167"/>
      <c r="M1988" s="213"/>
      <c r="N1988" s="213"/>
      <c r="O1988" s="213"/>
      <c r="P1988" s="213"/>
      <c r="Q1988" s="213"/>
      <c r="R1988" s="213"/>
      <c r="S1988" s="217" t="s">
        <v>1588</v>
      </c>
      <c r="T1988" s="217">
        <f>SUM(E1991:E1995)</f>
        <v>10</v>
      </c>
      <c r="U1988" s="217">
        <f>SUM(F1991:F1995)</f>
        <v>49</v>
      </c>
      <c r="V1988" s="217">
        <f>SUM(G1991:G1995)</f>
        <v>22</v>
      </c>
      <c r="W1988" s="217">
        <f>SUM(H1991:H1995)</f>
        <v>97</v>
      </c>
      <c r="X1988" s="217">
        <f>SUM(I1991:I1995)</f>
        <v>345</v>
      </c>
      <c r="Y1988" s="217">
        <f>SUM(T1988:X1988)</f>
        <v>523</v>
      </c>
      <c r="Z1988" s="206"/>
      <c r="AA1988" s="213"/>
      <c r="AB1988" s="213"/>
      <c r="AC1988" s="213"/>
      <c r="AD1988" s="213"/>
      <c r="AE1988" s="213"/>
      <c r="AF1988" s="213"/>
      <c r="AG1988" s="213"/>
      <c r="AH1988" s="213"/>
      <c r="AI1988" s="213"/>
      <c r="AJ1988" s="213"/>
      <c r="AK1988" s="213"/>
      <c r="AL1988" s="216" t="s">
        <v>5</v>
      </c>
      <c r="AM1988" s="216" t="s">
        <v>2311</v>
      </c>
      <c r="AN1988" s="216" t="s">
        <v>2312</v>
      </c>
      <c r="AO1988" s="216" t="s">
        <v>2313</v>
      </c>
      <c r="AP1988" s="216" t="s">
        <v>2211</v>
      </c>
      <c r="AQ1988" s="216" t="s">
        <v>2206</v>
      </c>
      <c r="AR1988" s="216" t="s">
        <v>2314</v>
      </c>
      <c r="AS1988" s="216" t="s">
        <v>2315</v>
      </c>
      <c r="AT1988" s="216" t="s">
        <v>2316</v>
      </c>
      <c r="AU1988" s="213"/>
      <c r="AV1988" s="213"/>
      <c r="AW1988" s="213"/>
      <c r="AX1988" s="213"/>
      <c r="AY1988" s="213"/>
      <c r="AZ1988" s="213"/>
      <c r="BA1988" s="213"/>
      <c r="BB1988" s="213"/>
      <c r="BC1988" s="213"/>
      <c r="BD1988" s="213"/>
      <c r="BE1988" s="213"/>
      <c r="BF1988" s="213"/>
      <c r="BG1988" s="213"/>
      <c r="BH1988" s="213"/>
      <c r="BI1988" s="213"/>
      <c r="BJ1988" s="213"/>
      <c r="BK1988" s="213"/>
      <c r="BL1988" s="213"/>
      <c r="BM1988" s="213"/>
      <c r="BN1988" s="213"/>
      <c r="BO1988" s="213"/>
      <c r="BR1988" s="6"/>
      <c r="BV1988" s="6"/>
    </row>
    <row r="1989" spans="1:74" ht="15.6" x14ac:dyDescent="0.3">
      <c r="A1989" s="220" t="s">
        <v>1673</v>
      </c>
      <c r="B1989" s="220" t="s">
        <v>1305</v>
      </c>
      <c r="C1989" s="212">
        <v>0</v>
      </c>
      <c r="D1989" s="222">
        <v>0</v>
      </c>
      <c r="E1989" s="103">
        <v>0</v>
      </c>
      <c r="F1989" s="103">
        <v>0</v>
      </c>
      <c r="G1989" s="103">
        <v>0</v>
      </c>
      <c r="H1989" s="103">
        <v>0</v>
      </c>
      <c r="I1989" s="103">
        <v>0</v>
      </c>
      <c r="J1989" s="222">
        <f t="shared" si="349"/>
        <v>0</v>
      </c>
      <c r="K1989" s="223"/>
      <c r="L1989" s="167"/>
      <c r="M1989" s="213"/>
      <c r="N1989" s="213"/>
      <c r="O1989" s="213"/>
      <c r="P1989" s="213"/>
      <c r="Q1989" s="213"/>
      <c r="R1989" s="213"/>
      <c r="S1989" s="217" t="s">
        <v>1589</v>
      </c>
      <c r="T1989" s="217">
        <f>SUM(E1996:E2000)</f>
        <v>21</v>
      </c>
      <c r="U1989" s="217">
        <f>SUM(F1996:F2000)</f>
        <v>101</v>
      </c>
      <c r="V1989" s="217">
        <f>SUM(G1996:G2000)</f>
        <v>48</v>
      </c>
      <c r="W1989" s="217">
        <f>SUM(H1996:H2000)</f>
        <v>103</v>
      </c>
      <c r="X1989" s="217">
        <f>SUM(I1996:I2000)</f>
        <v>0</v>
      </c>
      <c r="Y1989" s="217">
        <f>SUM(T1989:X1989)</f>
        <v>273</v>
      </c>
      <c r="Z1989" s="206"/>
      <c r="AA1989" s="213"/>
      <c r="AB1989" s="213"/>
      <c r="AC1989" s="213"/>
      <c r="AD1989" s="213"/>
      <c r="AE1989" s="213"/>
      <c r="AF1989" s="213"/>
      <c r="AG1989" s="213"/>
      <c r="AH1989" s="213"/>
      <c r="AI1989" s="213"/>
      <c r="AJ1989" s="213"/>
      <c r="AK1989" s="213"/>
      <c r="AL1989" s="216" t="s">
        <v>2196</v>
      </c>
      <c r="AM1989" s="55">
        <v>0</v>
      </c>
      <c r="AN1989" s="55">
        <v>0</v>
      </c>
      <c r="AO1989" s="55">
        <v>0</v>
      </c>
      <c r="AP1989" s="55">
        <v>0</v>
      </c>
      <c r="AQ1989" s="55">
        <v>0</v>
      </c>
      <c r="AR1989" s="55">
        <v>0</v>
      </c>
      <c r="AS1989" s="55">
        <v>0</v>
      </c>
      <c r="AT1989" s="55">
        <v>0</v>
      </c>
      <c r="AU1989" s="213"/>
      <c r="AV1989" s="213"/>
      <c r="AW1989" s="213"/>
      <c r="AX1989" s="213"/>
      <c r="AY1989" s="213"/>
      <c r="AZ1989" s="213"/>
      <c r="BA1989" s="213"/>
      <c r="BB1989" s="213"/>
      <c r="BC1989" s="213"/>
      <c r="BD1989" s="213"/>
      <c r="BE1989" s="213"/>
      <c r="BF1989" s="213"/>
      <c r="BG1989" s="213"/>
      <c r="BH1989" s="213"/>
      <c r="BI1989" s="213"/>
      <c r="BJ1989" s="213"/>
      <c r="BK1989" s="213"/>
      <c r="BL1989" s="213"/>
      <c r="BM1989" s="213"/>
      <c r="BN1989" s="213"/>
      <c r="BO1989" s="213"/>
      <c r="BR1989" s="6"/>
      <c r="BV1989" s="6"/>
    </row>
    <row r="1990" spans="1:74" ht="15.6" x14ac:dyDescent="0.3">
      <c r="A1990" s="220" t="s">
        <v>1673</v>
      </c>
      <c r="B1990" s="220" t="s">
        <v>458</v>
      </c>
      <c r="C1990" s="212">
        <v>153</v>
      </c>
      <c r="D1990" s="222">
        <v>153</v>
      </c>
      <c r="E1990" s="103">
        <v>1</v>
      </c>
      <c r="F1990" s="103">
        <v>21</v>
      </c>
      <c r="G1990" s="103">
        <v>6</v>
      </c>
      <c r="H1990" s="103">
        <v>50</v>
      </c>
      <c r="I1990" s="103">
        <v>75</v>
      </c>
      <c r="J1990" s="222">
        <f t="shared" si="349"/>
        <v>153</v>
      </c>
      <c r="K1990" s="223"/>
      <c r="L1990" s="167"/>
      <c r="M1990" s="213"/>
      <c r="N1990" s="213"/>
      <c r="O1990" s="213"/>
      <c r="P1990" s="213"/>
      <c r="Q1990" s="213"/>
      <c r="R1990" s="213"/>
      <c r="S1990" s="216"/>
      <c r="T1990" s="216">
        <f t="shared" ref="T1990:Y1990" si="350">SUM(T1986:T1989)</f>
        <v>42</v>
      </c>
      <c r="U1990" s="216">
        <f t="shared" si="350"/>
        <v>177</v>
      </c>
      <c r="V1990" s="216">
        <f t="shared" si="350"/>
        <v>76</v>
      </c>
      <c r="W1990" s="216">
        <f t="shared" si="350"/>
        <v>256</v>
      </c>
      <c r="X1990" s="216">
        <f t="shared" si="350"/>
        <v>511</v>
      </c>
      <c r="Y1990" s="216">
        <f t="shared" si="350"/>
        <v>1062</v>
      </c>
      <c r="Z1990" s="206"/>
      <c r="AA1990" s="213"/>
      <c r="AB1990" s="213"/>
      <c r="AC1990" s="213"/>
      <c r="AD1990" s="213"/>
      <c r="AE1990" s="213"/>
      <c r="AF1990" s="213"/>
      <c r="AG1990" s="213"/>
      <c r="AH1990" s="213"/>
      <c r="AI1990" s="213"/>
      <c r="AJ1990" s="213"/>
      <c r="AK1990" s="213"/>
      <c r="AL1990" s="216" t="s">
        <v>2197</v>
      </c>
      <c r="AM1990" s="55">
        <v>0</v>
      </c>
      <c r="AN1990" s="55">
        <v>0</v>
      </c>
      <c r="AO1990" s="55">
        <v>0</v>
      </c>
      <c r="AP1990" s="55">
        <v>0</v>
      </c>
      <c r="AQ1990" s="55">
        <v>0</v>
      </c>
      <c r="AR1990" s="55">
        <v>0</v>
      </c>
      <c r="AS1990" s="55">
        <v>0</v>
      </c>
      <c r="AT1990" s="55">
        <v>0</v>
      </c>
      <c r="AU1990" s="213"/>
      <c r="AV1990" s="213"/>
      <c r="AW1990" s="213"/>
      <c r="AX1990" s="213"/>
      <c r="AY1990" s="213"/>
      <c r="AZ1990" s="213"/>
      <c r="BA1990" s="213"/>
      <c r="BB1990" s="213"/>
      <c r="BC1990" s="213"/>
      <c r="BD1990" s="213"/>
      <c r="BE1990" s="213"/>
      <c r="BF1990" s="213"/>
      <c r="BG1990" s="213"/>
      <c r="BH1990" s="213"/>
      <c r="BI1990" s="213"/>
      <c r="BJ1990" s="213"/>
      <c r="BK1990" s="213"/>
      <c r="BL1990" s="213"/>
      <c r="BM1990" s="213"/>
      <c r="BN1990" s="213"/>
      <c r="BO1990" s="213"/>
      <c r="BR1990" s="6"/>
      <c r="BV1990" s="6"/>
    </row>
    <row r="1991" spans="1:74" ht="15.6" x14ac:dyDescent="0.3">
      <c r="A1991" s="217" t="s">
        <v>1674</v>
      </c>
      <c r="B1991" s="217" t="s">
        <v>654</v>
      </c>
      <c r="C1991" s="224">
        <v>88</v>
      </c>
      <c r="D1991" s="219">
        <v>86</v>
      </c>
      <c r="E1991" s="94">
        <v>6</v>
      </c>
      <c r="F1991" s="94">
        <v>24</v>
      </c>
      <c r="G1991" s="94">
        <v>5</v>
      </c>
      <c r="H1991" s="94">
        <v>51</v>
      </c>
      <c r="I1991" s="94">
        <v>0</v>
      </c>
      <c r="J1991" s="219">
        <f t="shared" si="349"/>
        <v>86</v>
      </c>
      <c r="K1991" s="216"/>
      <c r="L1991" s="114"/>
      <c r="M1991" s="213"/>
      <c r="N1991" s="213"/>
      <c r="O1991" s="213"/>
      <c r="P1991" s="213"/>
      <c r="Q1991" s="213"/>
      <c r="R1991" s="213"/>
      <c r="S1991" s="217" t="s">
        <v>2158</v>
      </c>
      <c r="T1991" s="217" t="s">
        <v>70</v>
      </c>
      <c r="U1991" s="217" t="s">
        <v>85</v>
      </c>
      <c r="V1991" s="217" t="s">
        <v>73</v>
      </c>
      <c r="W1991" s="217" t="s">
        <v>79</v>
      </c>
      <c r="X1991" s="217" t="s">
        <v>82</v>
      </c>
      <c r="Y1991" s="217" t="s">
        <v>63</v>
      </c>
      <c r="Z1991" s="216"/>
      <c r="AA1991" s="213"/>
      <c r="AB1991" s="213"/>
      <c r="AC1991" s="213"/>
      <c r="AD1991" s="213"/>
      <c r="AE1991" s="213"/>
      <c r="AF1991" s="213"/>
      <c r="AG1991" s="213"/>
      <c r="AH1991" s="213"/>
      <c r="AI1991" s="213"/>
      <c r="AJ1991" s="213"/>
      <c r="AK1991" s="213"/>
      <c r="AL1991" s="216" t="s">
        <v>2198</v>
      </c>
      <c r="AM1991" s="55">
        <v>0</v>
      </c>
      <c r="AN1991" s="55">
        <v>0</v>
      </c>
      <c r="AO1991" s="55">
        <v>0</v>
      </c>
      <c r="AP1991" s="55">
        <v>0</v>
      </c>
      <c r="AQ1991" s="55">
        <v>0</v>
      </c>
      <c r="AR1991" s="55">
        <v>0</v>
      </c>
      <c r="AS1991" s="55">
        <v>0</v>
      </c>
      <c r="AT1991" s="55">
        <v>0</v>
      </c>
      <c r="AU1991" s="213"/>
      <c r="AV1991" s="213"/>
      <c r="AW1991" s="213"/>
      <c r="AX1991" s="213"/>
      <c r="AY1991" s="213"/>
      <c r="AZ1991" s="213"/>
      <c r="BA1991" s="213"/>
      <c r="BB1991" s="213"/>
      <c r="BC1991" s="213"/>
      <c r="BD1991" s="213"/>
      <c r="BE1991" s="213"/>
      <c r="BF1991" s="213"/>
      <c r="BG1991" s="213"/>
      <c r="BH1991" s="213"/>
      <c r="BI1991" s="213"/>
      <c r="BJ1991" s="213"/>
      <c r="BK1991" s="213"/>
      <c r="BL1991" s="213"/>
      <c r="BM1991" s="213"/>
      <c r="BN1991" s="213"/>
      <c r="BO1991" s="213"/>
      <c r="BR1991" s="6"/>
      <c r="BV1991" s="6"/>
    </row>
    <row r="1992" spans="1:74" ht="15.6" x14ac:dyDescent="0.3">
      <c r="A1992" s="217" t="s">
        <v>1674</v>
      </c>
      <c r="B1992" s="217" t="s">
        <v>479</v>
      </c>
      <c r="C1992" s="224">
        <v>4</v>
      </c>
      <c r="D1992" s="219">
        <v>3</v>
      </c>
      <c r="E1992" s="94">
        <v>0</v>
      </c>
      <c r="F1992" s="94">
        <v>0</v>
      </c>
      <c r="G1992" s="94">
        <v>0</v>
      </c>
      <c r="H1992" s="94">
        <v>3</v>
      </c>
      <c r="I1992" s="94">
        <v>0</v>
      </c>
      <c r="J1992" s="219">
        <f t="shared" si="349"/>
        <v>3</v>
      </c>
      <c r="K1992" s="216"/>
      <c r="L1992" s="114"/>
      <c r="M1992" s="213"/>
      <c r="N1992" s="213"/>
      <c r="O1992" s="213"/>
      <c r="P1992" s="213"/>
      <c r="Q1992" s="213"/>
      <c r="R1992" s="213"/>
      <c r="S1992" s="217" t="s">
        <v>1586</v>
      </c>
      <c r="T1992" s="217">
        <v>0</v>
      </c>
      <c r="U1992" s="217">
        <v>1</v>
      </c>
      <c r="V1992" s="217">
        <v>0</v>
      </c>
      <c r="W1992" s="217">
        <v>0</v>
      </c>
      <c r="X1992" s="217">
        <v>0</v>
      </c>
      <c r="Y1992" s="217">
        <f>SUM(T1992:X1992)</f>
        <v>1</v>
      </c>
      <c r="Z1992" s="206"/>
      <c r="AA1992" s="213"/>
      <c r="AB1992" s="213"/>
      <c r="AC1992" s="213"/>
      <c r="AD1992" s="213"/>
      <c r="AE1992" s="213"/>
      <c r="AF1992" s="213"/>
      <c r="AG1992" s="213"/>
      <c r="AH1992" s="213"/>
      <c r="AI1992" s="213"/>
      <c r="AJ1992" s="213"/>
      <c r="AK1992" s="213"/>
      <c r="AL1992" s="216" t="s">
        <v>2199</v>
      </c>
      <c r="AM1992" s="55">
        <v>0</v>
      </c>
      <c r="AN1992" s="55">
        <v>0</v>
      </c>
      <c r="AO1992" s="55">
        <v>0</v>
      </c>
      <c r="AP1992" s="55">
        <v>0</v>
      </c>
      <c r="AQ1992" s="55">
        <v>0</v>
      </c>
      <c r="AR1992" s="55">
        <v>0</v>
      </c>
      <c r="AS1992" s="55">
        <v>0</v>
      </c>
      <c r="AT1992" s="55">
        <v>0</v>
      </c>
      <c r="AU1992" s="213"/>
      <c r="AV1992" s="213"/>
      <c r="AW1992" s="213"/>
      <c r="AX1992" s="213"/>
      <c r="AY1992" s="213"/>
      <c r="AZ1992" s="213"/>
      <c r="BA1992" s="213"/>
      <c r="BB1992" s="213"/>
      <c r="BC1992" s="213"/>
      <c r="BD1992" s="213"/>
      <c r="BE1992" s="213"/>
      <c r="BF1992" s="213"/>
      <c r="BG1992" s="213"/>
      <c r="BH1992" s="213"/>
      <c r="BI1992" s="213"/>
      <c r="BJ1992" s="213"/>
      <c r="BK1992" s="213"/>
      <c r="BL1992" s="213"/>
      <c r="BM1992" s="213"/>
      <c r="BN1992" s="213"/>
      <c r="BO1992" s="213"/>
      <c r="BR1992" s="6"/>
      <c r="BV1992" s="6"/>
    </row>
    <row r="1993" spans="1:74" ht="15.6" x14ac:dyDescent="0.3">
      <c r="A1993" s="217" t="s">
        <v>1674</v>
      </c>
      <c r="B1993" s="217" t="s">
        <v>650</v>
      </c>
      <c r="C1993" s="224">
        <v>0</v>
      </c>
      <c r="D1993" s="219">
        <v>0</v>
      </c>
      <c r="E1993" s="94">
        <v>0</v>
      </c>
      <c r="F1993" s="94">
        <v>0</v>
      </c>
      <c r="G1993" s="94">
        <v>0</v>
      </c>
      <c r="H1993" s="94">
        <v>0</v>
      </c>
      <c r="I1993" s="94">
        <v>0</v>
      </c>
      <c r="J1993" s="219">
        <f t="shared" si="349"/>
        <v>0</v>
      </c>
      <c r="K1993" s="216"/>
      <c r="L1993" s="114"/>
      <c r="M1993" s="213"/>
      <c r="N1993" s="213"/>
      <c r="O1993" s="213"/>
      <c r="P1993" s="213"/>
      <c r="Q1993" s="213"/>
      <c r="R1993" s="213"/>
      <c r="S1993" s="217" t="s">
        <v>1587</v>
      </c>
      <c r="T1993" s="217">
        <f>E1986</f>
        <v>5</v>
      </c>
      <c r="U1993" s="217">
        <f>F1986</f>
        <v>3</v>
      </c>
      <c r="V1993" s="217">
        <f>G1986</f>
        <v>0</v>
      </c>
      <c r="W1993" s="217">
        <f>H1986</f>
        <v>1</v>
      </c>
      <c r="X1993" s="217">
        <f>I1986</f>
        <v>0</v>
      </c>
      <c r="Y1993" s="217">
        <f>SUM(T1993:X1993)</f>
        <v>9</v>
      </c>
      <c r="Z1993" s="206"/>
      <c r="AA1993" s="213"/>
      <c r="AB1993" s="213"/>
      <c r="AC1993" s="213"/>
      <c r="AD1993" s="213"/>
      <c r="AE1993" s="213"/>
      <c r="AF1993" s="213"/>
      <c r="AG1993" s="213"/>
      <c r="AH1993" s="213"/>
      <c r="AI1993" s="213"/>
      <c r="AJ1993" s="213"/>
      <c r="AK1993" s="213"/>
      <c r="AL1993" s="216" t="s">
        <v>2392</v>
      </c>
      <c r="AM1993" s="55">
        <v>0</v>
      </c>
      <c r="AN1993" s="55">
        <v>0</v>
      </c>
      <c r="AO1993" s="55">
        <v>0</v>
      </c>
      <c r="AP1993" s="55">
        <v>0</v>
      </c>
      <c r="AQ1993" s="55">
        <v>0</v>
      </c>
      <c r="AR1993" s="55">
        <v>415</v>
      </c>
      <c r="AS1993" s="55">
        <v>435</v>
      </c>
      <c r="AT1993" s="227">
        <v>345</v>
      </c>
      <c r="AU1993" s="213"/>
      <c r="AV1993" s="213"/>
      <c r="AW1993" s="213"/>
      <c r="AX1993" s="213"/>
      <c r="AY1993" s="213"/>
      <c r="AZ1993" s="213"/>
      <c r="BA1993" s="213"/>
      <c r="BB1993" s="213"/>
      <c r="BC1993" s="213"/>
      <c r="BD1993" s="213"/>
      <c r="BE1993" s="213"/>
      <c r="BF1993" s="213"/>
      <c r="BG1993" s="213"/>
      <c r="BH1993" s="213"/>
      <c r="BI1993" s="213"/>
      <c r="BJ1993" s="213"/>
      <c r="BK1993" s="213"/>
      <c r="BL1993" s="213"/>
      <c r="BM1993" s="213"/>
      <c r="BN1993" s="213"/>
      <c r="BO1993" s="213"/>
      <c r="BR1993" s="6"/>
      <c r="BV1993" s="6"/>
    </row>
    <row r="1994" spans="1:74" ht="15.6" x14ac:dyDescent="0.3">
      <c r="A1994" s="217" t="s">
        <v>1674</v>
      </c>
      <c r="B1994" s="217" t="s">
        <v>1305</v>
      </c>
      <c r="C1994" s="224">
        <v>0</v>
      </c>
      <c r="D1994" s="219">
        <v>0</v>
      </c>
      <c r="E1994" s="94">
        <v>0</v>
      </c>
      <c r="F1994" s="94">
        <v>0</v>
      </c>
      <c r="G1994" s="94">
        <v>0</v>
      </c>
      <c r="H1994" s="94">
        <v>0</v>
      </c>
      <c r="I1994" s="94">
        <v>0</v>
      </c>
      <c r="J1994" s="219">
        <f t="shared" si="349"/>
        <v>0</v>
      </c>
      <c r="K1994" s="216"/>
      <c r="L1994" s="114"/>
      <c r="M1994" s="213"/>
      <c r="N1994" s="213"/>
      <c r="O1994" s="213"/>
      <c r="P1994" s="213"/>
      <c r="Q1994" s="213"/>
      <c r="R1994" s="213"/>
      <c r="S1994" s="217" t="s">
        <v>1588</v>
      </c>
      <c r="T1994" s="217">
        <f>E1991</f>
        <v>6</v>
      </c>
      <c r="U1994" s="217">
        <f>F1991</f>
        <v>24</v>
      </c>
      <c r="V1994" s="217">
        <f>G1991</f>
        <v>5</v>
      </c>
      <c r="W1994" s="217">
        <f>H1991</f>
        <v>51</v>
      </c>
      <c r="X1994" s="217">
        <f>I1991</f>
        <v>0</v>
      </c>
      <c r="Y1994" s="217">
        <f>SUM(T1994:X1994)</f>
        <v>86</v>
      </c>
      <c r="Z1994" s="206"/>
      <c r="AA1994" s="213"/>
      <c r="AB1994" s="213"/>
      <c r="AC1994" s="213"/>
      <c r="AD1994" s="213"/>
      <c r="AE1994" s="213"/>
      <c r="AF1994" s="213"/>
      <c r="AG1994" s="213"/>
      <c r="AH1994" s="213"/>
      <c r="AI1994" s="213"/>
      <c r="AJ1994" s="213"/>
      <c r="AK1994" s="213"/>
      <c r="AL1994" s="216"/>
      <c r="AM1994" s="216"/>
      <c r="AN1994" s="216"/>
      <c r="AO1994" s="216"/>
      <c r="AP1994" s="216"/>
      <c r="AQ1994" s="216"/>
      <c r="AR1994" s="216"/>
      <c r="AS1994" s="216"/>
      <c r="AT1994" s="216"/>
      <c r="AU1994" s="213"/>
      <c r="AV1994" s="213"/>
      <c r="AW1994" s="213"/>
      <c r="AX1994" s="213"/>
      <c r="AY1994" s="213"/>
      <c r="AZ1994" s="213"/>
      <c r="BA1994" s="213"/>
      <c r="BB1994" s="213"/>
      <c r="BC1994" s="213"/>
      <c r="BD1994" s="213"/>
      <c r="BE1994" s="213"/>
      <c r="BF1994" s="213"/>
      <c r="BG1994" s="213"/>
      <c r="BH1994" s="213"/>
      <c r="BI1994" s="213"/>
      <c r="BJ1994" s="213"/>
      <c r="BK1994" s="213"/>
      <c r="BL1994" s="213"/>
      <c r="BM1994" s="213"/>
      <c r="BN1994" s="213"/>
      <c r="BO1994" s="213"/>
      <c r="BR1994" s="6"/>
      <c r="BV1994" s="6"/>
    </row>
    <row r="1995" spans="1:74" ht="15.6" x14ac:dyDescent="0.3">
      <c r="A1995" s="217" t="s">
        <v>1674</v>
      </c>
      <c r="B1995" s="217" t="s">
        <v>458</v>
      </c>
      <c r="C1995" s="224">
        <v>435</v>
      </c>
      <c r="D1995" s="219">
        <v>434</v>
      </c>
      <c r="E1995" s="94">
        <v>4</v>
      </c>
      <c r="F1995" s="94">
        <v>25</v>
      </c>
      <c r="G1995" s="94">
        <v>17</v>
      </c>
      <c r="H1995" s="94">
        <v>43</v>
      </c>
      <c r="I1995" s="94">
        <v>345</v>
      </c>
      <c r="J1995" s="219">
        <f t="shared" si="349"/>
        <v>434</v>
      </c>
      <c r="K1995" s="216"/>
      <c r="L1995" s="155"/>
      <c r="M1995" s="213"/>
      <c r="N1995" s="213"/>
      <c r="O1995" s="213"/>
      <c r="P1995" s="213"/>
      <c r="Q1995" s="213"/>
      <c r="R1995" s="213"/>
      <c r="S1995" s="217" t="s">
        <v>1589</v>
      </c>
      <c r="T1995" s="217">
        <f>E1996</f>
        <v>5</v>
      </c>
      <c r="U1995" s="217">
        <f>F1996</f>
        <v>27</v>
      </c>
      <c r="V1995" s="217">
        <f>G1996</f>
        <v>8</v>
      </c>
      <c r="W1995" s="217">
        <f>H1996</f>
        <v>56</v>
      </c>
      <c r="X1995" s="217">
        <f>I1996</f>
        <v>0</v>
      </c>
      <c r="Y1995" s="217">
        <f>SUM(T1995:X1995)</f>
        <v>96</v>
      </c>
      <c r="Z1995" s="206"/>
      <c r="AA1995" s="213"/>
      <c r="AB1995" s="213"/>
      <c r="AC1995" s="213"/>
      <c r="AD1995" s="213"/>
      <c r="AE1995" s="213"/>
      <c r="AF1995" s="213"/>
      <c r="AG1995" s="213"/>
      <c r="AH1995" s="213"/>
      <c r="AI1995" s="213"/>
      <c r="AJ1995" s="213"/>
      <c r="AK1995" s="213"/>
      <c r="AL1995" s="216" t="s">
        <v>5</v>
      </c>
      <c r="AM1995" s="216" t="s">
        <v>2208</v>
      </c>
      <c r="AN1995" s="216" t="s">
        <v>2312</v>
      </c>
      <c r="AO1995" s="216" t="s">
        <v>2313</v>
      </c>
      <c r="AP1995" s="216" t="s">
        <v>2211</v>
      </c>
      <c r="AQ1995" s="216" t="s">
        <v>2206</v>
      </c>
      <c r="AR1995" s="216" t="s">
        <v>2314</v>
      </c>
      <c r="AS1995" s="216" t="s">
        <v>2315</v>
      </c>
      <c r="AT1995" s="216" t="s">
        <v>2316</v>
      </c>
      <c r="AU1995" s="213"/>
      <c r="AV1995" s="213"/>
      <c r="AW1995" s="213"/>
      <c r="AX1995" s="213"/>
      <c r="AY1995" s="213"/>
      <c r="AZ1995" s="213"/>
      <c r="BA1995" s="213"/>
      <c r="BB1995" s="213"/>
      <c r="BC1995" s="213"/>
      <c r="BD1995" s="213"/>
      <c r="BE1995" s="213"/>
      <c r="BF1995" s="213"/>
      <c r="BG1995" s="213"/>
      <c r="BH1995" s="213"/>
      <c r="BI1995" s="213"/>
      <c r="BJ1995" s="213"/>
      <c r="BK1995" s="213"/>
      <c r="BL1995" s="213"/>
      <c r="BM1995" s="213"/>
      <c r="BN1995" s="213"/>
      <c r="BO1995" s="213"/>
      <c r="BR1995" s="6"/>
      <c r="BV1995" s="6"/>
    </row>
    <row r="1996" spans="1:74" ht="15.6" x14ac:dyDescent="0.3">
      <c r="A1996" s="220" t="s">
        <v>314</v>
      </c>
      <c r="B1996" s="220" t="s">
        <v>654</v>
      </c>
      <c r="C1996" s="212">
        <v>99</v>
      </c>
      <c r="D1996" s="222">
        <v>96</v>
      </c>
      <c r="E1996" s="103">
        <v>5</v>
      </c>
      <c r="F1996" s="103">
        <v>27</v>
      </c>
      <c r="G1996" s="103">
        <v>8</v>
      </c>
      <c r="H1996" s="103">
        <v>56</v>
      </c>
      <c r="I1996" s="103">
        <v>0</v>
      </c>
      <c r="J1996" s="222">
        <f t="shared" si="349"/>
        <v>96</v>
      </c>
      <c r="K1996" s="223"/>
      <c r="L1996" s="167"/>
      <c r="M1996" s="213"/>
      <c r="N1996" s="213"/>
      <c r="O1996" s="213"/>
      <c r="P1996" s="213"/>
      <c r="Q1996" s="213"/>
      <c r="R1996" s="213"/>
      <c r="S1996" s="216"/>
      <c r="T1996" s="216">
        <f t="shared" ref="T1996:Y1996" si="351">SUM(T1992:T1995)</f>
        <v>16</v>
      </c>
      <c r="U1996" s="216">
        <f t="shared" si="351"/>
        <v>55</v>
      </c>
      <c r="V1996" s="216">
        <f t="shared" si="351"/>
        <v>13</v>
      </c>
      <c r="W1996" s="216">
        <f t="shared" si="351"/>
        <v>108</v>
      </c>
      <c r="X1996" s="216">
        <f t="shared" si="351"/>
        <v>0</v>
      </c>
      <c r="Y1996" s="216">
        <f t="shared" si="351"/>
        <v>192</v>
      </c>
      <c r="Z1996" s="206"/>
      <c r="AA1996" s="213"/>
      <c r="AB1996" s="213"/>
      <c r="AC1996" s="213"/>
      <c r="AD1996" s="213"/>
      <c r="AE1996" s="213"/>
      <c r="AF1996" s="213"/>
      <c r="AG1996" s="213"/>
      <c r="AH1996" s="213"/>
      <c r="AI1996" s="213"/>
      <c r="AJ1996" s="213"/>
      <c r="AK1996" s="213"/>
      <c r="AL1996" s="216" t="s">
        <v>2245</v>
      </c>
      <c r="AM1996" s="55">
        <v>3</v>
      </c>
      <c r="AN1996" s="55">
        <v>0</v>
      </c>
      <c r="AO1996" s="55">
        <v>1</v>
      </c>
      <c r="AP1996" s="55">
        <v>1</v>
      </c>
      <c r="AQ1996" s="55">
        <v>1</v>
      </c>
      <c r="AR1996" s="55">
        <v>0</v>
      </c>
      <c r="AS1996" s="55">
        <v>0</v>
      </c>
      <c r="AT1996" s="55">
        <v>0</v>
      </c>
      <c r="AU1996" s="213"/>
      <c r="AV1996" s="213"/>
      <c r="AW1996" s="213"/>
      <c r="AX1996" s="213"/>
      <c r="AY1996" s="213"/>
      <c r="AZ1996" s="213"/>
      <c r="BA1996" s="213"/>
      <c r="BB1996" s="213"/>
      <c r="BC1996" s="213"/>
      <c r="BD1996" s="213"/>
      <c r="BE1996" s="213"/>
      <c r="BF1996" s="213"/>
      <c r="BG1996" s="213"/>
      <c r="BH1996" s="213"/>
      <c r="BI1996" s="213"/>
      <c r="BJ1996" s="213"/>
      <c r="BK1996" s="213"/>
      <c r="BL1996" s="213"/>
      <c r="BM1996" s="213"/>
      <c r="BN1996" s="213"/>
      <c r="BO1996" s="213"/>
      <c r="BR1996" s="6"/>
      <c r="BV1996" s="6"/>
    </row>
    <row r="1997" spans="1:74" ht="15.6" x14ac:dyDescent="0.3">
      <c r="A1997" s="220" t="s">
        <v>314</v>
      </c>
      <c r="B1997" s="220" t="s">
        <v>479</v>
      </c>
      <c r="C1997" s="212">
        <v>173</v>
      </c>
      <c r="D1997" s="222">
        <v>129</v>
      </c>
      <c r="E1997" s="103">
        <v>12</v>
      </c>
      <c r="F1997" s="103">
        <v>44</v>
      </c>
      <c r="G1997" s="103">
        <v>30</v>
      </c>
      <c r="H1997" s="103">
        <v>43</v>
      </c>
      <c r="I1997" s="103"/>
      <c r="J1997" s="222">
        <f t="shared" si="349"/>
        <v>129</v>
      </c>
      <c r="K1997" s="223"/>
      <c r="L1997" s="167"/>
      <c r="M1997" s="213"/>
      <c r="N1997" s="213"/>
      <c r="O1997" s="213"/>
      <c r="P1997" s="213"/>
      <c r="Q1997" s="213"/>
      <c r="R1997" s="213"/>
      <c r="S1997" s="217" t="s">
        <v>2161</v>
      </c>
      <c r="T1997" s="217" t="s">
        <v>70</v>
      </c>
      <c r="U1997" s="217" t="s">
        <v>85</v>
      </c>
      <c r="V1997" s="217" t="s">
        <v>73</v>
      </c>
      <c r="W1997" s="217" t="s">
        <v>79</v>
      </c>
      <c r="X1997" s="217" t="s">
        <v>82</v>
      </c>
      <c r="Y1997" s="217" t="s">
        <v>2162</v>
      </c>
      <c r="Z1997" s="216"/>
      <c r="AA1997" s="213"/>
      <c r="AB1997" s="213"/>
      <c r="AC1997" s="213"/>
      <c r="AD1997" s="213"/>
      <c r="AE1997" s="213"/>
      <c r="AF1997" s="213"/>
      <c r="AG1997" s="213"/>
      <c r="AH1997" s="213"/>
      <c r="AI1997" s="213"/>
      <c r="AJ1997" s="213"/>
      <c r="AK1997" s="213"/>
      <c r="AL1997" s="216" t="s">
        <v>2246</v>
      </c>
      <c r="AM1997" s="55">
        <v>3</v>
      </c>
      <c r="AN1997" s="55">
        <v>3</v>
      </c>
      <c r="AO1997" s="55">
        <v>1</v>
      </c>
      <c r="AP1997" s="55">
        <v>1</v>
      </c>
      <c r="AQ1997" s="55">
        <v>1</v>
      </c>
      <c r="AR1997" s="55">
        <v>0</v>
      </c>
      <c r="AS1997" s="55">
        <v>0</v>
      </c>
      <c r="AT1997" s="55">
        <v>0</v>
      </c>
      <c r="AU1997" s="213"/>
      <c r="AV1997" s="213"/>
      <c r="AW1997" s="213"/>
      <c r="AX1997" s="213"/>
      <c r="AY1997" s="213"/>
      <c r="AZ1997" s="213"/>
      <c r="BA1997" s="213"/>
      <c r="BB1997" s="213"/>
      <c r="BC1997" s="213"/>
      <c r="BD1997" s="213"/>
      <c r="BE1997" s="213"/>
      <c r="BF1997" s="213"/>
      <c r="BG1997" s="213"/>
      <c r="BH1997" s="213"/>
      <c r="BI1997" s="213"/>
      <c r="BJ1997" s="213"/>
      <c r="BK1997" s="213"/>
      <c r="BL1997" s="213"/>
      <c r="BM1997" s="213"/>
      <c r="BN1997" s="213"/>
      <c r="BO1997" s="213"/>
      <c r="BR1997" s="6"/>
      <c r="BV1997" s="6"/>
    </row>
    <row r="1998" spans="1:74" ht="15.6" x14ac:dyDescent="0.3">
      <c r="A1998" s="220" t="s">
        <v>314</v>
      </c>
      <c r="B1998" s="220" t="s">
        <v>650</v>
      </c>
      <c r="C1998" s="212">
        <v>7</v>
      </c>
      <c r="D1998" s="222">
        <v>6</v>
      </c>
      <c r="E1998" s="103">
        <v>0</v>
      </c>
      <c r="F1998" s="103">
        <v>3</v>
      </c>
      <c r="G1998" s="103">
        <v>3</v>
      </c>
      <c r="H1998" s="103">
        <v>0</v>
      </c>
      <c r="I1998" s="103">
        <v>0</v>
      </c>
      <c r="J1998" s="222">
        <f t="shared" si="349"/>
        <v>6</v>
      </c>
      <c r="K1998" s="223"/>
      <c r="L1998" s="167"/>
      <c r="M1998" s="213"/>
      <c r="N1998" s="213"/>
      <c r="O1998" s="213"/>
      <c r="P1998" s="213"/>
      <c r="Q1998" s="213"/>
      <c r="R1998" s="213"/>
      <c r="S1998" s="217" t="s">
        <v>1586</v>
      </c>
      <c r="T1998" s="217">
        <f t="shared" ref="T1998:X2001" si="352" xml:space="preserve"> T1986-T1992</f>
        <v>5</v>
      </c>
      <c r="U1998" s="217">
        <f t="shared" si="352"/>
        <v>2</v>
      </c>
      <c r="V1998" s="217">
        <f t="shared" si="352"/>
        <v>0</v>
      </c>
      <c r="W1998" s="217">
        <f t="shared" si="352"/>
        <v>1</v>
      </c>
      <c r="X1998" s="217">
        <f t="shared" si="352"/>
        <v>0</v>
      </c>
      <c r="Y1998" s="217">
        <f>SUM(T1998:W1998)</f>
        <v>8</v>
      </c>
      <c r="Z1998" s="206">
        <f>SUM(T1998:X1998)</f>
        <v>8</v>
      </c>
      <c r="AA1998" s="213"/>
      <c r="AB1998" s="213"/>
      <c r="AC1998" s="213"/>
      <c r="AD1998" s="213"/>
      <c r="AE1998" s="213"/>
      <c r="AF1998" s="213"/>
      <c r="AG1998" s="213"/>
      <c r="AH1998" s="213"/>
      <c r="AI1998" s="213"/>
      <c r="AJ1998" s="213"/>
      <c r="AK1998" s="213"/>
      <c r="AL1998" s="216" t="s">
        <v>2247</v>
      </c>
      <c r="AM1998" s="55">
        <v>10</v>
      </c>
      <c r="AN1998" s="55">
        <v>3</v>
      </c>
      <c r="AO1998" s="55">
        <v>5</v>
      </c>
      <c r="AP1998" s="55">
        <v>3</v>
      </c>
      <c r="AQ1998" s="55">
        <v>2</v>
      </c>
      <c r="AR1998" s="55">
        <v>0</v>
      </c>
      <c r="AS1998" s="55">
        <v>0</v>
      </c>
      <c r="AT1998" s="55">
        <v>0</v>
      </c>
      <c r="AU1998" s="213"/>
      <c r="AV1998" s="213"/>
      <c r="AW1998" s="213"/>
      <c r="AX1998" s="213"/>
      <c r="AY1998" s="213"/>
      <c r="AZ1998" s="213"/>
      <c r="BA1998" s="213"/>
      <c r="BB1998" s="213"/>
      <c r="BC1998" s="213"/>
      <c r="BD1998" s="213"/>
      <c r="BE1998" s="213"/>
      <c r="BF1998" s="213"/>
      <c r="BG1998" s="213"/>
      <c r="BH1998" s="213"/>
      <c r="BI1998" s="213"/>
      <c r="BJ1998" s="213"/>
      <c r="BK1998" s="213"/>
      <c r="BL1998" s="213"/>
      <c r="BM1998" s="213"/>
      <c r="BN1998" s="213"/>
      <c r="BO1998" s="213"/>
      <c r="BR1998" s="6"/>
      <c r="BV1998" s="6"/>
    </row>
    <row r="1999" spans="1:74" ht="15.6" x14ac:dyDescent="0.3">
      <c r="A1999" s="220" t="s">
        <v>314</v>
      </c>
      <c r="B1999" s="220" t="s">
        <v>1305</v>
      </c>
      <c r="C1999" s="212">
        <v>1</v>
      </c>
      <c r="D1999" s="222">
        <v>1</v>
      </c>
      <c r="E1999" s="103">
        <v>0</v>
      </c>
      <c r="F1999" s="103">
        <v>0</v>
      </c>
      <c r="G1999" s="103">
        <v>0</v>
      </c>
      <c r="H1999" s="103">
        <v>1</v>
      </c>
      <c r="I1999" s="103">
        <v>0</v>
      </c>
      <c r="J1999" s="222">
        <f t="shared" si="349"/>
        <v>1</v>
      </c>
      <c r="K1999" s="223"/>
      <c r="L1999" s="167"/>
      <c r="M1999" s="213"/>
      <c r="N1999" s="213"/>
      <c r="O1999" s="213"/>
      <c r="P1999" s="213"/>
      <c r="Q1999" s="213"/>
      <c r="R1999" s="213"/>
      <c r="S1999" s="217" t="s">
        <v>1587</v>
      </c>
      <c r="T1999" s="217">
        <f t="shared" si="352"/>
        <v>1</v>
      </c>
      <c r="U1999" s="217">
        <f t="shared" si="352"/>
        <v>21</v>
      </c>
      <c r="V1999" s="217">
        <f t="shared" si="352"/>
        <v>6</v>
      </c>
      <c r="W1999" s="217">
        <f t="shared" si="352"/>
        <v>54</v>
      </c>
      <c r="X1999" s="217">
        <f t="shared" si="352"/>
        <v>166</v>
      </c>
      <c r="Y1999" s="217">
        <f>SUM(T1999:W1999)</f>
        <v>82</v>
      </c>
      <c r="Z1999" s="206">
        <f>SUM(T1999:X1999)</f>
        <v>248</v>
      </c>
      <c r="AA1999" s="213"/>
      <c r="AB1999" s="213"/>
      <c r="AC1999" s="213"/>
      <c r="AD1999" s="213"/>
      <c r="AE1999" s="213"/>
      <c r="AF1999" s="213"/>
      <c r="AG1999" s="213"/>
      <c r="AH1999" s="213"/>
      <c r="AI1999" s="213"/>
      <c r="AJ1999" s="213"/>
      <c r="AK1999" s="213"/>
      <c r="AL1999" s="216" t="s">
        <v>2248</v>
      </c>
      <c r="AM1999" s="55">
        <v>51</v>
      </c>
      <c r="AN1999" s="55">
        <v>46</v>
      </c>
      <c r="AO1999" s="55">
        <v>37</v>
      </c>
      <c r="AP1999" s="55">
        <v>28</v>
      </c>
      <c r="AQ1999" s="55">
        <v>23</v>
      </c>
      <c r="AR1999" s="55">
        <v>12</v>
      </c>
      <c r="AS1999" s="55">
        <v>18</v>
      </c>
      <c r="AT1999" s="55">
        <v>8</v>
      </c>
      <c r="AU1999" s="213"/>
      <c r="AV1999" s="213"/>
      <c r="AW1999" s="213"/>
      <c r="AX1999" s="213"/>
      <c r="AY1999" s="213"/>
      <c r="AZ1999" s="213"/>
      <c r="BA1999" s="213"/>
      <c r="BB1999" s="213"/>
      <c r="BC1999" s="213"/>
      <c r="BD1999" s="213"/>
      <c r="BE1999" s="213"/>
      <c r="BF1999" s="213"/>
      <c r="BG1999" s="213"/>
      <c r="BH1999" s="213"/>
      <c r="BI1999" s="213"/>
      <c r="BJ1999" s="213"/>
      <c r="BK1999" s="213"/>
      <c r="BL1999" s="213"/>
      <c r="BM1999" s="213"/>
      <c r="BN1999" s="213"/>
      <c r="BO1999" s="213"/>
      <c r="BR1999" s="6"/>
      <c r="BV1999" s="6"/>
    </row>
    <row r="2000" spans="1:74" ht="15.6" x14ac:dyDescent="0.3">
      <c r="A2000" s="220" t="s">
        <v>314</v>
      </c>
      <c r="B2000" s="220" t="s">
        <v>458</v>
      </c>
      <c r="C2000" s="212">
        <v>50</v>
      </c>
      <c r="D2000" s="222">
        <v>41</v>
      </c>
      <c r="E2000" s="103">
        <v>4</v>
      </c>
      <c r="F2000" s="103">
        <v>27</v>
      </c>
      <c r="G2000" s="103">
        <v>7</v>
      </c>
      <c r="H2000" s="103">
        <v>3</v>
      </c>
      <c r="I2000" s="103">
        <v>0</v>
      </c>
      <c r="J2000" s="222">
        <f t="shared" si="349"/>
        <v>41</v>
      </c>
      <c r="K2000" s="223"/>
      <c r="L2000" s="167"/>
      <c r="M2000" s="213"/>
      <c r="N2000" s="213"/>
      <c r="O2000" s="213"/>
      <c r="P2000" s="213"/>
      <c r="Q2000" s="213"/>
      <c r="R2000" s="213"/>
      <c r="S2000" s="217" t="s">
        <v>1588</v>
      </c>
      <c r="T2000" s="217">
        <f t="shared" si="352"/>
        <v>4</v>
      </c>
      <c r="U2000" s="217">
        <f t="shared" si="352"/>
        <v>25</v>
      </c>
      <c r="V2000" s="217">
        <f t="shared" si="352"/>
        <v>17</v>
      </c>
      <c r="W2000" s="217">
        <f t="shared" si="352"/>
        <v>46</v>
      </c>
      <c r="X2000" s="217">
        <f t="shared" si="352"/>
        <v>345</v>
      </c>
      <c r="Y2000" s="217">
        <f>SUM(T2000:W2000)</f>
        <v>92</v>
      </c>
      <c r="Z2000" s="206">
        <f>SUM(T2000:X2000)</f>
        <v>437</v>
      </c>
      <c r="AA2000" s="213"/>
      <c r="AB2000" s="213"/>
      <c r="AC2000" s="213"/>
      <c r="AD2000" s="213"/>
      <c r="AE2000" s="213"/>
      <c r="AF2000" s="213"/>
      <c r="AG2000" s="213"/>
      <c r="AH2000" s="213"/>
      <c r="AI2000" s="213"/>
      <c r="AJ2000" s="213"/>
      <c r="AK2000" s="213"/>
      <c r="AL2000" s="216" t="s">
        <v>2326</v>
      </c>
      <c r="AM2000" s="55">
        <v>713</v>
      </c>
      <c r="AN2000" s="55">
        <v>352</v>
      </c>
      <c r="AO2000" s="55">
        <v>266</v>
      </c>
      <c r="AP2000" s="55">
        <v>249</v>
      </c>
      <c r="AQ2000" s="55">
        <v>156</v>
      </c>
      <c r="AR2000" s="55">
        <v>84</v>
      </c>
      <c r="AS2000" s="55">
        <v>62</v>
      </c>
      <c r="AT2000" s="55">
        <v>82</v>
      </c>
      <c r="AU2000" s="213"/>
      <c r="AV2000" s="213"/>
      <c r="AW2000" s="213"/>
      <c r="AX2000" s="213"/>
      <c r="AY2000" s="213"/>
      <c r="AZ2000" s="213"/>
      <c r="BA2000" s="213"/>
      <c r="BB2000" s="213"/>
      <c r="BC2000" s="213"/>
      <c r="BD2000" s="213"/>
      <c r="BE2000" s="213"/>
      <c r="BF2000" s="213"/>
      <c r="BG2000" s="213"/>
      <c r="BH2000" s="213"/>
      <c r="BI2000" s="213"/>
      <c r="BJ2000" s="213"/>
      <c r="BK2000" s="213"/>
      <c r="BL2000" s="213"/>
      <c r="BM2000" s="213"/>
      <c r="BN2000" s="213"/>
      <c r="BO2000" s="213"/>
      <c r="BR2000" s="6"/>
      <c r="BV2000" s="6"/>
    </row>
    <row r="2001" spans="1:74" ht="15.6" x14ac:dyDescent="0.3">
      <c r="A2001" s="217" t="s">
        <v>2159</v>
      </c>
      <c r="B2001" s="217"/>
      <c r="C2001" s="225">
        <f t="shared" ref="C2001:J2001" si="353" xml:space="preserve"> SUM(C1985:C2000)</f>
        <v>1126</v>
      </c>
      <c r="D2001" s="217">
        <f t="shared" si="353"/>
        <v>1062</v>
      </c>
      <c r="E2001" s="225">
        <f t="shared" si="353"/>
        <v>42</v>
      </c>
      <c r="F2001" s="225">
        <f t="shared" si="353"/>
        <v>177</v>
      </c>
      <c r="G2001" s="225">
        <f t="shared" si="353"/>
        <v>76</v>
      </c>
      <c r="H2001" s="225">
        <f t="shared" si="353"/>
        <v>256</v>
      </c>
      <c r="I2001" s="225">
        <f t="shared" si="353"/>
        <v>511</v>
      </c>
      <c r="J2001" s="217">
        <f t="shared" si="353"/>
        <v>1062</v>
      </c>
      <c r="K2001" s="216"/>
      <c r="L2001" s="114"/>
      <c r="M2001" s="213"/>
      <c r="N2001" s="213"/>
      <c r="O2001" s="213"/>
      <c r="P2001" s="213"/>
      <c r="Q2001" s="213"/>
      <c r="R2001" s="213"/>
      <c r="S2001" s="217" t="s">
        <v>1589</v>
      </c>
      <c r="T2001" s="217">
        <f t="shared" si="352"/>
        <v>16</v>
      </c>
      <c r="U2001" s="217">
        <f t="shared" si="352"/>
        <v>74</v>
      </c>
      <c r="V2001" s="217">
        <f t="shared" si="352"/>
        <v>40</v>
      </c>
      <c r="W2001" s="217">
        <f t="shared" si="352"/>
        <v>47</v>
      </c>
      <c r="X2001" s="217">
        <f t="shared" si="352"/>
        <v>0</v>
      </c>
      <c r="Y2001" s="217">
        <f>SUM(T2001:W2001)</f>
        <v>177</v>
      </c>
      <c r="Z2001" s="206">
        <f>SUM(T2001:X2001)</f>
        <v>177</v>
      </c>
      <c r="AA2001" s="213"/>
      <c r="AB2001" s="213"/>
      <c r="AC2001" s="213"/>
      <c r="AD2001" s="213"/>
      <c r="AE2001" s="213"/>
      <c r="AF2001" s="213"/>
      <c r="AG2001" s="213"/>
      <c r="AH2001" s="213"/>
      <c r="AI2001" s="213"/>
      <c r="AJ2001" s="213"/>
      <c r="AK2001" s="213"/>
      <c r="AL2001" s="216" t="s">
        <v>2205</v>
      </c>
      <c r="AM2001" s="55">
        <v>364</v>
      </c>
      <c r="AN2001" s="55">
        <v>349</v>
      </c>
      <c r="AO2001" s="55">
        <v>510</v>
      </c>
      <c r="AP2001" s="55">
        <v>535</v>
      </c>
      <c r="AQ2001" s="55">
        <v>579</v>
      </c>
      <c r="AR2001" s="55">
        <v>91</v>
      </c>
      <c r="AS2001" s="55">
        <v>181</v>
      </c>
      <c r="AT2001" s="55">
        <v>166</v>
      </c>
      <c r="AU2001" s="213"/>
      <c r="AV2001" s="213"/>
      <c r="AW2001" s="213"/>
      <c r="AX2001" s="213"/>
      <c r="AY2001" s="213"/>
      <c r="AZ2001" s="213"/>
      <c r="BA2001" s="213"/>
      <c r="BB2001" s="213"/>
      <c r="BC2001" s="213"/>
      <c r="BD2001" s="213"/>
      <c r="BE2001" s="213"/>
      <c r="BF2001" s="213"/>
      <c r="BG2001" s="213"/>
      <c r="BH2001" s="213"/>
      <c r="BI2001" s="213"/>
      <c r="BJ2001" s="213"/>
      <c r="BK2001" s="213"/>
      <c r="BL2001" s="213"/>
      <c r="BM2001" s="213"/>
      <c r="BN2001" s="213"/>
      <c r="BO2001" s="213"/>
      <c r="BR2001" s="6"/>
      <c r="BV2001" s="6"/>
    </row>
    <row r="2002" spans="1:74" ht="15.6" x14ac:dyDescent="0.3">
      <c r="A2002" s="213"/>
      <c r="B2002" s="213"/>
      <c r="C2002" s="213"/>
      <c r="D2002" s="213"/>
      <c r="E2002" s="213"/>
      <c r="F2002" s="213"/>
      <c r="G2002" s="213"/>
      <c r="H2002" s="213"/>
      <c r="I2002" s="213"/>
      <c r="J2002" s="213"/>
      <c r="K2002" s="213"/>
      <c r="L2002" s="240"/>
      <c r="M2002" s="213"/>
      <c r="N2002" s="213"/>
      <c r="O2002" s="213"/>
      <c r="P2002" s="213"/>
      <c r="Q2002" s="213"/>
      <c r="R2002" s="213"/>
      <c r="S2002" s="216"/>
      <c r="T2002" s="226">
        <f t="shared" ref="T2002:Z2002" si="354">SUM(T1998:T2001)</f>
        <v>26</v>
      </c>
      <c r="U2002" s="226">
        <f t="shared" si="354"/>
        <v>122</v>
      </c>
      <c r="V2002" s="226">
        <f t="shared" si="354"/>
        <v>63</v>
      </c>
      <c r="W2002" s="226">
        <f t="shared" si="354"/>
        <v>148</v>
      </c>
      <c r="X2002" s="226">
        <f t="shared" si="354"/>
        <v>511</v>
      </c>
      <c r="Y2002" s="226">
        <f t="shared" si="354"/>
        <v>359</v>
      </c>
      <c r="Z2002" s="226">
        <f t="shared" si="354"/>
        <v>870</v>
      </c>
      <c r="AA2002" s="213"/>
      <c r="AB2002" s="213"/>
      <c r="AC2002" s="213"/>
      <c r="AD2002" s="213"/>
      <c r="AE2002" s="213"/>
      <c r="AF2002" s="213"/>
      <c r="AG2002" s="213"/>
      <c r="AH2002" s="213"/>
      <c r="AI2002" s="213"/>
      <c r="AJ2002" s="213"/>
      <c r="AK2002" s="213"/>
      <c r="AL2002" s="216" t="s">
        <v>2327</v>
      </c>
      <c r="AM2002" s="55">
        <v>1</v>
      </c>
      <c r="AN2002" s="55">
        <v>28</v>
      </c>
      <c r="AO2002" s="55">
        <v>72</v>
      </c>
      <c r="AP2002" s="55">
        <v>273</v>
      </c>
      <c r="AQ2002" s="55">
        <v>355</v>
      </c>
      <c r="AR2002" s="55">
        <v>161</v>
      </c>
      <c r="AS2002" s="55">
        <v>145</v>
      </c>
      <c r="AT2002" s="55">
        <v>92</v>
      </c>
      <c r="AU2002" s="213"/>
      <c r="AV2002" s="213"/>
      <c r="AW2002" s="213"/>
      <c r="AX2002" s="213"/>
      <c r="AY2002" s="213"/>
      <c r="AZ2002" s="213"/>
      <c r="BA2002" s="213"/>
      <c r="BB2002" s="213"/>
      <c r="BC2002" s="213"/>
      <c r="BD2002" s="213"/>
      <c r="BE2002" s="213"/>
      <c r="BF2002" s="213"/>
      <c r="BG2002" s="213"/>
      <c r="BH2002" s="213"/>
      <c r="BI2002" s="213"/>
      <c r="BJ2002" s="213"/>
      <c r="BK2002" s="213"/>
      <c r="BL2002" s="213"/>
      <c r="BM2002" s="213"/>
      <c r="BN2002" s="213"/>
      <c r="BO2002" s="213"/>
      <c r="BR2002" s="6"/>
      <c r="BV2002" s="6"/>
    </row>
    <row r="2003" spans="1:74" ht="15.6" x14ac:dyDescent="0.3">
      <c r="A2003" s="213"/>
      <c r="B2003" s="213"/>
      <c r="C2003" s="213"/>
      <c r="D2003" s="213"/>
      <c r="E2003" s="213"/>
      <c r="F2003" s="213"/>
      <c r="G2003" s="213"/>
      <c r="H2003" s="213"/>
      <c r="I2003" s="213"/>
      <c r="J2003" s="213"/>
      <c r="K2003" s="213"/>
      <c r="L2003" s="240"/>
      <c r="M2003" s="213"/>
      <c r="N2003" s="213"/>
      <c r="O2003" s="213"/>
      <c r="P2003" s="213"/>
      <c r="Q2003" s="213"/>
      <c r="R2003" s="213"/>
      <c r="S2003" s="213"/>
      <c r="T2003" s="213"/>
      <c r="U2003" s="213"/>
      <c r="V2003" s="213"/>
      <c r="W2003" s="213"/>
      <c r="X2003" s="213"/>
      <c r="Y2003" s="213"/>
      <c r="Z2003" s="213"/>
      <c r="AA2003" s="213"/>
      <c r="AB2003" s="213"/>
      <c r="AC2003" s="213"/>
      <c r="AD2003" s="213"/>
      <c r="AE2003" s="213"/>
      <c r="AF2003" s="213"/>
      <c r="AG2003" s="213"/>
      <c r="AH2003" s="213"/>
      <c r="AI2003" s="213"/>
      <c r="AJ2003" s="213"/>
      <c r="AK2003" s="213"/>
      <c r="AL2003" s="216" t="s">
        <v>2209</v>
      </c>
      <c r="AM2003" s="55">
        <v>0</v>
      </c>
      <c r="AN2003" s="55">
        <v>0</v>
      </c>
      <c r="AO2003" s="55">
        <v>0</v>
      </c>
      <c r="AP2003" s="55">
        <v>0</v>
      </c>
      <c r="AQ2003" s="55">
        <v>0</v>
      </c>
      <c r="AR2003" s="55">
        <v>415</v>
      </c>
      <c r="AS2003" s="55">
        <v>435</v>
      </c>
      <c r="AT2003" s="55">
        <v>345</v>
      </c>
      <c r="AU2003" s="213"/>
      <c r="AV2003" s="213"/>
      <c r="AW2003" s="213"/>
      <c r="AX2003" s="213"/>
      <c r="AY2003" s="213"/>
      <c r="AZ2003" s="213"/>
      <c r="BA2003" s="213"/>
      <c r="BB2003" s="213"/>
      <c r="BC2003" s="213"/>
      <c r="BD2003" s="213"/>
      <c r="BE2003" s="213"/>
      <c r="BF2003" s="213"/>
      <c r="BG2003" s="213"/>
      <c r="BH2003" s="213"/>
      <c r="BI2003" s="213"/>
      <c r="BJ2003" s="213"/>
      <c r="BK2003" s="213"/>
      <c r="BL2003" s="213"/>
      <c r="BM2003" s="213"/>
      <c r="BN2003" s="213"/>
      <c r="BO2003" s="213"/>
      <c r="BR2003" s="6"/>
      <c r="BV2003" s="6"/>
    </row>
    <row r="2004" spans="1:74" ht="15.6" x14ac:dyDescent="0.3">
      <c r="A2004" s="213"/>
      <c r="B2004" s="213"/>
      <c r="C2004" s="213"/>
      <c r="D2004" s="213"/>
      <c r="E2004" s="213"/>
      <c r="F2004" s="213"/>
      <c r="G2004" s="213"/>
      <c r="H2004" s="213"/>
      <c r="I2004" s="213"/>
      <c r="J2004" s="213"/>
      <c r="K2004" s="213"/>
      <c r="L2004" s="240"/>
      <c r="M2004" s="213"/>
      <c r="N2004" s="213"/>
      <c r="O2004" s="213"/>
      <c r="P2004" s="213"/>
      <c r="Q2004" s="213"/>
      <c r="R2004" s="213"/>
      <c r="S2004" s="213"/>
      <c r="T2004" s="213"/>
      <c r="U2004" s="213"/>
      <c r="V2004" s="213"/>
      <c r="W2004" s="213"/>
      <c r="X2004" s="213"/>
      <c r="Y2004" s="213"/>
      <c r="Z2004" s="213"/>
      <c r="AA2004" s="213"/>
      <c r="AB2004" s="213"/>
      <c r="AC2004" s="213"/>
      <c r="AD2004" s="213"/>
      <c r="AE2004" s="213"/>
      <c r="AF2004" s="213"/>
      <c r="AG2004" s="213"/>
      <c r="AH2004" s="213"/>
      <c r="AI2004" s="213"/>
      <c r="AJ2004" s="213"/>
      <c r="AK2004" s="213"/>
      <c r="AL2004" s="216" t="s">
        <v>2328</v>
      </c>
      <c r="AM2004" s="55">
        <v>0</v>
      </c>
      <c r="AN2004" s="55">
        <v>0</v>
      </c>
      <c r="AO2004" s="55">
        <v>0</v>
      </c>
      <c r="AP2004" s="55">
        <v>0</v>
      </c>
      <c r="AQ2004" s="55">
        <v>2</v>
      </c>
      <c r="AR2004" s="55">
        <v>15</v>
      </c>
      <c r="AS2004" s="55">
        <v>39</v>
      </c>
      <c r="AT2004" s="55">
        <v>174</v>
      </c>
      <c r="AU2004" s="213"/>
      <c r="AV2004" s="213"/>
      <c r="AW2004" s="213"/>
      <c r="AX2004" s="213"/>
      <c r="AY2004" s="213"/>
      <c r="AZ2004" s="213"/>
      <c r="BA2004" s="213"/>
      <c r="BB2004" s="213"/>
      <c r="BC2004" s="213"/>
      <c r="BD2004" s="213"/>
      <c r="BE2004" s="213"/>
      <c r="BF2004" s="213"/>
      <c r="BG2004" s="213"/>
      <c r="BH2004" s="213"/>
      <c r="BI2004" s="213"/>
      <c r="BJ2004" s="213"/>
      <c r="BK2004" s="213"/>
      <c r="BL2004" s="213"/>
      <c r="BM2004" s="213"/>
      <c r="BN2004" s="213"/>
      <c r="BO2004" s="213"/>
      <c r="BR2004" s="6"/>
      <c r="BV2004" s="6"/>
    </row>
    <row r="2005" spans="1:74" ht="15.6" x14ac:dyDescent="0.3">
      <c r="A2005" s="213"/>
      <c r="B2005" s="213"/>
      <c r="C2005" s="213"/>
      <c r="D2005" s="213"/>
      <c r="E2005" s="213"/>
      <c r="F2005" s="213"/>
      <c r="G2005" s="213"/>
      <c r="H2005" s="213"/>
      <c r="I2005" s="213"/>
      <c r="J2005" s="213"/>
      <c r="K2005" s="213"/>
      <c r="L2005" s="240"/>
      <c r="M2005" s="213"/>
      <c r="N2005" s="213"/>
      <c r="O2005" s="213"/>
      <c r="P2005" s="213"/>
      <c r="Q2005" s="213"/>
      <c r="R2005" s="213"/>
      <c r="S2005" s="213"/>
      <c r="T2005" s="213"/>
      <c r="U2005" s="213"/>
      <c r="V2005" s="213"/>
      <c r="W2005" s="213"/>
      <c r="X2005" s="213"/>
      <c r="Y2005" s="213"/>
      <c r="Z2005" s="213"/>
      <c r="AA2005" s="213"/>
      <c r="AB2005" s="213"/>
      <c r="AC2005" s="213"/>
      <c r="AD2005" s="213"/>
      <c r="AE2005" s="213"/>
      <c r="AF2005" s="213"/>
      <c r="AG2005" s="213"/>
      <c r="AH2005" s="213"/>
      <c r="AI2005" s="213"/>
      <c r="AJ2005" s="213"/>
      <c r="AK2005" s="213"/>
      <c r="AL2005" s="213"/>
      <c r="AM2005" s="213"/>
      <c r="AN2005" s="213"/>
      <c r="AO2005" s="213"/>
      <c r="AP2005" s="213"/>
      <c r="AQ2005" s="213"/>
      <c r="AR2005" s="213"/>
      <c r="AS2005" s="213"/>
      <c r="AT2005" s="213"/>
      <c r="AU2005" s="213"/>
      <c r="AV2005" s="213"/>
      <c r="AW2005" s="213"/>
      <c r="AX2005" s="213"/>
      <c r="AY2005" s="213"/>
      <c r="AZ2005" s="213"/>
      <c r="BA2005" s="213"/>
      <c r="BB2005" s="213"/>
      <c r="BC2005" s="213"/>
      <c r="BD2005" s="213"/>
      <c r="BE2005" s="213"/>
      <c r="BF2005" s="213"/>
      <c r="BG2005" s="213"/>
      <c r="BH2005" s="213"/>
      <c r="BI2005" s="213"/>
      <c r="BJ2005" s="213"/>
      <c r="BK2005" s="213"/>
      <c r="BL2005" s="213"/>
      <c r="BM2005" s="213"/>
      <c r="BN2005" s="213"/>
      <c r="BO2005" s="213"/>
      <c r="BR2005" s="6"/>
      <c r="BV2005" s="6"/>
    </row>
    <row r="2009" spans="1:74" ht="44.25" customHeight="1" x14ac:dyDescent="0.25">
      <c r="A2009" s="187" t="s">
        <v>2315</v>
      </c>
      <c r="B2009" s="187" t="s">
        <v>1600</v>
      </c>
      <c r="C2009" s="187" t="s">
        <v>1576</v>
      </c>
      <c r="D2009" s="187" t="s">
        <v>2147</v>
      </c>
      <c r="E2009" s="187" t="s">
        <v>2148</v>
      </c>
      <c r="F2009" s="187" t="s">
        <v>2149</v>
      </c>
      <c r="G2009" s="187" t="s">
        <v>2150</v>
      </c>
      <c r="H2009" s="187" t="s">
        <v>2151</v>
      </c>
      <c r="I2009" s="187" t="s">
        <v>2152</v>
      </c>
      <c r="J2009" s="13" t="s">
        <v>2159</v>
      </c>
      <c r="L2009" s="35" t="s">
        <v>2394</v>
      </c>
      <c r="S2009" s="6" t="s">
        <v>2315</v>
      </c>
      <c r="AL2009" s="12" t="s">
        <v>2181</v>
      </c>
      <c r="AM2009" s="12" t="s">
        <v>2315</v>
      </c>
      <c r="AN2009" s="12"/>
      <c r="AO2009" s="12"/>
      <c r="AP2009" s="12"/>
      <c r="BR2009" s="6"/>
      <c r="BV2009" s="6"/>
    </row>
    <row r="2010" spans="1:74" x14ac:dyDescent="0.25">
      <c r="A2010" s="10" t="s">
        <v>2351</v>
      </c>
      <c r="B2010" s="10" t="s">
        <v>458</v>
      </c>
      <c r="C2010" s="94">
        <v>18</v>
      </c>
      <c r="D2010" s="14">
        <v>18</v>
      </c>
      <c r="E2010" s="94">
        <v>4</v>
      </c>
      <c r="F2010" s="94">
        <v>10</v>
      </c>
      <c r="G2010" s="94">
        <v>0</v>
      </c>
      <c r="H2010" s="94">
        <v>4</v>
      </c>
      <c r="I2010" s="94">
        <v>0</v>
      </c>
      <c r="J2010" s="14">
        <f t="shared" ref="J2010:J2025" si="355">SUM(E2010:I2010)</f>
        <v>18</v>
      </c>
      <c r="L2010" s="114">
        <v>18</v>
      </c>
      <c r="S2010" s="10" t="s">
        <v>2156</v>
      </c>
      <c r="T2010" s="10" t="s">
        <v>70</v>
      </c>
      <c r="U2010" s="10" t="s">
        <v>85</v>
      </c>
      <c r="V2010" s="10" t="s">
        <v>73</v>
      </c>
      <c r="W2010" s="10" t="s">
        <v>79</v>
      </c>
      <c r="X2010" s="10" t="s">
        <v>82</v>
      </c>
      <c r="Y2010" s="10" t="s">
        <v>63</v>
      </c>
      <c r="AL2010" s="6" t="s">
        <v>2305</v>
      </c>
      <c r="AM2010" s="12"/>
      <c r="AN2010" s="12"/>
      <c r="AO2010" s="12"/>
      <c r="AP2010" s="12"/>
      <c r="BR2010" s="6"/>
      <c r="BV2010" s="6"/>
    </row>
    <row r="2011" spans="1:74" x14ac:dyDescent="0.25">
      <c r="A2011" s="40" t="s">
        <v>1673</v>
      </c>
      <c r="B2011" s="40" t="s">
        <v>654</v>
      </c>
      <c r="C2011" s="103">
        <v>17</v>
      </c>
      <c r="D2011" s="211">
        <v>17</v>
      </c>
      <c r="E2011" s="103">
        <v>4</v>
      </c>
      <c r="F2011" s="103">
        <v>10</v>
      </c>
      <c r="G2011" s="103">
        <v>0</v>
      </c>
      <c r="H2011" s="103">
        <v>3</v>
      </c>
      <c r="I2011" s="103">
        <v>0</v>
      </c>
      <c r="J2011" s="211">
        <f t="shared" si="355"/>
        <v>17</v>
      </c>
      <c r="K2011" s="122"/>
      <c r="L2011" s="168"/>
      <c r="S2011" s="10" t="s">
        <v>1586</v>
      </c>
      <c r="T2011" s="10">
        <v>4</v>
      </c>
      <c r="U2011" s="10">
        <v>10</v>
      </c>
      <c r="V2011" s="10">
        <v>0</v>
      </c>
      <c r="W2011" s="10">
        <v>4</v>
      </c>
      <c r="X2011" s="10">
        <v>0</v>
      </c>
      <c r="Y2011" s="10">
        <f>SUM(T2011:X2011)</f>
        <v>18</v>
      </c>
      <c r="Z2011" s="207">
        <v>18</v>
      </c>
      <c r="AL2011" s="6" t="s">
        <v>2307</v>
      </c>
      <c r="AM2011" s="12"/>
      <c r="AN2011" s="12"/>
      <c r="AO2011" s="12"/>
      <c r="AP2011" s="12"/>
      <c r="BR2011" s="6"/>
      <c r="BV2011" s="6"/>
    </row>
    <row r="2012" spans="1:74" x14ac:dyDescent="0.25">
      <c r="A2012" s="40" t="s">
        <v>1673</v>
      </c>
      <c r="B2012" s="40" t="s">
        <v>479</v>
      </c>
      <c r="C2012" s="212">
        <v>125</v>
      </c>
      <c r="D2012" s="211">
        <v>125</v>
      </c>
      <c r="E2012" s="103">
        <v>0</v>
      </c>
      <c r="F2012" s="103">
        <v>0</v>
      </c>
      <c r="G2012" s="103">
        <v>0</v>
      </c>
      <c r="H2012" s="103">
        <v>2</v>
      </c>
      <c r="I2012" s="103">
        <v>123</v>
      </c>
      <c r="J2012" s="211">
        <f t="shared" si="355"/>
        <v>125</v>
      </c>
      <c r="K2012" s="122"/>
      <c r="L2012" s="168"/>
      <c r="S2012" s="10" t="s">
        <v>1587</v>
      </c>
      <c r="T2012" s="10">
        <v>6</v>
      </c>
      <c r="U2012" s="10">
        <v>27</v>
      </c>
      <c r="V2012" s="10">
        <v>10</v>
      </c>
      <c r="W2012" s="10">
        <v>36</v>
      </c>
      <c r="X2012" s="10">
        <v>181</v>
      </c>
      <c r="Y2012" s="10">
        <f>SUM(T2012:X2012)</f>
        <v>260</v>
      </c>
      <c r="Z2012" s="207">
        <v>260</v>
      </c>
      <c r="AM2012" s="12"/>
      <c r="AN2012" s="12"/>
      <c r="AO2012" s="12"/>
      <c r="AP2012" s="12"/>
      <c r="BR2012" s="6"/>
      <c r="BV2012" s="6"/>
    </row>
    <row r="2013" spans="1:74" x14ac:dyDescent="0.25">
      <c r="A2013" s="40" t="s">
        <v>1673</v>
      </c>
      <c r="B2013" s="40" t="s">
        <v>650</v>
      </c>
      <c r="C2013" s="212">
        <v>1</v>
      </c>
      <c r="D2013" s="211">
        <v>1</v>
      </c>
      <c r="E2013" s="103">
        <v>0</v>
      </c>
      <c r="F2013" s="103">
        <v>1</v>
      </c>
      <c r="G2013" s="103">
        <v>0</v>
      </c>
      <c r="H2013" s="103">
        <v>0</v>
      </c>
      <c r="I2013" s="103">
        <v>0</v>
      </c>
      <c r="J2013" s="211">
        <f t="shared" si="355"/>
        <v>1</v>
      </c>
      <c r="K2013" s="122"/>
      <c r="L2013" s="168"/>
      <c r="S2013" s="10" t="s">
        <v>1588</v>
      </c>
      <c r="T2013" s="10">
        <v>12</v>
      </c>
      <c r="U2013" s="10">
        <v>75</v>
      </c>
      <c r="V2013" s="10">
        <v>36</v>
      </c>
      <c r="W2013" s="10">
        <v>97</v>
      </c>
      <c r="X2013" s="10">
        <v>435</v>
      </c>
      <c r="Y2013" s="10">
        <f>SUM(T2013:X2013)</f>
        <v>655</v>
      </c>
      <c r="Z2013" s="207">
        <v>655</v>
      </c>
      <c r="AL2013" s="6" t="s">
        <v>5</v>
      </c>
      <c r="AM2013" s="6" t="s">
        <v>2311</v>
      </c>
      <c r="AN2013" s="6" t="s">
        <v>2312</v>
      </c>
      <c r="AO2013" s="6" t="s">
        <v>2313</v>
      </c>
      <c r="AP2013" s="6" t="s">
        <v>2211</v>
      </c>
      <c r="AQ2013" s="6" t="s">
        <v>2206</v>
      </c>
      <c r="AR2013" s="6" t="s">
        <v>2314</v>
      </c>
      <c r="AS2013" s="6" t="s">
        <v>2315</v>
      </c>
      <c r="BR2013" s="6"/>
      <c r="BV2013" s="6"/>
    </row>
    <row r="2014" spans="1:74" x14ac:dyDescent="0.25">
      <c r="A2014" s="40" t="s">
        <v>1673</v>
      </c>
      <c r="B2014" s="40" t="s">
        <v>1305</v>
      </c>
      <c r="C2014" s="212">
        <v>1</v>
      </c>
      <c r="D2014" s="211">
        <v>1</v>
      </c>
      <c r="E2014" s="103">
        <v>0</v>
      </c>
      <c r="F2014" s="103">
        <v>1</v>
      </c>
      <c r="G2014" s="103">
        <v>0</v>
      </c>
      <c r="H2014" s="103">
        <v>0</v>
      </c>
      <c r="I2014" s="103">
        <v>0</v>
      </c>
      <c r="J2014" s="211">
        <f t="shared" si="355"/>
        <v>1</v>
      </c>
      <c r="K2014" s="122"/>
      <c r="L2014" s="168"/>
      <c r="S2014" s="10" t="s">
        <v>1589</v>
      </c>
      <c r="T2014" s="10">
        <v>4</v>
      </c>
      <c r="U2014" s="10">
        <v>45</v>
      </c>
      <c r="V2014" s="10">
        <v>7</v>
      </c>
      <c r="W2014" s="10">
        <v>10</v>
      </c>
      <c r="X2014" s="10">
        <v>0</v>
      </c>
      <c r="Y2014" s="10">
        <f>SUM(T2014:X2014)</f>
        <v>66</v>
      </c>
      <c r="Z2014" s="207">
        <v>66</v>
      </c>
      <c r="AL2014" s="6" t="s">
        <v>2196</v>
      </c>
      <c r="AM2014" s="12">
        <v>0</v>
      </c>
      <c r="AN2014" s="12">
        <v>0</v>
      </c>
      <c r="AO2014" s="12">
        <v>0</v>
      </c>
      <c r="AP2014" s="12">
        <v>0</v>
      </c>
      <c r="AQ2014" s="12">
        <v>0</v>
      </c>
      <c r="AR2014" s="12">
        <v>0</v>
      </c>
      <c r="AS2014" s="12">
        <v>0</v>
      </c>
      <c r="BR2014" s="6"/>
      <c r="BV2014" s="6"/>
    </row>
    <row r="2015" spans="1:74" x14ac:dyDescent="0.25">
      <c r="A2015" s="40" t="s">
        <v>1673</v>
      </c>
      <c r="B2015" s="40" t="s">
        <v>458</v>
      </c>
      <c r="C2015" s="212">
        <v>118</v>
      </c>
      <c r="D2015" s="211">
        <v>116</v>
      </c>
      <c r="E2015" s="103">
        <v>2</v>
      </c>
      <c r="F2015" s="103">
        <v>15</v>
      </c>
      <c r="G2015" s="103">
        <v>10</v>
      </c>
      <c r="H2015" s="103">
        <v>31</v>
      </c>
      <c r="I2015" s="103">
        <v>58</v>
      </c>
      <c r="J2015" s="211">
        <f t="shared" si="355"/>
        <v>116</v>
      </c>
      <c r="K2015" s="122"/>
      <c r="L2015" s="168">
        <v>260</v>
      </c>
      <c r="T2015" s="6">
        <f t="shared" ref="T2015:Y2015" si="356">SUM(T2011:T2014)</f>
        <v>26</v>
      </c>
      <c r="U2015" s="6">
        <f t="shared" si="356"/>
        <v>157</v>
      </c>
      <c r="V2015" s="6">
        <f t="shared" si="356"/>
        <v>53</v>
      </c>
      <c r="W2015" s="6">
        <f t="shared" si="356"/>
        <v>147</v>
      </c>
      <c r="X2015" s="6">
        <f t="shared" si="356"/>
        <v>616</v>
      </c>
      <c r="Y2015" s="6">
        <f t="shared" si="356"/>
        <v>999</v>
      </c>
      <c r="Z2015" s="207">
        <v>998</v>
      </c>
      <c r="AL2015" s="6" t="s">
        <v>2197</v>
      </c>
      <c r="AM2015" s="12">
        <v>0</v>
      </c>
      <c r="AN2015" s="12">
        <v>0</v>
      </c>
      <c r="AO2015" s="12">
        <v>0</v>
      </c>
      <c r="AP2015" s="12">
        <v>0</v>
      </c>
      <c r="AQ2015" s="12">
        <v>0</v>
      </c>
      <c r="AR2015" s="12">
        <v>0</v>
      </c>
      <c r="AS2015" s="12">
        <v>0</v>
      </c>
      <c r="BR2015" s="6"/>
      <c r="BV2015" s="6"/>
    </row>
    <row r="2016" spans="1:74" x14ac:dyDescent="0.25">
      <c r="A2016" s="10" t="s">
        <v>1674</v>
      </c>
      <c r="B2016" s="10" t="s">
        <v>654</v>
      </c>
      <c r="C2016" s="224">
        <v>75</v>
      </c>
      <c r="D2016" s="14">
        <v>75</v>
      </c>
      <c r="E2016" s="94">
        <v>6</v>
      </c>
      <c r="F2016" s="94">
        <v>25</v>
      </c>
      <c r="G2016" s="94">
        <v>9</v>
      </c>
      <c r="H2016" s="94">
        <v>35</v>
      </c>
      <c r="I2016" s="94">
        <v>0</v>
      </c>
      <c r="J2016" s="14">
        <f t="shared" si="355"/>
        <v>75</v>
      </c>
      <c r="S2016" s="10" t="s">
        <v>2158</v>
      </c>
      <c r="T2016" s="10" t="s">
        <v>70</v>
      </c>
      <c r="U2016" s="10" t="s">
        <v>85</v>
      </c>
      <c r="V2016" s="10" t="s">
        <v>73</v>
      </c>
      <c r="W2016" s="10" t="s">
        <v>79</v>
      </c>
      <c r="X2016" s="10" t="s">
        <v>82</v>
      </c>
      <c r="Y2016" s="10" t="s">
        <v>63</v>
      </c>
      <c r="AL2016" s="6" t="s">
        <v>2198</v>
      </c>
      <c r="AM2016" s="12">
        <v>0</v>
      </c>
      <c r="AN2016" s="12">
        <v>0</v>
      </c>
      <c r="AO2016" s="12">
        <v>0</v>
      </c>
      <c r="AP2016" s="12">
        <v>0</v>
      </c>
      <c r="AQ2016" s="12">
        <v>0</v>
      </c>
      <c r="AR2016" s="12">
        <v>0</v>
      </c>
      <c r="AS2016" s="12">
        <v>0</v>
      </c>
      <c r="BR2016" s="6"/>
      <c r="BV2016" s="6"/>
    </row>
    <row r="2017" spans="1:74" x14ac:dyDescent="0.25">
      <c r="A2017" s="10" t="s">
        <v>1674</v>
      </c>
      <c r="B2017" s="10" t="s">
        <v>479</v>
      </c>
      <c r="C2017" s="224">
        <v>5</v>
      </c>
      <c r="D2017" s="14">
        <v>5</v>
      </c>
      <c r="E2017" s="94">
        <v>0</v>
      </c>
      <c r="F2017" s="94">
        <v>0</v>
      </c>
      <c r="G2017" s="94">
        <v>0</v>
      </c>
      <c r="H2017" s="94">
        <v>4</v>
      </c>
      <c r="I2017" s="94">
        <v>1</v>
      </c>
      <c r="J2017" s="14">
        <f t="shared" si="355"/>
        <v>5</v>
      </c>
      <c r="S2017" s="10" t="s">
        <v>1586</v>
      </c>
      <c r="T2017" s="10">
        <v>0</v>
      </c>
      <c r="U2017" s="10">
        <v>0</v>
      </c>
      <c r="V2017" s="10">
        <v>0</v>
      </c>
      <c r="W2017" s="10">
        <v>0</v>
      </c>
      <c r="X2017" s="10">
        <v>0</v>
      </c>
      <c r="Y2017" s="10">
        <f>SUM(T2017:X2017)</f>
        <v>0</v>
      </c>
      <c r="Z2017" s="207">
        <v>0</v>
      </c>
      <c r="AL2017" s="6" t="s">
        <v>2199</v>
      </c>
      <c r="AM2017" s="12">
        <v>0</v>
      </c>
      <c r="AN2017" s="12">
        <v>0</v>
      </c>
      <c r="AO2017" s="12">
        <v>0</v>
      </c>
      <c r="AP2017" s="12">
        <v>0</v>
      </c>
      <c r="AQ2017" s="12">
        <v>0</v>
      </c>
      <c r="AR2017" s="12">
        <v>0</v>
      </c>
      <c r="AS2017" s="12">
        <v>0</v>
      </c>
      <c r="BR2017" s="6"/>
      <c r="BV2017" s="6"/>
    </row>
    <row r="2018" spans="1:74" x14ac:dyDescent="0.25">
      <c r="A2018" s="10" t="s">
        <v>1674</v>
      </c>
      <c r="B2018" s="10" t="s">
        <v>650</v>
      </c>
      <c r="C2018" s="224">
        <v>5</v>
      </c>
      <c r="D2018" s="14">
        <v>5</v>
      </c>
      <c r="E2018" s="94">
        <v>0</v>
      </c>
      <c r="F2018" s="94">
        <v>4</v>
      </c>
      <c r="G2018" s="94">
        <v>0</v>
      </c>
      <c r="H2018" s="94">
        <v>1</v>
      </c>
      <c r="I2018" s="94">
        <v>0</v>
      </c>
      <c r="J2018" s="14">
        <f t="shared" si="355"/>
        <v>5</v>
      </c>
      <c r="S2018" s="10" t="s">
        <v>1587</v>
      </c>
      <c r="T2018" s="10">
        <v>4</v>
      </c>
      <c r="U2018" s="10">
        <v>10</v>
      </c>
      <c r="V2018" s="10">
        <v>0</v>
      </c>
      <c r="W2018" s="10">
        <v>3</v>
      </c>
      <c r="X2018" s="10">
        <v>0</v>
      </c>
      <c r="Y2018" s="10">
        <f>SUM(T2018:X2018)</f>
        <v>17</v>
      </c>
      <c r="Z2018" s="207">
        <v>17</v>
      </c>
      <c r="AL2018" s="6" t="s">
        <v>2392</v>
      </c>
      <c r="AM2018" s="12">
        <v>0</v>
      </c>
      <c r="AN2018" s="12">
        <v>0</v>
      </c>
      <c r="AO2018" s="12">
        <v>0</v>
      </c>
      <c r="AP2018" s="12">
        <v>0</v>
      </c>
      <c r="AQ2018" s="12">
        <v>0</v>
      </c>
      <c r="AR2018" s="12">
        <v>415</v>
      </c>
      <c r="AS2018" s="12">
        <v>435</v>
      </c>
      <c r="BR2018" s="6"/>
      <c r="BV2018" s="6"/>
    </row>
    <row r="2019" spans="1:74" x14ac:dyDescent="0.25">
      <c r="A2019" s="10" t="s">
        <v>1674</v>
      </c>
      <c r="B2019" s="10" t="s">
        <v>1305</v>
      </c>
      <c r="C2019" s="224">
        <v>3</v>
      </c>
      <c r="D2019" s="14">
        <v>3</v>
      </c>
      <c r="E2019" s="94">
        <v>0</v>
      </c>
      <c r="F2019" s="94">
        <v>2</v>
      </c>
      <c r="G2019" s="94">
        <v>0</v>
      </c>
      <c r="H2019" s="94">
        <v>1</v>
      </c>
      <c r="I2019" s="94">
        <v>0</v>
      </c>
      <c r="J2019" s="14">
        <f t="shared" si="355"/>
        <v>3</v>
      </c>
      <c r="S2019" s="10" t="s">
        <v>1588</v>
      </c>
      <c r="T2019" s="10">
        <v>6</v>
      </c>
      <c r="U2019" s="10">
        <v>25</v>
      </c>
      <c r="V2019" s="10">
        <v>9</v>
      </c>
      <c r="W2019" s="10">
        <v>35</v>
      </c>
      <c r="X2019" s="10">
        <v>0</v>
      </c>
      <c r="Y2019" s="10">
        <f>SUM(T2019:X2019)</f>
        <v>75</v>
      </c>
      <c r="Z2019" s="207">
        <v>75</v>
      </c>
      <c r="BR2019" s="6"/>
      <c r="BV2019" s="6"/>
    </row>
    <row r="2020" spans="1:74" x14ac:dyDescent="0.25">
      <c r="A2020" s="10" t="s">
        <v>1674</v>
      </c>
      <c r="B2020" s="10" t="s">
        <v>458</v>
      </c>
      <c r="C2020" s="224">
        <v>613</v>
      </c>
      <c r="D2020" s="14">
        <v>567</v>
      </c>
      <c r="E2020" s="94">
        <v>6</v>
      </c>
      <c r="F2020" s="94">
        <v>44</v>
      </c>
      <c r="G2020" s="94">
        <v>27</v>
      </c>
      <c r="H2020" s="94">
        <v>56</v>
      </c>
      <c r="I2020" s="94">
        <v>434</v>
      </c>
      <c r="J2020" s="14">
        <f t="shared" si="355"/>
        <v>567</v>
      </c>
      <c r="L2020" s="114">
        <v>655</v>
      </c>
      <c r="S2020" s="10" t="s">
        <v>1589</v>
      </c>
      <c r="T2020" s="10">
        <v>0</v>
      </c>
      <c r="U2020" s="10">
        <v>26</v>
      </c>
      <c r="V2020" s="10">
        <v>0</v>
      </c>
      <c r="W2020" s="10">
        <v>1</v>
      </c>
      <c r="X2020" s="10">
        <v>0</v>
      </c>
      <c r="Y2020" s="10">
        <f>SUM(T2020:X2020)</f>
        <v>27</v>
      </c>
      <c r="Z2020" s="207">
        <v>27</v>
      </c>
      <c r="AL2020" s="6" t="s">
        <v>5</v>
      </c>
      <c r="AM2020" s="6" t="s">
        <v>2208</v>
      </c>
      <c r="AN2020" s="6" t="s">
        <v>2312</v>
      </c>
      <c r="AO2020" s="6" t="s">
        <v>2313</v>
      </c>
      <c r="AP2020" s="6" t="s">
        <v>2211</v>
      </c>
      <c r="AQ2020" s="6" t="s">
        <v>2206</v>
      </c>
      <c r="AR2020" s="6" t="s">
        <v>2314</v>
      </c>
      <c r="AS2020" s="6" t="s">
        <v>2315</v>
      </c>
      <c r="BR2020" s="6"/>
      <c r="BV2020" s="6"/>
    </row>
    <row r="2021" spans="1:74" x14ac:dyDescent="0.25">
      <c r="A2021" s="40" t="s">
        <v>314</v>
      </c>
      <c r="B2021" s="40" t="s">
        <v>654</v>
      </c>
      <c r="C2021" s="212">
        <v>28</v>
      </c>
      <c r="D2021" s="211">
        <v>27</v>
      </c>
      <c r="E2021" s="103">
        <v>0</v>
      </c>
      <c r="F2021" s="103">
        <v>26</v>
      </c>
      <c r="G2021" s="103">
        <v>0</v>
      </c>
      <c r="H2021" s="103">
        <v>1</v>
      </c>
      <c r="I2021" s="103">
        <v>0</v>
      </c>
      <c r="J2021" s="211">
        <f t="shared" si="355"/>
        <v>27</v>
      </c>
      <c r="K2021" s="122"/>
      <c r="L2021" s="168"/>
      <c r="T2021" s="6">
        <f t="shared" ref="T2021:Y2021" si="357">SUM(T2017:T2020)</f>
        <v>10</v>
      </c>
      <c r="U2021" s="6">
        <f t="shared" si="357"/>
        <v>61</v>
      </c>
      <c r="V2021" s="6">
        <f t="shared" si="357"/>
        <v>9</v>
      </c>
      <c r="W2021" s="6">
        <f t="shared" si="357"/>
        <v>39</v>
      </c>
      <c r="X2021" s="6">
        <f t="shared" si="357"/>
        <v>0</v>
      </c>
      <c r="Y2021" s="6">
        <f t="shared" si="357"/>
        <v>119</v>
      </c>
      <c r="Z2021" s="207">
        <v>119</v>
      </c>
      <c r="AL2021" s="6" t="s">
        <v>2245</v>
      </c>
      <c r="AM2021" s="12">
        <v>3</v>
      </c>
      <c r="AN2021" s="12">
        <v>0</v>
      </c>
      <c r="AO2021" s="12">
        <v>1</v>
      </c>
      <c r="AP2021" s="12">
        <v>1</v>
      </c>
      <c r="AQ2021" s="12">
        <v>1</v>
      </c>
      <c r="AR2021" s="12">
        <v>0</v>
      </c>
      <c r="AS2021" s="12">
        <v>0</v>
      </c>
      <c r="BR2021" s="6"/>
      <c r="BV2021" s="6"/>
    </row>
    <row r="2022" spans="1:74" x14ac:dyDescent="0.25">
      <c r="A2022" s="40" t="s">
        <v>314</v>
      </c>
      <c r="B2022" s="40" t="s">
        <v>479</v>
      </c>
      <c r="C2022" s="212">
        <v>41</v>
      </c>
      <c r="D2022" s="211">
        <v>33</v>
      </c>
      <c r="E2022" s="103">
        <v>4</v>
      </c>
      <c r="F2022" s="103">
        <v>13</v>
      </c>
      <c r="G2022" s="103">
        <v>7</v>
      </c>
      <c r="H2022" s="103">
        <v>9</v>
      </c>
      <c r="I2022" s="103">
        <v>0</v>
      </c>
      <c r="J2022" s="211">
        <f t="shared" si="355"/>
        <v>33</v>
      </c>
      <c r="K2022" s="122"/>
      <c r="L2022" s="168"/>
      <c r="S2022" s="10" t="s">
        <v>2161</v>
      </c>
      <c r="T2022" s="10" t="s">
        <v>70</v>
      </c>
      <c r="U2022" s="10" t="s">
        <v>85</v>
      </c>
      <c r="V2022" s="10" t="s">
        <v>73</v>
      </c>
      <c r="W2022" s="10" t="s">
        <v>79</v>
      </c>
      <c r="X2022" s="10" t="s">
        <v>82</v>
      </c>
      <c r="Y2022" s="10" t="s">
        <v>2162</v>
      </c>
      <c r="AL2022" s="6" t="s">
        <v>2246</v>
      </c>
      <c r="AM2022" s="12">
        <v>3</v>
      </c>
      <c r="AN2022" s="12">
        <v>3</v>
      </c>
      <c r="AO2022" s="12">
        <v>1</v>
      </c>
      <c r="AP2022" s="12">
        <v>1</v>
      </c>
      <c r="AQ2022" s="12">
        <v>1</v>
      </c>
      <c r="AR2022" s="12">
        <v>0</v>
      </c>
      <c r="AS2022" s="12">
        <v>0</v>
      </c>
      <c r="BR2022" s="6"/>
      <c r="BV2022" s="6"/>
    </row>
    <row r="2023" spans="1:74" x14ac:dyDescent="0.25">
      <c r="A2023" s="40" t="s">
        <v>314</v>
      </c>
      <c r="B2023" s="40" t="s">
        <v>650</v>
      </c>
      <c r="C2023" s="212">
        <v>2</v>
      </c>
      <c r="D2023" s="211">
        <v>2</v>
      </c>
      <c r="E2023" s="103">
        <v>0</v>
      </c>
      <c r="F2023" s="103">
        <v>2</v>
      </c>
      <c r="G2023" s="103">
        <v>0</v>
      </c>
      <c r="H2023" s="103">
        <v>0</v>
      </c>
      <c r="I2023" s="103">
        <v>0</v>
      </c>
      <c r="J2023" s="211">
        <f t="shared" si="355"/>
        <v>2</v>
      </c>
      <c r="K2023" s="122"/>
      <c r="L2023" s="168"/>
      <c r="S2023" s="10" t="s">
        <v>1586</v>
      </c>
      <c r="T2023" s="10">
        <f t="shared" ref="T2023:X2026" si="358" xml:space="preserve"> T2011-T2017</f>
        <v>4</v>
      </c>
      <c r="U2023" s="10">
        <f t="shared" si="358"/>
        <v>10</v>
      </c>
      <c r="V2023" s="10">
        <f t="shared" si="358"/>
        <v>0</v>
      </c>
      <c r="W2023" s="10">
        <f t="shared" si="358"/>
        <v>4</v>
      </c>
      <c r="X2023" s="10">
        <f t="shared" si="358"/>
        <v>0</v>
      </c>
      <c r="Y2023" s="10">
        <f>SUM(T2023:W2023)</f>
        <v>18</v>
      </c>
      <c r="Z2023" s="207">
        <f>SUM(T2023:X2023)</f>
        <v>18</v>
      </c>
      <c r="AL2023" s="6" t="s">
        <v>2247</v>
      </c>
      <c r="AM2023" s="12">
        <v>10</v>
      </c>
      <c r="AN2023" s="12">
        <v>3</v>
      </c>
      <c r="AO2023" s="12">
        <v>5</v>
      </c>
      <c r="AP2023" s="12">
        <v>3</v>
      </c>
      <c r="AQ2023" s="12">
        <v>2</v>
      </c>
      <c r="AR2023" s="12">
        <v>0</v>
      </c>
      <c r="AS2023" s="12">
        <v>0</v>
      </c>
      <c r="BR2023" s="6"/>
      <c r="BV2023" s="6"/>
    </row>
    <row r="2024" spans="1:74" x14ac:dyDescent="0.25">
      <c r="A2024" s="40" t="s">
        <v>314</v>
      </c>
      <c r="B2024" s="40" t="s">
        <v>1305</v>
      </c>
      <c r="C2024" s="212">
        <v>2</v>
      </c>
      <c r="D2024" s="211">
        <v>2</v>
      </c>
      <c r="E2024" s="103">
        <v>0</v>
      </c>
      <c r="F2024" s="103">
        <v>2</v>
      </c>
      <c r="G2024" s="103">
        <v>0</v>
      </c>
      <c r="H2024" s="103">
        <v>0</v>
      </c>
      <c r="I2024" s="103">
        <v>0</v>
      </c>
      <c r="J2024" s="211">
        <f t="shared" si="355"/>
        <v>2</v>
      </c>
      <c r="K2024" s="122"/>
      <c r="L2024" s="168"/>
      <c r="S2024" s="10" t="s">
        <v>1587</v>
      </c>
      <c r="T2024" s="10">
        <f t="shared" si="358"/>
        <v>2</v>
      </c>
      <c r="U2024" s="10">
        <f t="shared" si="358"/>
        <v>17</v>
      </c>
      <c r="V2024" s="10">
        <f t="shared" si="358"/>
        <v>10</v>
      </c>
      <c r="W2024" s="10">
        <f t="shared" si="358"/>
        <v>33</v>
      </c>
      <c r="X2024" s="10">
        <f t="shared" si="358"/>
        <v>181</v>
      </c>
      <c r="Y2024" s="10">
        <f>SUM(T2024:W2024)</f>
        <v>62</v>
      </c>
      <c r="Z2024" s="207">
        <f>SUM(T2024:X2024)</f>
        <v>243</v>
      </c>
      <c r="AL2024" s="6" t="s">
        <v>2248</v>
      </c>
      <c r="AM2024" s="12">
        <v>51</v>
      </c>
      <c r="AN2024" s="12">
        <v>46</v>
      </c>
      <c r="AO2024" s="12">
        <v>37</v>
      </c>
      <c r="AP2024" s="12">
        <v>28</v>
      </c>
      <c r="AQ2024" s="12">
        <v>23</v>
      </c>
      <c r="AR2024" s="12">
        <v>12</v>
      </c>
      <c r="AS2024" s="12">
        <v>18</v>
      </c>
      <c r="BR2024" s="6"/>
      <c r="BV2024" s="6"/>
    </row>
    <row r="2025" spans="1:74" x14ac:dyDescent="0.25">
      <c r="A2025" s="40" t="s">
        <v>314</v>
      </c>
      <c r="B2025" s="40" t="s">
        <v>458</v>
      </c>
      <c r="C2025" s="212">
        <v>2</v>
      </c>
      <c r="D2025" s="211">
        <v>2</v>
      </c>
      <c r="E2025" s="103">
        <v>0</v>
      </c>
      <c r="F2025" s="103">
        <v>2</v>
      </c>
      <c r="G2025" s="103">
        <v>0</v>
      </c>
      <c r="H2025" s="103">
        <v>0</v>
      </c>
      <c r="I2025" s="103">
        <v>0</v>
      </c>
      <c r="J2025" s="211">
        <f t="shared" si="355"/>
        <v>2</v>
      </c>
      <c r="K2025" s="122"/>
      <c r="L2025" s="168">
        <v>66</v>
      </c>
      <c r="S2025" s="10" t="s">
        <v>1588</v>
      </c>
      <c r="T2025" s="10">
        <f t="shared" si="358"/>
        <v>6</v>
      </c>
      <c r="U2025" s="10">
        <f t="shared" si="358"/>
        <v>50</v>
      </c>
      <c r="V2025" s="10">
        <f t="shared" si="358"/>
        <v>27</v>
      </c>
      <c r="W2025" s="10">
        <f t="shared" si="358"/>
        <v>62</v>
      </c>
      <c r="X2025" s="10">
        <f t="shared" si="358"/>
        <v>435</v>
      </c>
      <c r="Y2025" s="10">
        <f>SUM(T2025:W2025)</f>
        <v>145</v>
      </c>
      <c r="Z2025" s="207">
        <f>SUM(T2025:X2025)</f>
        <v>580</v>
      </c>
      <c r="AL2025" s="6" t="s">
        <v>2326</v>
      </c>
      <c r="AM2025" s="12">
        <v>713</v>
      </c>
      <c r="AN2025" s="12">
        <v>352</v>
      </c>
      <c r="AO2025" s="12">
        <v>266</v>
      </c>
      <c r="AP2025" s="12">
        <v>249</v>
      </c>
      <c r="AQ2025" s="12">
        <v>156</v>
      </c>
      <c r="AR2025" s="12">
        <v>84</v>
      </c>
      <c r="AS2025" s="12">
        <v>62</v>
      </c>
      <c r="BR2025" s="6"/>
      <c r="BV2025" s="6"/>
    </row>
    <row r="2026" spans="1:74" x14ac:dyDescent="0.25">
      <c r="A2026" s="10" t="s">
        <v>2159</v>
      </c>
      <c r="B2026" s="10"/>
      <c r="C2026" s="9">
        <f t="shared" ref="C2026:J2026" si="359" xml:space="preserve"> SUM(C2010:C2025)</f>
        <v>1056</v>
      </c>
      <c r="D2026" s="10">
        <f t="shared" si="359"/>
        <v>999</v>
      </c>
      <c r="E2026" s="9">
        <f t="shared" si="359"/>
        <v>26</v>
      </c>
      <c r="F2026" s="9">
        <f t="shared" si="359"/>
        <v>157</v>
      </c>
      <c r="G2026" s="9">
        <f t="shared" si="359"/>
        <v>53</v>
      </c>
      <c r="H2026" s="9">
        <f t="shared" si="359"/>
        <v>147</v>
      </c>
      <c r="I2026" s="9">
        <f t="shared" si="359"/>
        <v>616</v>
      </c>
      <c r="J2026" s="10">
        <f t="shared" si="359"/>
        <v>999</v>
      </c>
      <c r="L2026" s="8">
        <f>SUM(L2010:L2025)</f>
        <v>999</v>
      </c>
      <c r="S2026" s="10" t="s">
        <v>1589</v>
      </c>
      <c r="T2026" s="10">
        <f t="shared" si="358"/>
        <v>4</v>
      </c>
      <c r="U2026" s="10">
        <f t="shared" si="358"/>
        <v>19</v>
      </c>
      <c r="V2026" s="10">
        <f t="shared" si="358"/>
        <v>7</v>
      </c>
      <c r="W2026" s="10">
        <f t="shared" si="358"/>
        <v>9</v>
      </c>
      <c r="X2026" s="10">
        <f t="shared" si="358"/>
        <v>0</v>
      </c>
      <c r="Y2026" s="10">
        <f>SUM(T2026:W2026)</f>
        <v>39</v>
      </c>
      <c r="Z2026" s="207">
        <f>SUM(T2026:X2026)</f>
        <v>39</v>
      </c>
      <c r="AL2026" s="6" t="s">
        <v>2205</v>
      </c>
      <c r="AM2026" s="12">
        <v>364</v>
      </c>
      <c r="AN2026" s="12">
        <v>349</v>
      </c>
      <c r="AO2026" s="12">
        <v>510</v>
      </c>
      <c r="AP2026" s="12">
        <v>535</v>
      </c>
      <c r="AQ2026" s="12">
        <v>579</v>
      </c>
      <c r="AR2026" s="12">
        <v>91</v>
      </c>
      <c r="AS2026" s="12">
        <v>181</v>
      </c>
      <c r="BR2026" s="6"/>
      <c r="BV2026" s="6"/>
    </row>
    <row r="2027" spans="1:74" x14ac:dyDescent="0.25">
      <c r="T2027" s="170">
        <f t="shared" ref="T2027:Z2027" si="360">SUM(T2023:T2026)</f>
        <v>16</v>
      </c>
      <c r="U2027" s="170">
        <f t="shared" si="360"/>
        <v>96</v>
      </c>
      <c r="V2027" s="170">
        <f t="shared" si="360"/>
        <v>44</v>
      </c>
      <c r="W2027" s="170">
        <f t="shared" si="360"/>
        <v>108</v>
      </c>
      <c r="X2027" s="170">
        <f t="shared" si="360"/>
        <v>616</v>
      </c>
      <c r="Y2027" s="170">
        <f t="shared" si="360"/>
        <v>264</v>
      </c>
      <c r="Z2027" s="170">
        <f t="shared" si="360"/>
        <v>880</v>
      </c>
      <c r="AL2027" s="6" t="s">
        <v>2327</v>
      </c>
      <c r="AM2027" s="12">
        <v>1</v>
      </c>
      <c r="AN2027" s="12">
        <v>28</v>
      </c>
      <c r="AO2027" s="12">
        <v>72</v>
      </c>
      <c r="AP2027" s="12">
        <v>273</v>
      </c>
      <c r="AQ2027" s="12">
        <v>355</v>
      </c>
      <c r="AR2027" s="12">
        <v>161</v>
      </c>
      <c r="AS2027" s="12">
        <v>145</v>
      </c>
      <c r="BR2027" s="6"/>
      <c r="BV2027" s="6"/>
    </row>
    <row r="2028" spans="1:74" x14ac:dyDescent="0.25">
      <c r="AL2028" s="6" t="s">
        <v>2209</v>
      </c>
      <c r="AM2028" s="12">
        <v>0</v>
      </c>
      <c r="AN2028" s="12">
        <v>0</v>
      </c>
      <c r="AO2028" s="12">
        <v>0</v>
      </c>
      <c r="AP2028" s="12">
        <v>0</v>
      </c>
      <c r="AQ2028" s="12">
        <v>0</v>
      </c>
      <c r="AR2028" s="12">
        <v>415</v>
      </c>
      <c r="AS2028" s="12">
        <v>435</v>
      </c>
      <c r="BR2028" s="6"/>
      <c r="BV2028" s="6"/>
    </row>
    <row r="2029" spans="1:74" x14ac:dyDescent="0.25">
      <c r="AL2029" s="6" t="s">
        <v>2328</v>
      </c>
      <c r="AM2029" s="12">
        <v>0</v>
      </c>
      <c r="AN2029" s="12">
        <v>0</v>
      </c>
      <c r="AO2029" s="12">
        <v>0</v>
      </c>
      <c r="AP2029" s="12">
        <v>0</v>
      </c>
      <c r="AQ2029" s="12">
        <v>2</v>
      </c>
      <c r="AR2029" s="12">
        <v>15</v>
      </c>
      <c r="AS2029" s="12">
        <v>39</v>
      </c>
      <c r="BR2029" s="6"/>
      <c r="BV2029" s="6"/>
    </row>
    <row r="2030" spans="1:74" x14ac:dyDescent="0.25">
      <c r="BR2030" s="6"/>
      <c r="BV2030" s="6"/>
    </row>
    <row r="2031" spans="1:74" x14ac:dyDescent="0.25">
      <c r="BR2031" s="6"/>
      <c r="BV2031" s="6"/>
    </row>
    <row r="2032" spans="1:74" x14ac:dyDescent="0.25">
      <c r="BR2032" s="6"/>
      <c r="BV2032" s="6"/>
    </row>
    <row r="2033" spans="1:74" x14ac:dyDescent="0.25">
      <c r="BR2033" s="6"/>
      <c r="BV2033" s="6"/>
    </row>
    <row r="2034" spans="1:74" x14ac:dyDescent="0.25">
      <c r="BR2034" s="6"/>
      <c r="BV2034" s="6"/>
    </row>
    <row r="2035" spans="1:74" x14ac:dyDescent="0.25">
      <c r="BR2035" s="6"/>
      <c r="BV2035" s="6"/>
    </row>
    <row r="2036" spans="1:74" ht="39.6" x14ac:dyDescent="0.25">
      <c r="A2036" s="187" t="s">
        <v>2314</v>
      </c>
      <c r="B2036" s="187" t="s">
        <v>1600</v>
      </c>
      <c r="C2036" s="187" t="s">
        <v>1576</v>
      </c>
      <c r="D2036" s="187" t="s">
        <v>2147</v>
      </c>
      <c r="E2036" s="187" t="s">
        <v>2148</v>
      </c>
      <c r="F2036" s="187" t="s">
        <v>2149</v>
      </c>
      <c r="G2036" s="187" t="s">
        <v>2150</v>
      </c>
      <c r="H2036" s="187" t="s">
        <v>2151</v>
      </c>
      <c r="I2036" s="187" t="s">
        <v>2152</v>
      </c>
      <c r="J2036" s="13" t="s">
        <v>2159</v>
      </c>
      <c r="L2036" s="35" t="s">
        <v>2395</v>
      </c>
      <c r="S2036" s="6" t="s">
        <v>2314</v>
      </c>
      <c r="AL2036" s="6" t="s">
        <v>2396</v>
      </c>
      <c r="AM2036" s="12" t="s">
        <v>2314</v>
      </c>
      <c r="AN2036" s="12"/>
      <c r="AO2036" s="12"/>
      <c r="AP2036" s="12"/>
      <c r="BR2036" s="6"/>
      <c r="BV2036" s="6"/>
    </row>
    <row r="2037" spans="1:74" x14ac:dyDescent="0.25">
      <c r="A2037" s="10" t="s">
        <v>2351</v>
      </c>
      <c r="B2037" s="10" t="s">
        <v>458</v>
      </c>
      <c r="C2037" s="10">
        <v>13</v>
      </c>
      <c r="D2037" s="10">
        <v>12</v>
      </c>
      <c r="E2037" s="10">
        <v>1</v>
      </c>
      <c r="F2037" s="10">
        <v>7</v>
      </c>
      <c r="G2037" s="10">
        <v>0</v>
      </c>
      <c r="H2037" s="10">
        <v>4</v>
      </c>
      <c r="I2037" s="10">
        <v>0</v>
      </c>
      <c r="J2037" s="10">
        <f t="shared" ref="J2037:J2049" si="361">SUM(E2037:I2037)</f>
        <v>12</v>
      </c>
      <c r="L2037" s="8">
        <v>12</v>
      </c>
      <c r="S2037" s="10" t="s">
        <v>2156</v>
      </c>
      <c r="T2037" s="10" t="s">
        <v>70</v>
      </c>
      <c r="U2037" s="10" t="s">
        <v>85</v>
      </c>
      <c r="V2037" s="10" t="s">
        <v>73</v>
      </c>
      <c r="W2037" s="10" t="s">
        <v>79</v>
      </c>
      <c r="X2037" s="10" t="s">
        <v>82</v>
      </c>
      <c r="Y2037" s="10" t="s">
        <v>63</v>
      </c>
      <c r="AL2037" s="6" t="s">
        <v>2305</v>
      </c>
      <c r="AM2037" s="12"/>
      <c r="AN2037" s="12"/>
      <c r="AO2037" s="12"/>
      <c r="AP2037" s="12"/>
      <c r="BR2037" s="6"/>
      <c r="BV2037" s="6"/>
    </row>
    <row r="2038" spans="1:74" x14ac:dyDescent="0.25">
      <c r="A2038" s="40" t="s">
        <v>1673</v>
      </c>
      <c r="B2038" s="40" t="s">
        <v>654</v>
      </c>
      <c r="C2038" s="40">
        <v>13</v>
      </c>
      <c r="D2038" s="40">
        <v>12</v>
      </c>
      <c r="E2038" s="40">
        <v>1</v>
      </c>
      <c r="F2038" s="40">
        <v>7</v>
      </c>
      <c r="G2038" s="40">
        <v>0</v>
      </c>
      <c r="H2038" s="40">
        <v>4</v>
      </c>
      <c r="I2038" s="40">
        <v>0</v>
      </c>
      <c r="J2038" s="40">
        <f t="shared" si="361"/>
        <v>12</v>
      </c>
      <c r="K2038" s="122"/>
      <c r="L2038" s="168"/>
      <c r="S2038" s="10" t="s">
        <v>1586</v>
      </c>
      <c r="T2038" s="10">
        <v>1</v>
      </c>
      <c r="U2038" s="10">
        <v>7</v>
      </c>
      <c r="V2038" s="10">
        <v>0</v>
      </c>
      <c r="W2038" s="10">
        <v>4</v>
      </c>
      <c r="X2038" s="10">
        <v>0</v>
      </c>
      <c r="Y2038" s="10">
        <f>SUM(T2038:X2038)</f>
        <v>12</v>
      </c>
      <c r="Z2038" s="207">
        <v>12</v>
      </c>
      <c r="AL2038" s="6" t="s">
        <v>2307</v>
      </c>
      <c r="AM2038" s="12"/>
      <c r="AN2038" s="12"/>
      <c r="AO2038" s="12"/>
      <c r="AP2038" s="12"/>
      <c r="BR2038" s="6"/>
      <c r="BV2038" s="6"/>
    </row>
    <row r="2039" spans="1:74" x14ac:dyDescent="0.25">
      <c r="A2039" s="40" t="s">
        <v>1673</v>
      </c>
      <c r="B2039" s="40" t="s">
        <v>479</v>
      </c>
      <c r="C2039" s="40">
        <v>56</v>
      </c>
      <c r="D2039" s="40">
        <v>56</v>
      </c>
      <c r="E2039" s="40">
        <v>0</v>
      </c>
      <c r="F2039" s="40">
        <v>0</v>
      </c>
      <c r="G2039" s="40">
        <v>0</v>
      </c>
      <c r="H2039" s="40">
        <v>0</v>
      </c>
      <c r="I2039" s="40">
        <v>56</v>
      </c>
      <c r="J2039" s="40">
        <f t="shared" si="361"/>
        <v>56</v>
      </c>
      <c r="K2039" s="122"/>
      <c r="L2039" s="168"/>
      <c r="S2039" s="10" t="s">
        <v>1587</v>
      </c>
      <c r="T2039" s="10">
        <v>5</v>
      </c>
      <c r="U2039" s="10">
        <v>40</v>
      </c>
      <c r="V2039" s="10">
        <v>13</v>
      </c>
      <c r="W2039" s="10">
        <v>38</v>
      </c>
      <c r="X2039" s="10">
        <v>91</v>
      </c>
      <c r="Y2039" s="10">
        <f>SUM(T2039:X2039)</f>
        <v>187</v>
      </c>
      <c r="Z2039" s="207">
        <v>187</v>
      </c>
      <c r="AM2039" s="12"/>
      <c r="AN2039" s="12"/>
      <c r="AO2039" s="12"/>
      <c r="AP2039" s="12"/>
      <c r="BR2039" s="6"/>
      <c r="BV2039" s="6"/>
    </row>
    <row r="2040" spans="1:74" x14ac:dyDescent="0.25">
      <c r="A2040" s="40" t="s">
        <v>1673</v>
      </c>
      <c r="B2040" s="40" t="s">
        <v>650</v>
      </c>
      <c r="C2040" s="40">
        <v>1</v>
      </c>
      <c r="D2040" s="40">
        <v>1</v>
      </c>
      <c r="E2040" s="40">
        <v>0</v>
      </c>
      <c r="F2040" s="40">
        <v>1</v>
      </c>
      <c r="G2040" s="40">
        <v>0</v>
      </c>
      <c r="H2040" s="40">
        <v>0</v>
      </c>
      <c r="I2040" s="40">
        <v>0</v>
      </c>
      <c r="J2040" s="40">
        <f t="shared" si="361"/>
        <v>1</v>
      </c>
      <c r="K2040" s="122"/>
      <c r="L2040" s="168"/>
      <c r="S2040" s="10" t="s">
        <v>1588</v>
      </c>
      <c r="T2040" s="10">
        <v>11</v>
      </c>
      <c r="U2040" s="10">
        <v>96</v>
      </c>
      <c r="V2040" s="10">
        <v>56</v>
      </c>
      <c r="W2040" s="10">
        <v>87</v>
      </c>
      <c r="X2040" s="10">
        <v>415</v>
      </c>
      <c r="Y2040" s="10">
        <f>SUM(T2040:X2040)</f>
        <v>665</v>
      </c>
      <c r="Z2040" s="207">
        <v>665</v>
      </c>
      <c r="AL2040" s="6" t="s">
        <v>5</v>
      </c>
      <c r="AM2040" s="6" t="s">
        <v>2311</v>
      </c>
      <c r="AN2040" s="6" t="s">
        <v>2312</v>
      </c>
      <c r="AO2040" s="6" t="s">
        <v>2313</v>
      </c>
      <c r="AP2040" s="6" t="s">
        <v>2211</v>
      </c>
      <c r="AQ2040" s="6" t="s">
        <v>2206</v>
      </c>
      <c r="AR2040" s="6" t="s">
        <v>2314</v>
      </c>
      <c r="BR2040" s="6"/>
      <c r="BV2040" s="6"/>
    </row>
    <row r="2041" spans="1:74" x14ac:dyDescent="0.25">
      <c r="A2041" s="40" t="s">
        <v>1673</v>
      </c>
      <c r="B2041" s="40" t="s">
        <v>458</v>
      </c>
      <c r="C2041" s="40">
        <v>118</v>
      </c>
      <c r="D2041" s="40">
        <v>118</v>
      </c>
      <c r="E2041" s="40">
        <v>4</v>
      </c>
      <c r="F2041" s="40">
        <v>32</v>
      </c>
      <c r="G2041" s="40">
        <v>13</v>
      </c>
      <c r="H2041" s="40">
        <v>34</v>
      </c>
      <c r="I2041" s="40">
        <v>35</v>
      </c>
      <c r="J2041" s="40">
        <f t="shared" si="361"/>
        <v>118</v>
      </c>
      <c r="K2041" s="122"/>
      <c r="L2041" s="168">
        <f>SUM(D2038:D2041)</f>
        <v>187</v>
      </c>
      <c r="S2041" s="10" t="s">
        <v>1589</v>
      </c>
      <c r="T2041" s="10">
        <v>0</v>
      </c>
      <c r="U2041" s="10">
        <v>8</v>
      </c>
      <c r="V2041" s="10">
        <v>0</v>
      </c>
      <c r="W2041" s="10">
        <v>10</v>
      </c>
      <c r="X2041" s="10">
        <v>0</v>
      </c>
      <c r="Y2041" s="10">
        <f>SUM(T2041:X2041)</f>
        <v>18</v>
      </c>
      <c r="Z2041" s="207">
        <v>18</v>
      </c>
      <c r="AL2041" s="6" t="s">
        <v>2196</v>
      </c>
      <c r="AM2041" s="12">
        <v>0</v>
      </c>
      <c r="AN2041" s="12">
        <v>0</v>
      </c>
      <c r="AO2041" s="12">
        <v>0</v>
      </c>
      <c r="AP2041" s="12">
        <v>0</v>
      </c>
      <c r="AQ2041" s="12">
        <v>0</v>
      </c>
      <c r="AR2041" s="12">
        <v>0</v>
      </c>
      <c r="BR2041" s="6"/>
      <c r="BV2041" s="6"/>
    </row>
    <row r="2042" spans="1:74" x14ac:dyDescent="0.25">
      <c r="A2042" s="10" t="s">
        <v>1674</v>
      </c>
      <c r="B2042" s="10" t="s">
        <v>654</v>
      </c>
      <c r="C2042" s="10">
        <v>90</v>
      </c>
      <c r="D2042" s="10">
        <v>89</v>
      </c>
      <c r="E2042" s="10">
        <v>5</v>
      </c>
      <c r="F2042" s="10">
        <v>39</v>
      </c>
      <c r="G2042" s="10">
        <v>8</v>
      </c>
      <c r="H2042" s="10">
        <v>37</v>
      </c>
      <c r="I2042" s="10">
        <v>0</v>
      </c>
      <c r="J2042" s="10">
        <f t="shared" si="361"/>
        <v>89</v>
      </c>
      <c r="T2042" s="6">
        <f t="shared" ref="T2042:Y2042" si="362">SUM(T2038:T2041)</f>
        <v>17</v>
      </c>
      <c r="U2042" s="6">
        <f t="shared" si="362"/>
        <v>151</v>
      </c>
      <c r="V2042" s="6">
        <f t="shared" si="362"/>
        <v>69</v>
      </c>
      <c r="W2042" s="6">
        <f t="shared" si="362"/>
        <v>139</v>
      </c>
      <c r="X2042" s="6">
        <f t="shared" si="362"/>
        <v>506</v>
      </c>
      <c r="Y2042" s="6">
        <f t="shared" si="362"/>
        <v>882</v>
      </c>
      <c r="Z2042" s="207">
        <v>882</v>
      </c>
      <c r="AL2042" s="6" t="s">
        <v>2197</v>
      </c>
      <c r="AM2042" s="12">
        <v>0</v>
      </c>
      <c r="AN2042" s="12">
        <v>0</v>
      </c>
      <c r="AO2042" s="12">
        <v>0</v>
      </c>
      <c r="AP2042" s="12">
        <v>0</v>
      </c>
      <c r="AQ2042" s="12">
        <v>0</v>
      </c>
      <c r="AR2042" s="12">
        <v>0</v>
      </c>
      <c r="BR2042" s="6"/>
      <c r="BV2042" s="6"/>
    </row>
    <row r="2043" spans="1:74" x14ac:dyDescent="0.25">
      <c r="A2043" s="10" t="s">
        <v>1674</v>
      </c>
      <c r="B2043" s="10" t="s">
        <v>479</v>
      </c>
      <c r="C2043" s="10">
        <v>12</v>
      </c>
      <c r="D2043" s="10">
        <v>11</v>
      </c>
      <c r="E2043" s="10">
        <v>0</v>
      </c>
      <c r="F2043" s="10">
        <v>2</v>
      </c>
      <c r="G2043" s="10">
        <v>2</v>
      </c>
      <c r="H2043" s="10">
        <v>7</v>
      </c>
      <c r="I2043" s="10">
        <v>0</v>
      </c>
      <c r="J2043" s="10">
        <f t="shared" si="361"/>
        <v>11</v>
      </c>
      <c r="S2043" s="10" t="s">
        <v>2158</v>
      </c>
      <c r="T2043" s="10" t="s">
        <v>70</v>
      </c>
      <c r="U2043" s="10" t="s">
        <v>85</v>
      </c>
      <c r="V2043" s="10" t="s">
        <v>73</v>
      </c>
      <c r="W2043" s="10" t="s">
        <v>79</v>
      </c>
      <c r="X2043" s="10" t="s">
        <v>82</v>
      </c>
      <c r="Y2043" s="10" t="s">
        <v>63</v>
      </c>
      <c r="AL2043" s="6" t="s">
        <v>2198</v>
      </c>
      <c r="AM2043" s="12">
        <v>0</v>
      </c>
      <c r="AN2043" s="12">
        <v>0</v>
      </c>
      <c r="AO2043" s="12">
        <v>0</v>
      </c>
      <c r="AP2043" s="12">
        <v>0</v>
      </c>
      <c r="AQ2043" s="12">
        <v>0</v>
      </c>
      <c r="AR2043" s="12">
        <v>0</v>
      </c>
      <c r="BR2043" s="6"/>
      <c r="BV2043" s="6"/>
    </row>
    <row r="2044" spans="1:74" x14ac:dyDescent="0.25">
      <c r="A2044" s="10" t="s">
        <v>1674</v>
      </c>
      <c r="B2044" s="10" t="s">
        <v>650</v>
      </c>
      <c r="C2044" s="10">
        <v>1</v>
      </c>
      <c r="D2044" s="10">
        <v>1</v>
      </c>
      <c r="E2044" s="10">
        <v>0</v>
      </c>
      <c r="F2044" s="10">
        <v>0</v>
      </c>
      <c r="G2044" s="10">
        <v>1</v>
      </c>
      <c r="H2044" s="10">
        <v>0</v>
      </c>
      <c r="I2044" s="10">
        <v>0</v>
      </c>
      <c r="J2044" s="10">
        <f t="shared" si="361"/>
        <v>1</v>
      </c>
      <c r="S2044" s="10" t="s">
        <v>1586</v>
      </c>
      <c r="T2044" s="10">
        <v>0</v>
      </c>
      <c r="U2044" s="10">
        <v>0</v>
      </c>
      <c r="V2044" s="10">
        <v>0</v>
      </c>
      <c r="W2044" s="10">
        <v>0</v>
      </c>
      <c r="X2044" s="10">
        <v>0</v>
      </c>
      <c r="Y2044" s="10">
        <f>SUM(T2044:X2044)</f>
        <v>0</v>
      </c>
      <c r="Z2044" s="207">
        <v>0</v>
      </c>
      <c r="AL2044" s="6" t="s">
        <v>2199</v>
      </c>
      <c r="AM2044" s="12">
        <v>0</v>
      </c>
      <c r="AN2044" s="12">
        <v>0</v>
      </c>
      <c r="AO2044" s="12">
        <v>0</v>
      </c>
      <c r="AP2044" s="12">
        <v>0</v>
      </c>
      <c r="AQ2044" s="12">
        <v>0</v>
      </c>
      <c r="AR2044" s="12">
        <v>0</v>
      </c>
      <c r="BR2044" s="6"/>
      <c r="BV2044" s="6"/>
    </row>
    <row r="2045" spans="1:74" x14ac:dyDescent="0.25">
      <c r="A2045" s="10" t="s">
        <v>1674</v>
      </c>
      <c r="B2045" s="10" t="s">
        <v>1305</v>
      </c>
      <c r="C2045" s="10">
        <v>2</v>
      </c>
      <c r="D2045" s="10">
        <v>2</v>
      </c>
      <c r="E2045" s="10">
        <v>0</v>
      </c>
      <c r="F2045" s="10">
        <v>1</v>
      </c>
      <c r="G2045" s="10">
        <v>0</v>
      </c>
      <c r="H2045" s="10">
        <v>1</v>
      </c>
      <c r="I2045" s="10">
        <v>0</v>
      </c>
      <c r="J2045" s="10">
        <f t="shared" si="361"/>
        <v>2</v>
      </c>
      <c r="S2045" s="10" t="s">
        <v>1587</v>
      </c>
      <c r="T2045" s="10">
        <v>1</v>
      </c>
      <c r="U2045" s="10">
        <v>7</v>
      </c>
      <c r="V2045" s="10">
        <v>0</v>
      </c>
      <c r="W2045" s="10">
        <v>4</v>
      </c>
      <c r="X2045" s="10">
        <v>0</v>
      </c>
      <c r="Y2045" s="10">
        <f>SUM(T2045:X2045)</f>
        <v>12</v>
      </c>
      <c r="Z2045" s="207">
        <v>12</v>
      </c>
      <c r="AL2045" s="6" t="s">
        <v>2392</v>
      </c>
      <c r="AM2045" s="12">
        <v>0</v>
      </c>
      <c r="AN2045" s="12">
        <v>0</v>
      </c>
      <c r="AO2045" s="12">
        <v>0</v>
      </c>
      <c r="AP2045" s="12">
        <v>0</v>
      </c>
      <c r="AQ2045" s="12">
        <v>0</v>
      </c>
      <c r="AR2045" s="12">
        <v>415</v>
      </c>
      <c r="BR2045" s="6"/>
      <c r="BV2045" s="6"/>
    </row>
    <row r="2046" spans="1:74" x14ac:dyDescent="0.25">
      <c r="A2046" s="10" t="s">
        <v>1674</v>
      </c>
      <c r="B2046" s="10" t="s">
        <v>458</v>
      </c>
      <c r="C2046" s="10">
        <v>565</v>
      </c>
      <c r="D2046" s="10">
        <v>562</v>
      </c>
      <c r="E2046" s="10">
        <v>6</v>
      </c>
      <c r="F2046" s="10">
        <v>54</v>
      </c>
      <c r="G2046" s="10">
        <v>45</v>
      </c>
      <c r="H2046" s="10">
        <v>42</v>
      </c>
      <c r="I2046" s="10">
        <v>415</v>
      </c>
      <c r="J2046" s="10">
        <f t="shared" si="361"/>
        <v>562</v>
      </c>
      <c r="L2046" s="8">
        <f xml:space="preserve"> SUM(D2042:D2046)</f>
        <v>665</v>
      </c>
      <c r="S2046" s="10" t="s">
        <v>1588</v>
      </c>
      <c r="T2046" s="10">
        <v>5</v>
      </c>
      <c r="U2046" s="10">
        <v>39</v>
      </c>
      <c r="V2046" s="10">
        <v>8</v>
      </c>
      <c r="W2046" s="10">
        <v>37</v>
      </c>
      <c r="X2046" s="10">
        <v>0</v>
      </c>
      <c r="Y2046" s="10">
        <f>SUM(T2046:X2046)</f>
        <v>89</v>
      </c>
      <c r="Z2046" s="207">
        <v>89</v>
      </c>
      <c r="BR2046" s="6"/>
      <c r="BV2046" s="6"/>
    </row>
    <row r="2047" spans="1:74" x14ac:dyDescent="0.25">
      <c r="A2047" s="40" t="s">
        <v>314</v>
      </c>
      <c r="B2047" s="40" t="s">
        <v>654</v>
      </c>
      <c r="C2047" s="40">
        <v>3</v>
      </c>
      <c r="D2047" s="40">
        <v>3</v>
      </c>
      <c r="E2047" s="40">
        <v>0</v>
      </c>
      <c r="F2047" s="40">
        <v>3</v>
      </c>
      <c r="G2047" s="40">
        <v>0</v>
      </c>
      <c r="H2047" s="40">
        <v>0</v>
      </c>
      <c r="I2047" s="40">
        <v>0</v>
      </c>
      <c r="J2047" s="40">
        <f t="shared" si="361"/>
        <v>3</v>
      </c>
      <c r="K2047" s="122"/>
      <c r="L2047" s="168"/>
      <c r="S2047" s="10" t="s">
        <v>1589</v>
      </c>
      <c r="T2047" s="10">
        <v>0</v>
      </c>
      <c r="U2047" s="10">
        <v>3</v>
      </c>
      <c r="V2047" s="10">
        <v>0</v>
      </c>
      <c r="W2047" s="10">
        <v>0</v>
      </c>
      <c r="X2047" s="10">
        <v>0</v>
      </c>
      <c r="Y2047" s="10">
        <f>SUM(T2047:X2047)</f>
        <v>3</v>
      </c>
      <c r="Z2047" s="207">
        <v>3</v>
      </c>
      <c r="AL2047" s="6" t="s">
        <v>5</v>
      </c>
      <c r="AM2047" s="6" t="s">
        <v>2208</v>
      </c>
      <c r="AN2047" s="6" t="s">
        <v>2312</v>
      </c>
      <c r="AO2047" s="6" t="s">
        <v>2313</v>
      </c>
      <c r="AP2047" s="6" t="s">
        <v>2211</v>
      </c>
      <c r="AQ2047" s="6" t="s">
        <v>2206</v>
      </c>
      <c r="AR2047" s="6" t="s">
        <v>2314</v>
      </c>
      <c r="BR2047" s="6"/>
      <c r="BV2047" s="6"/>
    </row>
    <row r="2048" spans="1:74" x14ac:dyDescent="0.25">
      <c r="A2048" s="40" t="s">
        <v>314</v>
      </c>
      <c r="B2048" s="40" t="s">
        <v>479</v>
      </c>
      <c r="C2048" s="40">
        <v>14</v>
      </c>
      <c r="D2048" s="40">
        <v>14</v>
      </c>
      <c r="E2048" s="40">
        <v>0</v>
      </c>
      <c r="F2048" s="40">
        <v>4</v>
      </c>
      <c r="G2048" s="40">
        <v>0</v>
      </c>
      <c r="H2048" s="40">
        <v>10</v>
      </c>
      <c r="I2048" s="40">
        <v>0</v>
      </c>
      <c r="J2048" s="40">
        <f t="shared" si="361"/>
        <v>14</v>
      </c>
      <c r="K2048" s="122"/>
      <c r="L2048" s="168"/>
      <c r="T2048" s="6">
        <f t="shared" ref="T2048:Z2048" si="363">SUM(T2044:T2047)</f>
        <v>6</v>
      </c>
      <c r="U2048" s="6">
        <f t="shared" si="363"/>
        <v>49</v>
      </c>
      <c r="V2048" s="6">
        <f t="shared" si="363"/>
        <v>8</v>
      </c>
      <c r="W2048" s="6">
        <f t="shared" si="363"/>
        <v>41</v>
      </c>
      <c r="X2048" s="6">
        <f t="shared" si="363"/>
        <v>0</v>
      </c>
      <c r="Y2048" s="6">
        <f t="shared" si="363"/>
        <v>104</v>
      </c>
      <c r="Z2048" s="6">
        <f t="shared" si="363"/>
        <v>104</v>
      </c>
      <c r="AL2048" s="6" t="s">
        <v>2245</v>
      </c>
      <c r="AM2048" s="12">
        <v>3</v>
      </c>
      <c r="AN2048" s="12">
        <v>0</v>
      </c>
      <c r="AO2048" s="12">
        <v>1</v>
      </c>
      <c r="AP2048" s="12">
        <v>1</v>
      </c>
      <c r="AQ2048" s="12">
        <v>1</v>
      </c>
      <c r="AR2048" s="12">
        <v>0</v>
      </c>
      <c r="BR2048" s="6"/>
      <c r="BV2048" s="6"/>
    </row>
    <row r="2049" spans="1:74" x14ac:dyDescent="0.25">
      <c r="A2049" s="40" t="s">
        <v>314</v>
      </c>
      <c r="B2049" s="40" t="s">
        <v>458</v>
      </c>
      <c r="C2049" s="40">
        <v>1</v>
      </c>
      <c r="D2049" s="40">
        <v>1</v>
      </c>
      <c r="E2049" s="40">
        <v>0</v>
      </c>
      <c r="F2049" s="40">
        <v>1</v>
      </c>
      <c r="G2049" s="40">
        <v>0</v>
      </c>
      <c r="H2049" s="40">
        <v>0</v>
      </c>
      <c r="I2049" s="40">
        <v>0</v>
      </c>
      <c r="J2049" s="40">
        <f t="shared" si="361"/>
        <v>1</v>
      </c>
      <c r="K2049" s="122"/>
      <c r="L2049" s="168">
        <f>SUM(D2047:D2049)</f>
        <v>18</v>
      </c>
      <c r="S2049" s="10" t="s">
        <v>2161</v>
      </c>
      <c r="T2049" s="10" t="s">
        <v>70</v>
      </c>
      <c r="U2049" s="10" t="s">
        <v>85</v>
      </c>
      <c r="V2049" s="10" t="s">
        <v>73</v>
      </c>
      <c r="W2049" s="10" t="s">
        <v>79</v>
      </c>
      <c r="X2049" s="10" t="s">
        <v>82</v>
      </c>
      <c r="Y2049" s="10" t="s">
        <v>2162</v>
      </c>
      <c r="AL2049" s="6" t="s">
        <v>2246</v>
      </c>
      <c r="AM2049" s="12">
        <v>3</v>
      </c>
      <c r="AN2049" s="12">
        <v>3</v>
      </c>
      <c r="AO2049" s="12">
        <v>1</v>
      </c>
      <c r="AP2049" s="12">
        <v>1</v>
      </c>
      <c r="AQ2049" s="12">
        <v>1</v>
      </c>
      <c r="AR2049" s="12">
        <v>0</v>
      </c>
      <c r="BR2049" s="6"/>
      <c r="BV2049" s="6"/>
    </row>
    <row r="2050" spans="1:74" x14ac:dyDescent="0.25">
      <c r="A2050" s="10" t="s">
        <v>2159</v>
      </c>
      <c r="B2050" s="10"/>
      <c r="C2050" s="10">
        <f t="shared" ref="C2050:J2050" si="364" xml:space="preserve"> SUM(C2037:C2049)</f>
        <v>889</v>
      </c>
      <c r="D2050" s="10">
        <f t="shared" si="364"/>
        <v>882</v>
      </c>
      <c r="E2050" s="10">
        <f t="shared" si="364"/>
        <v>17</v>
      </c>
      <c r="F2050" s="10">
        <f t="shared" si="364"/>
        <v>151</v>
      </c>
      <c r="G2050" s="10">
        <f t="shared" si="364"/>
        <v>69</v>
      </c>
      <c r="H2050" s="10">
        <f t="shared" si="364"/>
        <v>139</v>
      </c>
      <c r="I2050" s="10">
        <f t="shared" si="364"/>
        <v>506</v>
      </c>
      <c r="J2050" s="10">
        <f t="shared" si="364"/>
        <v>882</v>
      </c>
      <c r="L2050" s="8">
        <f>SUM(L2037:L2049)</f>
        <v>882</v>
      </c>
      <c r="S2050" s="10" t="s">
        <v>1586</v>
      </c>
      <c r="T2050" s="10">
        <f t="shared" ref="T2050:X2053" si="365" xml:space="preserve"> T2038-T2044</f>
        <v>1</v>
      </c>
      <c r="U2050" s="10">
        <f t="shared" si="365"/>
        <v>7</v>
      </c>
      <c r="V2050" s="10">
        <f t="shared" si="365"/>
        <v>0</v>
      </c>
      <c r="W2050" s="10">
        <f t="shared" si="365"/>
        <v>4</v>
      </c>
      <c r="X2050" s="10">
        <f t="shared" si="365"/>
        <v>0</v>
      </c>
      <c r="Y2050" s="10">
        <f>SUM(T2050:W2050)</f>
        <v>12</v>
      </c>
      <c r="Z2050" s="207">
        <f>SUM(T2050:X2050)</f>
        <v>12</v>
      </c>
      <c r="AL2050" s="6" t="s">
        <v>2247</v>
      </c>
      <c r="AM2050" s="12">
        <v>10</v>
      </c>
      <c r="AN2050" s="12">
        <v>3</v>
      </c>
      <c r="AO2050" s="12">
        <v>5</v>
      </c>
      <c r="AP2050" s="12">
        <v>3</v>
      </c>
      <c r="AQ2050" s="12">
        <v>2</v>
      </c>
      <c r="AR2050" s="12">
        <v>0</v>
      </c>
      <c r="BR2050" s="6"/>
      <c r="BV2050" s="6"/>
    </row>
    <row r="2051" spans="1:74" x14ac:dyDescent="0.25">
      <c r="S2051" s="10" t="s">
        <v>1587</v>
      </c>
      <c r="T2051" s="10">
        <f t="shared" si="365"/>
        <v>4</v>
      </c>
      <c r="U2051" s="10">
        <f t="shared" si="365"/>
        <v>33</v>
      </c>
      <c r="V2051" s="10">
        <f t="shared" si="365"/>
        <v>13</v>
      </c>
      <c r="W2051" s="10">
        <f t="shared" si="365"/>
        <v>34</v>
      </c>
      <c r="X2051" s="10">
        <f t="shared" si="365"/>
        <v>91</v>
      </c>
      <c r="Y2051" s="10">
        <f>SUM(T2051:W2051)</f>
        <v>84</v>
      </c>
      <c r="Z2051" s="207">
        <f>SUM(T2051:X2051)</f>
        <v>175</v>
      </c>
      <c r="AL2051" s="6" t="s">
        <v>2248</v>
      </c>
      <c r="AM2051" s="12">
        <v>51</v>
      </c>
      <c r="AN2051" s="12">
        <v>46</v>
      </c>
      <c r="AO2051" s="12">
        <v>37</v>
      </c>
      <c r="AP2051" s="12">
        <v>28</v>
      </c>
      <c r="AQ2051" s="12">
        <v>23</v>
      </c>
      <c r="AR2051" s="12">
        <v>12</v>
      </c>
      <c r="BR2051" s="6"/>
      <c r="BV2051" s="6"/>
    </row>
    <row r="2052" spans="1:74" x14ac:dyDescent="0.25">
      <c r="S2052" s="10" t="s">
        <v>1588</v>
      </c>
      <c r="T2052" s="10">
        <f t="shared" si="365"/>
        <v>6</v>
      </c>
      <c r="U2052" s="10">
        <f t="shared" si="365"/>
        <v>57</v>
      </c>
      <c r="V2052" s="10">
        <f t="shared" si="365"/>
        <v>48</v>
      </c>
      <c r="W2052" s="10">
        <f t="shared" si="365"/>
        <v>50</v>
      </c>
      <c r="X2052" s="10">
        <f t="shared" si="365"/>
        <v>415</v>
      </c>
      <c r="Y2052" s="10">
        <f>SUM(T2052:W2052)</f>
        <v>161</v>
      </c>
      <c r="Z2052" s="207">
        <f>SUM(T2052:X2052)</f>
        <v>576</v>
      </c>
      <c r="AL2052" s="6" t="s">
        <v>2326</v>
      </c>
      <c r="AM2052" s="12">
        <v>713</v>
      </c>
      <c r="AN2052" s="12">
        <v>352</v>
      </c>
      <c r="AO2052" s="12">
        <v>266</v>
      </c>
      <c r="AP2052" s="12">
        <v>249</v>
      </c>
      <c r="AQ2052" s="12">
        <v>156</v>
      </c>
      <c r="AR2052" s="12">
        <v>84</v>
      </c>
      <c r="BR2052" s="6"/>
      <c r="BV2052" s="6"/>
    </row>
    <row r="2053" spans="1:74" x14ac:dyDescent="0.25">
      <c r="S2053" s="10" t="s">
        <v>1589</v>
      </c>
      <c r="T2053" s="10">
        <f t="shared" si="365"/>
        <v>0</v>
      </c>
      <c r="U2053" s="10">
        <f t="shared" si="365"/>
        <v>5</v>
      </c>
      <c r="V2053" s="10">
        <f t="shared" si="365"/>
        <v>0</v>
      </c>
      <c r="W2053" s="10">
        <f t="shared" si="365"/>
        <v>10</v>
      </c>
      <c r="X2053" s="10">
        <f t="shared" si="365"/>
        <v>0</v>
      </c>
      <c r="Y2053" s="10">
        <f>SUM(T2053:W2053)</f>
        <v>15</v>
      </c>
      <c r="Z2053" s="207">
        <f>SUM(T2053:X2053)</f>
        <v>15</v>
      </c>
      <c r="AL2053" s="6" t="s">
        <v>2205</v>
      </c>
      <c r="AM2053" s="12">
        <v>364</v>
      </c>
      <c r="AN2053" s="12">
        <v>349</v>
      </c>
      <c r="AO2053" s="12">
        <v>510</v>
      </c>
      <c r="AP2053" s="12">
        <v>535</v>
      </c>
      <c r="AQ2053" s="12">
        <v>579</v>
      </c>
      <c r="AR2053" s="12">
        <v>91</v>
      </c>
      <c r="BR2053" s="6"/>
      <c r="BV2053" s="6"/>
    </row>
    <row r="2054" spans="1:74" x14ac:dyDescent="0.25">
      <c r="T2054" s="170">
        <f t="shared" ref="T2054:Z2054" si="366">SUM(T2050:T2053)</f>
        <v>11</v>
      </c>
      <c r="U2054" s="170">
        <f t="shared" si="366"/>
        <v>102</v>
      </c>
      <c r="V2054" s="170">
        <f t="shared" si="366"/>
        <v>61</v>
      </c>
      <c r="W2054" s="170">
        <f t="shared" si="366"/>
        <v>98</v>
      </c>
      <c r="X2054" s="170">
        <f t="shared" si="366"/>
        <v>506</v>
      </c>
      <c r="Y2054" s="170">
        <f t="shared" si="366"/>
        <v>272</v>
      </c>
      <c r="Z2054" s="170">
        <f t="shared" si="366"/>
        <v>778</v>
      </c>
      <c r="AL2054" s="6" t="s">
        <v>2327</v>
      </c>
      <c r="AM2054" s="12">
        <v>1</v>
      </c>
      <c r="AN2054" s="12">
        <v>28</v>
      </c>
      <c r="AO2054" s="12">
        <v>72</v>
      </c>
      <c r="AP2054" s="12">
        <v>273</v>
      </c>
      <c r="AQ2054" s="12">
        <v>355</v>
      </c>
      <c r="AR2054" s="12">
        <v>161</v>
      </c>
      <c r="BR2054" s="6"/>
      <c r="BV2054" s="6"/>
    </row>
    <row r="2055" spans="1:74" x14ac:dyDescent="0.25">
      <c r="AL2055" s="6" t="s">
        <v>2209</v>
      </c>
      <c r="AM2055" s="12">
        <v>0</v>
      </c>
      <c r="AN2055" s="12">
        <v>0</v>
      </c>
      <c r="AO2055" s="12">
        <v>0</v>
      </c>
      <c r="AP2055" s="12">
        <v>0</v>
      </c>
      <c r="AQ2055" s="12">
        <v>0</v>
      </c>
      <c r="AR2055" s="12">
        <v>415</v>
      </c>
      <c r="BR2055" s="6"/>
      <c r="BV2055" s="6"/>
    </row>
    <row r="2056" spans="1:74" x14ac:dyDescent="0.25">
      <c r="AL2056" s="6" t="s">
        <v>2328</v>
      </c>
      <c r="AM2056" s="12">
        <v>0</v>
      </c>
      <c r="AN2056" s="12">
        <v>0</v>
      </c>
      <c r="AO2056" s="12">
        <v>0</v>
      </c>
      <c r="AP2056" s="12">
        <v>0</v>
      </c>
      <c r="AQ2056" s="12">
        <v>2</v>
      </c>
      <c r="AR2056" s="12">
        <v>15</v>
      </c>
      <c r="BR2056" s="6"/>
      <c r="BV2056" s="6"/>
    </row>
    <row r="2062" spans="1:74" ht="45" customHeight="1" x14ac:dyDescent="0.25">
      <c r="A2062" s="187" t="s">
        <v>2206</v>
      </c>
      <c r="B2062" s="187" t="s">
        <v>1600</v>
      </c>
      <c r="C2062" s="187" t="s">
        <v>1576</v>
      </c>
      <c r="D2062" s="187" t="s">
        <v>2147</v>
      </c>
      <c r="E2062" s="187" t="s">
        <v>2148</v>
      </c>
      <c r="F2062" s="187" t="s">
        <v>2149</v>
      </c>
      <c r="G2062" s="187" t="s">
        <v>2150</v>
      </c>
      <c r="H2062" s="187" t="s">
        <v>2151</v>
      </c>
      <c r="I2062" s="187" t="s">
        <v>2152</v>
      </c>
      <c r="J2062" s="13" t="s">
        <v>2159</v>
      </c>
      <c r="K2062" s="12"/>
      <c r="L2062" s="35" t="s">
        <v>2397</v>
      </c>
      <c r="S2062" s="6" t="s">
        <v>2206</v>
      </c>
      <c r="AL2062" s="6" t="s">
        <v>2396</v>
      </c>
      <c r="AM2062" s="12" t="s">
        <v>2206</v>
      </c>
      <c r="AN2062" s="12"/>
      <c r="AO2062" s="12"/>
      <c r="AP2062" s="12"/>
      <c r="BR2062" s="6"/>
      <c r="BV2062" s="6"/>
    </row>
    <row r="2063" spans="1:74" x14ac:dyDescent="0.25">
      <c r="A2063" s="228" t="s">
        <v>2353</v>
      </c>
      <c r="B2063" s="228" t="s">
        <v>479</v>
      </c>
      <c r="C2063" s="229">
        <v>1</v>
      </c>
      <c r="D2063" s="229">
        <v>1</v>
      </c>
      <c r="E2063" s="10">
        <v>0</v>
      </c>
      <c r="F2063" s="10">
        <v>1</v>
      </c>
      <c r="G2063" s="10">
        <v>0</v>
      </c>
      <c r="H2063" s="10">
        <v>0</v>
      </c>
      <c r="I2063" s="10">
        <v>0</v>
      </c>
      <c r="J2063" s="10">
        <f t="shared" ref="J2063:J2087" si="367">SUM(E2063:I2063)</f>
        <v>1</v>
      </c>
      <c r="L2063" s="8">
        <v>1</v>
      </c>
      <c r="S2063" s="10" t="s">
        <v>2156</v>
      </c>
      <c r="T2063" s="10" t="s">
        <v>70</v>
      </c>
      <c r="U2063" s="10" t="s">
        <v>85</v>
      </c>
      <c r="V2063" s="10" t="s">
        <v>73</v>
      </c>
      <c r="W2063" s="10" t="s">
        <v>79</v>
      </c>
      <c r="X2063" s="10" t="s">
        <v>82</v>
      </c>
      <c r="Y2063" s="10" t="s">
        <v>63</v>
      </c>
      <c r="AL2063" s="6" t="s">
        <v>2305</v>
      </c>
      <c r="AM2063" s="12"/>
      <c r="AN2063" s="12"/>
      <c r="AO2063" s="12"/>
      <c r="AP2063" s="12"/>
      <c r="BR2063" s="6"/>
      <c r="BV2063" s="6"/>
    </row>
    <row r="2064" spans="1:74" x14ac:dyDescent="0.25">
      <c r="A2064" s="228" t="s">
        <v>2354</v>
      </c>
      <c r="B2064" s="228" t="s">
        <v>479</v>
      </c>
      <c r="C2064" s="229">
        <v>1</v>
      </c>
      <c r="D2064" s="229">
        <v>1</v>
      </c>
      <c r="E2064" s="10">
        <v>0</v>
      </c>
      <c r="F2064" s="10">
        <v>1</v>
      </c>
      <c r="G2064" s="10">
        <v>0</v>
      </c>
      <c r="H2064" s="10">
        <v>0</v>
      </c>
      <c r="I2064" s="10">
        <v>0</v>
      </c>
      <c r="J2064" s="10">
        <f t="shared" si="367"/>
        <v>1</v>
      </c>
      <c r="L2064" s="8">
        <v>1</v>
      </c>
      <c r="S2064" s="10" t="s">
        <v>2346</v>
      </c>
      <c r="T2064" s="10">
        <v>0</v>
      </c>
      <c r="U2064" s="10">
        <v>1</v>
      </c>
      <c r="V2064" s="10">
        <v>0</v>
      </c>
      <c r="W2064" s="10">
        <v>0</v>
      </c>
      <c r="X2064" s="10">
        <v>0</v>
      </c>
      <c r="Y2064" s="10">
        <f t="shared" ref="Y2064:Y2070" si="368">SUM(T2064:X2064)</f>
        <v>1</v>
      </c>
      <c r="Z2064" s="6">
        <v>1</v>
      </c>
      <c r="AL2064" s="6" t="s">
        <v>2307</v>
      </c>
      <c r="AM2064" s="12"/>
      <c r="AN2064" s="12"/>
      <c r="AO2064" s="12"/>
      <c r="AP2064" s="12"/>
      <c r="BR2064" s="6"/>
      <c r="BV2064" s="6"/>
    </row>
    <row r="2065" spans="1:74" x14ac:dyDescent="0.25">
      <c r="A2065" s="230" t="s">
        <v>2355</v>
      </c>
      <c r="B2065" s="230" t="s">
        <v>479</v>
      </c>
      <c r="C2065" s="231">
        <v>1</v>
      </c>
      <c r="D2065" s="231">
        <v>1</v>
      </c>
      <c r="E2065" s="107">
        <v>0</v>
      </c>
      <c r="F2065" s="107">
        <v>1</v>
      </c>
      <c r="G2065" s="107">
        <v>0</v>
      </c>
      <c r="H2065" s="107">
        <v>0</v>
      </c>
      <c r="I2065" s="107">
        <v>0</v>
      </c>
      <c r="J2065" s="40">
        <f t="shared" si="367"/>
        <v>1</v>
      </c>
      <c r="K2065" s="122"/>
      <c r="L2065" s="168"/>
      <c r="S2065" s="10" t="s">
        <v>2347</v>
      </c>
      <c r="T2065" s="10">
        <v>0</v>
      </c>
      <c r="U2065" s="10">
        <v>1</v>
      </c>
      <c r="V2065" s="10">
        <v>0</v>
      </c>
      <c r="W2065" s="10">
        <v>0</v>
      </c>
      <c r="X2065" s="10">
        <v>0</v>
      </c>
      <c r="Y2065" s="10">
        <f t="shared" si="368"/>
        <v>1</v>
      </c>
      <c r="Z2065" s="6">
        <v>1</v>
      </c>
      <c r="AM2065" s="12"/>
      <c r="AN2065" s="12"/>
      <c r="AO2065" s="12"/>
      <c r="AP2065" s="12"/>
      <c r="BR2065" s="6"/>
      <c r="BV2065" s="6"/>
    </row>
    <row r="2066" spans="1:74" x14ac:dyDescent="0.25">
      <c r="A2066" s="230" t="s">
        <v>2355</v>
      </c>
      <c r="B2066" s="230" t="s">
        <v>650</v>
      </c>
      <c r="C2066" s="231">
        <v>1</v>
      </c>
      <c r="D2066" s="231">
        <v>1</v>
      </c>
      <c r="E2066" s="107">
        <v>0</v>
      </c>
      <c r="F2066" s="107">
        <v>1</v>
      </c>
      <c r="G2066" s="107">
        <v>0</v>
      </c>
      <c r="H2066" s="107">
        <v>0</v>
      </c>
      <c r="I2066" s="107">
        <v>0</v>
      </c>
      <c r="J2066" s="40">
        <f t="shared" si="367"/>
        <v>1</v>
      </c>
      <c r="K2066" s="122"/>
      <c r="L2066" s="168">
        <f>SUM(D2065:D2066)</f>
        <v>2</v>
      </c>
      <c r="S2066" s="10" t="s">
        <v>2348</v>
      </c>
      <c r="T2066" s="10">
        <v>0</v>
      </c>
      <c r="U2066" s="10">
        <v>2</v>
      </c>
      <c r="V2066" s="10">
        <v>0</v>
      </c>
      <c r="W2066" s="10">
        <v>0</v>
      </c>
      <c r="X2066" s="10">
        <v>0</v>
      </c>
      <c r="Y2066" s="10">
        <f t="shared" si="368"/>
        <v>2</v>
      </c>
      <c r="Z2066" s="6">
        <v>2</v>
      </c>
      <c r="AL2066" s="6" t="s">
        <v>5</v>
      </c>
      <c r="AM2066" s="6" t="s">
        <v>2311</v>
      </c>
      <c r="AN2066" s="6" t="s">
        <v>2312</v>
      </c>
      <c r="AO2066" s="6" t="s">
        <v>2313</v>
      </c>
      <c r="AP2066" s="6" t="s">
        <v>2211</v>
      </c>
      <c r="AQ2066" s="6" t="s">
        <v>2206</v>
      </c>
      <c r="BR2066" s="6"/>
      <c r="BV2066" s="6"/>
    </row>
    <row r="2067" spans="1:74" x14ac:dyDescent="0.25">
      <c r="A2067" s="228" t="s">
        <v>2351</v>
      </c>
      <c r="B2067" s="228" t="s">
        <v>654</v>
      </c>
      <c r="C2067" s="229">
        <v>0</v>
      </c>
      <c r="D2067" s="229">
        <v>0</v>
      </c>
      <c r="E2067" s="10">
        <v>0</v>
      </c>
      <c r="F2067" s="10">
        <v>0</v>
      </c>
      <c r="G2067" s="10">
        <v>0</v>
      </c>
      <c r="H2067" s="10">
        <v>0</v>
      </c>
      <c r="I2067" s="10">
        <v>0</v>
      </c>
      <c r="J2067" s="10">
        <f t="shared" si="367"/>
        <v>0</v>
      </c>
      <c r="S2067" s="10" t="s">
        <v>1586</v>
      </c>
      <c r="T2067" s="10">
        <v>1</v>
      </c>
      <c r="U2067" s="10">
        <v>6</v>
      </c>
      <c r="V2067" s="10">
        <v>2</v>
      </c>
      <c r="W2067" s="10">
        <v>14</v>
      </c>
      <c r="X2067" s="10">
        <v>0</v>
      </c>
      <c r="Y2067" s="10">
        <f t="shared" si="368"/>
        <v>23</v>
      </c>
      <c r="Z2067" s="6">
        <v>23</v>
      </c>
      <c r="AL2067" s="6" t="s">
        <v>2196</v>
      </c>
      <c r="AM2067" s="12">
        <v>0</v>
      </c>
      <c r="AN2067" s="12">
        <v>0</v>
      </c>
      <c r="AO2067" s="12">
        <v>0</v>
      </c>
      <c r="AP2067" s="12">
        <v>0</v>
      </c>
      <c r="AQ2067" s="12">
        <v>0</v>
      </c>
      <c r="BR2067" s="6"/>
      <c r="BV2067" s="6"/>
    </row>
    <row r="2068" spans="1:74" x14ac:dyDescent="0.25">
      <c r="A2068" s="228" t="s">
        <v>2351</v>
      </c>
      <c r="B2068" s="228" t="s">
        <v>479</v>
      </c>
      <c r="C2068" s="229">
        <v>1</v>
      </c>
      <c r="D2068" s="229">
        <v>1</v>
      </c>
      <c r="E2068" s="10">
        <v>0</v>
      </c>
      <c r="F2068" s="10">
        <v>1</v>
      </c>
      <c r="G2068" s="10">
        <v>0</v>
      </c>
      <c r="H2068" s="10">
        <v>0</v>
      </c>
      <c r="I2068" s="10">
        <v>0</v>
      </c>
      <c r="J2068" s="10">
        <f t="shared" si="367"/>
        <v>1</v>
      </c>
      <c r="S2068" s="10" t="s">
        <v>1587</v>
      </c>
      <c r="T2068" s="10">
        <v>10</v>
      </c>
      <c r="U2068" s="10">
        <v>54</v>
      </c>
      <c r="V2068" s="10">
        <v>47</v>
      </c>
      <c r="W2068" s="10">
        <v>66</v>
      </c>
      <c r="X2068" s="10">
        <v>579</v>
      </c>
      <c r="Y2068" s="10">
        <f t="shared" si="368"/>
        <v>756</v>
      </c>
      <c r="Z2068" s="6">
        <v>756</v>
      </c>
      <c r="AL2068" s="6" t="s">
        <v>2197</v>
      </c>
      <c r="AM2068" s="12">
        <v>0</v>
      </c>
      <c r="AN2068" s="12">
        <v>0</v>
      </c>
      <c r="AO2068" s="12">
        <v>0</v>
      </c>
      <c r="AP2068" s="12">
        <v>0</v>
      </c>
      <c r="AQ2068" s="12">
        <v>0</v>
      </c>
      <c r="BR2068" s="6"/>
      <c r="BV2068" s="6"/>
    </row>
    <row r="2069" spans="1:74" x14ac:dyDescent="0.25">
      <c r="A2069" s="228" t="s">
        <v>2351</v>
      </c>
      <c r="B2069" s="228" t="s">
        <v>650</v>
      </c>
      <c r="C2069" s="229">
        <v>0</v>
      </c>
      <c r="D2069" s="229">
        <v>0</v>
      </c>
      <c r="E2069" s="10">
        <v>0</v>
      </c>
      <c r="F2069" s="10">
        <v>0</v>
      </c>
      <c r="G2069" s="10">
        <v>0</v>
      </c>
      <c r="H2069" s="10">
        <v>0</v>
      </c>
      <c r="I2069" s="10">
        <v>0</v>
      </c>
      <c r="J2069" s="10">
        <f t="shared" si="367"/>
        <v>0</v>
      </c>
      <c r="S2069" s="10" t="s">
        <v>1588</v>
      </c>
      <c r="T2069" s="10">
        <v>29</v>
      </c>
      <c r="U2069" s="10">
        <v>209</v>
      </c>
      <c r="V2069" s="10">
        <v>140</v>
      </c>
      <c r="W2069" s="10">
        <v>136</v>
      </c>
      <c r="X2069" s="10">
        <v>0</v>
      </c>
      <c r="Y2069" s="10">
        <f t="shared" si="368"/>
        <v>514</v>
      </c>
      <c r="Z2069" s="6">
        <v>514</v>
      </c>
      <c r="AL2069" s="6" t="s">
        <v>2198</v>
      </c>
      <c r="AM2069" s="12">
        <v>0</v>
      </c>
      <c r="AN2069" s="12">
        <v>0</v>
      </c>
      <c r="AO2069" s="12">
        <v>0</v>
      </c>
      <c r="AP2069" s="12">
        <v>0</v>
      </c>
      <c r="AQ2069" s="12">
        <v>0</v>
      </c>
      <c r="BR2069" s="6"/>
      <c r="BV2069" s="6"/>
    </row>
    <row r="2070" spans="1:74" x14ac:dyDescent="0.25">
      <c r="A2070" s="228" t="s">
        <v>2351</v>
      </c>
      <c r="B2070" s="228" t="s">
        <v>1305</v>
      </c>
      <c r="C2070" s="229">
        <v>0</v>
      </c>
      <c r="D2070" s="229">
        <v>0</v>
      </c>
      <c r="E2070" s="10">
        <v>0</v>
      </c>
      <c r="F2070" s="10">
        <v>0</v>
      </c>
      <c r="G2070" s="10">
        <v>0</v>
      </c>
      <c r="H2070" s="10">
        <v>0</v>
      </c>
      <c r="I2070" s="10">
        <v>0</v>
      </c>
      <c r="J2070" s="10">
        <f t="shared" si="367"/>
        <v>0</v>
      </c>
      <c r="S2070" s="10" t="s">
        <v>1589</v>
      </c>
      <c r="T2070" s="10">
        <v>0</v>
      </c>
      <c r="U2070" s="10">
        <v>2</v>
      </c>
      <c r="V2070" s="10">
        <v>0</v>
      </c>
      <c r="W2070" s="10">
        <v>0</v>
      </c>
      <c r="X2070" s="10">
        <v>0</v>
      </c>
      <c r="Y2070" s="10">
        <f t="shared" si="368"/>
        <v>2</v>
      </c>
      <c r="Z2070" s="6">
        <v>2</v>
      </c>
      <c r="AL2070" s="6" t="s">
        <v>2199</v>
      </c>
      <c r="AM2070" s="12">
        <v>0</v>
      </c>
      <c r="AN2070" s="12">
        <v>0</v>
      </c>
      <c r="AO2070" s="12">
        <v>0</v>
      </c>
      <c r="AP2070" s="12">
        <v>0</v>
      </c>
      <c r="AQ2070" s="12">
        <v>0</v>
      </c>
      <c r="BR2070" s="6"/>
      <c r="BV2070" s="6"/>
    </row>
    <row r="2071" spans="1:74" x14ac:dyDescent="0.25">
      <c r="A2071" s="228" t="s">
        <v>2351</v>
      </c>
      <c r="B2071" s="228" t="s">
        <v>458</v>
      </c>
      <c r="C2071" s="229">
        <v>22</v>
      </c>
      <c r="D2071" s="229">
        <v>22</v>
      </c>
      <c r="E2071" s="10">
        <v>1</v>
      </c>
      <c r="F2071" s="10">
        <v>5</v>
      </c>
      <c r="G2071" s="10">
        <v>2</v>
      </c>
      <c r="H2071" s="10">
        <v>14</v>
      </c>
      <c r="I2071" s="10">
        <v>0</v>
      </c>
      <c r="J2071" s="10">
        <f t="shared" si="367"/>
        <v>22</v>
      </c>
      <c r="L2071" s="8">
        <f>SUM(D2067:D2071)</f>
        <v>23</v>
      </c>
      <c r="T2071" s="6">
        <f t="shared" ref="T2071:Y2071" si="369">SUM(T2064:T2070)</f>
        <v>40</v>
      </c>
      <c r="U2071" s="6">
        <f t="shared" si="369"/>
        <v>275</v>
      </c>
      <c r="V2071" s="6">
        <f t="shared" si="369"/>
        <v>189</v>
      </c>
      <c r="W2071" s="6">
        <f t="shared" si="369"/>
        <v>216</v>
      </c>
      <c r="X2071" s="6">
        <f t="shared" si="369"/>
        <v>579</v>
      </c>
      <c r="Y2071" s="6">
        <f t="shared" si="369"/>
        <v>1299</v>
      </c>
      <c r="AL2071" s="6" t="s">
        <v>2392</v>
      </c>
      <c r="AM2071" s="12">
        <v>0</v>
      </c>
      <c r="AN2071" s="12">
        <v>0</v>
      </c>
      <c r="AO2071" s="12">
        <v>0</v>
      </c>
      <c r="AP2071" s="12">
        <v>0</v>
      </c>
      <c r="AQ2071" s="12">
        <v>0</v>
      </c>
      <c r="BR2071" s="6"/>
      <c r="BV2071" s="6"/>
    </row>
    <row r="2072" spans="1:74" x14ac:dyDescent="0.25">
      <c r="A2072" s="230" t="s">
        <v>1673</v>
      </c>
      <c r="B2072" s="230" t="s">
        <v>654</v>
      </c>
      <c r="C2072" s="231">
        <v>21</v>
      </c>
      <c r="D2072" s="231">
        <v>21</v>
      </c>
      <c r="E2072" s="107">
        <v>1</v>
      </c>
      <c r="F2072" s="107">
        <v>4</v>
      </c>
      <c r="G2072" s="107">
        <v>2</v>
      </c>
      <c r="H2072" s="107">
        <v>14</v>
      </c>
      <c r="I2072" s="107">
        <v>0</v>
      </c>
      <c r="J2072" s="40">
        <f t="shared" si="367"/>
        <v>21</v>
      </c>
      <c r="K2072" s="122"/>
      <c r="L2072" s="168"/>
      <c r="S2072" s="10" t="s">
        <v>2158</v>
      </c>
      <c r="T2072" s="10" t="s">
        <v>70</v>
      </c>
      <c r="U2072" s="10" t="s">
        <v>85</v>
      </c>
      <c r="V2072" s="10" t="s">
        <v>73</v>
      </c>
      <c r="W2072" s="10" t="s">
        <v>79</v>
      </c>
      <c r="X2072" s="10" t="s">
        <v>82</v>
      </c>
      <c r="Y2072" s="10" t="s">
        <v>63</v>
      </c>
      <c r="BR2072" s="6"/>
      <c r="BV2072" s="6"/>
    </row>
    <row r="2073" spans="1:74" x14ac:dyDescent="0.25">
      <c r="A2073" s="230" t="s">
        <v>1673</v>
      </c>
      <c r="B2073" s="230" t="s">
        <v>479</v>
      </c>
      <c r="C2073" s="231">
        <v>76</v>
      </c>
      <c r="D2073" s="231">
        <v>76</v>
      </c>
      <c r="E2073" s="107">
        <v>0</v>
      </c>
      <c r="F2073" s="107">
        <v>1</v>
      </c>
      <c r="G2073" s="107">
        <v>0</v>
      </c>
      <c r="H2073" s="107">
        <v>1</v>
      </c>
      <c r="I2073" s="107">
        <v>74</v>
      </c>
      <c r="J2073" s="40">
        <f t="shared" si="367"/>
        <v>76</v>
      </c>
      <c r="K2073" s="122"/>
      <c r="L2073" s="168"/>
      <c r="S2073" s="10" t="s">
        <v>2346</v>
      </c>
      <c r="T2073" s="10">
        <v>0</v>
      </c>
      <c r="U2073" s="10">
        <v>0</v>
      </c>
      <c r="V2073" s="10">
        <v>0</v>
      </c>
      <c r="W2073" s="10">
        <v>0</v>
      </c>
      <c r="X2073" s="10">
        <v>0</v>
      </c>
      <c r="Y2073" s="10">
        <f t="shared" ref="Y2073:Y2079" si="370">SUM(T2073:X2073)</f>
        <v>0</v>
      </c>
      <c r="Z2073" s="170">
        <v>0</v>
      </c>
      <c r="AL2073" s="6" t="s">
        <v>5</v>
      </c>
      <c r="AM2073" s="6" t="s">
        <v>2208</v>
      </c>
      <c r="AN2073" s="6" t="s">
        <v>2312</v>
      </c>
      <c r="AO2073" s="6" t="s">
        <v>2313</v>
      </c>
      <c r="AP2073" s="6" t="s">
        <v>2211</v>
      </c>
      <c r="AQ2073" s="6" t="s">
        <v>2206</v>
      </c>
      <c r="BR2073" s="6"/>
      <c r="BV2073" s="6"/>
    </row>
    <row r="2074" spans="1:74" x14ac:dyDescent="0.25">
      <c r="A2074" s="230" t="s">
        <v>1673</v>
      </c>
      <c r="B2074" s="230" t="s">
        <v>650</v>
      </c>
      <c r="C2074" s="231">
        <v>2</v>
      </c>
      <c r="D2074" s="231">
        <v>2</v>
      </c>
      <c r="E2074" s="107">
        <v>0</v>
      </c>
      <c r="F2074" s="107">
        <v>2</v>
      </c>
      <c r="G2074" s="107">
        <v>0</v>
      </c>
      <c r="H2074" s="107">
        <v>0</v>
      </c>
      <c r="I2074" s="107">
        <v>0</v>
      </c>
      <c r="J2074" s="40">
        <f t="shared" si="367"/>
        <v>2</v>
      </c>
      <c r="K2074" s="122"/>
      <c r="L2074" s="168"/>
      <c r="S2074" s="10" t="s">
        <v>2347</v>
      </c>
      <c r="T2074" s="10">
        <v>0</v>
      </c>
      <c r="U2074" s="10">
        <v>0</v>
      </c>
      <c r="V2074" s="10">
        <v>0</v>
      </c>
      <c r="W2074" s="10">
        <v>0</v>
      </c>
      <c r="X2074" s="10">
        <v>0</v>
      </c>
      <c r="Y2074" s="10">
        <f t="shared" si="370"/>
        <v>0</v>
      </c>
      <c r="Z2074" s="170">
        <v>0</v>
      </c>
      <c r="AL2074" s="6" t="s">
        <v>2245</v>
      </c>
      <c r="AM2074" s="12">
        <v>3</v>
      </c>
      <c r="AN2074" s="12">
        <v>0</v>
      </c>
      <c r="AO2074" s="12">
        <v>1</v>
      </c>
      <c r="AP2074" s="12">
        <v>1</v>
      </c>
      <c r="AQ2074" s="12">
        <v>1</v>
      </c>
      <c r="BR2074" s="6"/>
      <c r="BV2074" s="6"/>
    </row>
    <row r="2075" spans="1:74" x14ac:dyDescent="0.25">
      <c r="A2075" s="230" t="s">
        <v>1673</v>
      </c>
      <c r="B2075" s="230" t="s">
        <v>1305</v>
      </c>
      <c r="C2075" s="231">
        <v>2</v>
      </c>
      <c r="D2075" s="231">
        <v>2</v>
      </c>
      <c r="E2075" s="107">
        <v>0</v>
      </c>
      <c r="F2075" s="107">
        <v>2</v>
      </c>
      <c r="G2075" s="107">
        <v>0</v>
      </c>
      <c r="H2075" s="107">
        <v>0</v>
      </c>
      <c r="I2075" s="107">
        <v>0</v>
      </c>
      <c r="J2075" s="40">
        <f t="shared" si="367"/>
        <v>2</v>
      </c>
      <c r="K2075" s="122"/>
      <c r="L2075" s="168"/>
      <c r="S2075" s="10" t="s">
        <v>2348</v>
      </c>
      <c r="T2075" s="10">
        <v>0</v>
      </c>
      <c r="U2075" s="10">
        <v>0</v>
      </c>
      <c r="V2075" s="10">
        <v>0</v>
      </c>
      <c r="W2075" s="10">
        <v>0</v>
      </c>
      <c r="X2075" s="10">
        <v>0</v>
      </c>
      <c r="Y2075" s="10">
        <f t="shared" si="370"/>
        <v>0</v>
      </c>
      <c r="Z2075" s="170">
        <v>0</v>
      </c>
      <c r="AL2075" s="6" t="s">
        <v>2246</v>
      </c>
      <c r="AM2075" s="12">
        <v>3</v>
      </c>
      <c r="AN2075" s="12">
        <v>3</v>
      </c>
      <c r="AO2075" s="12">
        <v>1</v>
      </c>
      <c r="AP2075" s="12">
        <v>1</v>
      </c>
      <c r="AQ2075" s="12">
        <v>1</v>
      </c>
      <c r="BR2075" s="6"/>
      <c r="BV2075" s="6"/>
    </row>
    <row r="2076" spans="1:74" x14ac:dyDescent="0.25">
      <c r="A2076" s="230" t="s">
        <v>1673</v>
      </c>
      <c r="B2076" s="230" t="s">
        <v>458</v>
      </c>
      <c r="C2076" s="231">
        <v>850</v>
      </c>
      <c r="D2076" s="231">
        <v>655</v>
      </c>
      <c r="E2076" s="107">
        <v>9</v>
      </c>
      <c r="F2076" s="107">
        <v>45</v>
      </c>
      <c r="G2076" s="107">
        <v>45</v>
      </c>
      <c r="H2076" s="107">
        <v>51</v>
      </c>
      <c r="I2076" s="107">
        <v>505</v>
      </c>
      <c r="J2076" s="40">
        <f t="shared" si="367"/>
        <v>655</v>
      </c>
      <c r="K2076" s="122"/>
      <c r="L2076" s="168">
        <f>SUM(D2072:D2076)</f>
        <v>756</v>
      </c>
      <c r="S2076" s="10" t="s">
        <v>1586</v>
      </c>
      <c r="T2076" s="10">
        <v>0</v>
      </c>
      <c r="U2076" s="10">
        <v>0</v>
      </c>
      <c r="V2076" s="10">
        <v>0</v>
      </c>
      <c r="W2076" s="10">
        <v>0</v>
      </c>
      <c r="X2076" s="10">
        <v>0</v>
      </c>
      <c r="Y2076" s="10">
        <f t="shared" si="370"/>
        <v>0</v>
      </c>
      <c r="Z2076" s="170">
        <v>0</v>
      </c>
      <c r="AL2076" s="6" t="s">
        <v>2247</v>
      </c>
      <c r="AM2076" s="12">
        <v>10</v>
      </c>
      <c r="AN2076" s="12">
        <v>3</v>
      </c>
      <c r="AO2076" s="12">
        <v>5</v>
      </c>
      <c r="AP2076" s="12">
        <v>3</v>
      </c>
      <c r="AQ2076" s="12">
        <v>2</v>
      </c>
      <c r="BR2076" s="6"/>
      <c r="BV2076" s="6"/>
    </row>
    <row r="2077" spans="1:74" x14ac:dyDescent="0.25">
      <c r="A2077" s="228" t="s">
        <v>1674</v>
      </c>
      <c r="B2077" s="228" t="s">
        <v>654</v>
      </c>
      <c r="C2077" s="229">
        <v>162</v>
      </c>
      <c r="D2077" s="229">
        <v>159</v>
      </c>
      <c r="E2077" s="10">
        <v>9</v>
      </c>
      <c r="F2077" s="10">
        <v>52</v>
      </c>
      <c r="G2077" s="10">
        <v>38</v>
      </c>
      <c r="H2077" s="10">
        <v>60</v>
      </c>
      <c r="I2077" s="10">
        <v>0</v>
      </c>
      <c r="J2077" s="10">
        <f t="shared" si="367"/>
        <v>159</v>
      </c>
      <c r="S2077" s="10" t="s">
        <v>1587</v>
      </c>
      <c r="T2077" s="10">
        <v>1</v>
      </c>
      <c r="U2077" s="10">
        <v>4</v>
      </c>
      <c r="V2077" s="10">
        <v>2</v>
      </c>
      <c r="W2077" s="10">
        <v>14</v>
      </c>
      <c r="X2077" s="10">
        <v>0</v>
      </c>
      <c r="Y2077" s="10">
        <f t="shared" si="370"/>
        <v>21</v>
      </c>
      <c r="Z2077" s="170">
        <v>21</v>
      </c>
      <c r="AL2077" s="6" t="s">
        <v>2248</v>
      </c>
      <c r="AM2077" s="12">
        <v>51</v>
      </c>
      <c r="AN2077" s="12">
        <v>46</v>
      </c>
      <c r="AO2077" s="12">
        <v>37</v>
      </c>
      <c r="AP2077" s="12">
        <v>28</v>
      </c>
      <c r="AQ2077" s="12">
        <v>23</v>
      </c>
      <c r="BR2077" s="6"/>
      <c r="BV2077" s="6"/>
    </row>
    <row r="2078" spans="1:74" x14ac:dyDescent="0.25">
      <c r="A2078" s="228" t="s">
        <v>1674</v>
      </c>
      <c r="B2078" s="228" t="s">
        <v>479</v>
      </c>
      <c r="C2078" s="229">
        <v>65</v>
      </c>
      <c r="D2078" s="229">
        <v>65</v>
      </c>
      <c r="E2078" s="10">
        <v>0</v>
      </c>
      <c r="F2078" s="10">
        <v>24</v>
      </c>
      <c r="G2078" s="10">
        <v>7</v>
      </c>
      <c r="H2078" s="10">
        <v>34</v>
      </c>
      <c r="I2078" s="10">
        <v>0</v>
      </c>
      <c r="J2078" s="10">
        <f t="shared" si="367"/>
        <v>65</v>
      </c>
      <c r="S2078" s="10" t="s">
        <v>1588</v>
      </c>
      <c r="T2078" s="10">
        <v>9</v>
      </c>
      <c r="U2078" s="10">
        <v>52</v>
      </c>
      <c r="V2078" s="10">
        <v>38</v>
      </c>
      <c r="W2078" s="10">
        <v>60</v>
      </c>
      <c r="X2078" s="10">
        <v>0</v>
      </c>
      <c r="Y2078" s="10">
        <f t="shared" si="370"/>
        <v>159</v>
      </c>
      <c r="Z2078" s="170">
        <v>159</v>
      </c>
      <c r="AL2078" s="6" t="s">
        <v>2326</v>
      </c>
      <c r="AM2078" s="12">
        <v>713</v>
      </c>
      <c r="AN2078" s="12">
        <v>352</v>
      </c>
      <c r="AO2078" s="12">
        <v>266</v>
      </c>
      <c r="AP2078" s="12">
        <v>249</v>
      </c>
      <c r="AQ2078" s="12">
        <v>156</v>
      </c>
      <c r="BR2078" s="6"/>
      <c r="BV2078" s="6"/>
    </row>
    <row r="2079" spans="1:74" x14ac:dyDescent="0.25">
      <c r="A2079" s="228" t="s">
        <v>1674</v>
      </c>
      <c r="B2079" s="228" t="s">
        <v>650</v>
      </c>
      <c r="C2079" s="229">
        <v>16</v>
      </c>
      <c r="D2079" s="229">
        <v>13</v>
      </c>
      <c r="E2079" s="10">
        <v>0</v>
      </c>
      <c r="F2079" s="10">
        <v>8</v>
      </c>
      <c r="G2079" s="10">
        <v>5</v>
      </c>
      <c r="H2079" s="10">
        <v>0</v>
      </c>
      <c r="I2079" s="10">
        <v>0</v>
      </c>
      <c r="J2079" s="10">
        <f t="shared" si="367"/>
        <v>13</v>
      </c>
      <c r="S2079" s="10" t="s">
        <v>1589</v>
      </c>
      <c r="T2079" s="10">
        <v>0</v>
      </c>
      <c r="U2079" s="10">
        <v>0</v>
      </c>
      <c r="V2079" s="10">
        <v>0</v>
      </c>
      <c r="W2079" s="10">
        <v>0</v>
      </c>
      <c r="X2079" s="10">
        <v>0</v>
      </c>
      <c r="Y2079" s="10">
        <f t="shared" si="370"/>
        <v>0</v>
      </c>
      <c r="Z2079" s="170">
        <v>0</v>
      </c>
      <c r="AL2079" s="6" t="s">
        <v>2205</v>
      </c>
      <c r="AM2079" s="12">
        <v>364</v>
      </c>
      <c r="AN2079" s="12">
        <v>349</v>
      </c>
      <c r="AO2079" s="12">
        <v>510</v>
      </c>
      <c r="AP2079" s="12">
        <v>535</v>
      </c>
      <c r="AQ2079" s="12">
        <v>579</v>
      </c>
      <c r="BR2079" s="6"/>
      <c r="BV2079" s="6"/>
    </row>
    <row r="2080" spans="1:74" x14ac:dyDescent="0.25">
      <c r="A2080" s="228" t="s">
        <v>1674</v>
      </c>
      <c r="B2080" s="228" t="s">
        <v>1305</v>
      </c>
      <c r="C2080" s="229">
        <v>3</v>
      </c>
      <c r="D2080" s="229">
        <v>3</v>
      </c>
      <c r="E2080" s="10">
        <v>0</v>
      </c>
      <c r="F2080" s="10">
        <v>2</v>
      </c>
      <c r="G2080" s="10">
        <v>1</v>
      </c>
      <c r="H2080" s="10">
        <v>0</v>
      </c>
      <c r="I2080" s="10">
        <v>0</v>
      </c>
      <c r="J2080" s="10">
        <f t="shared" si="367"/>
        <v>3</v>
      </c>
      <c r="T2080" s="6">
        <f t="shared" ref="T2080:Y2080" si="371">SUM(T2073:T2079)</f>
        <v>10</v>
      </c>
      <c r="U2080" s="6">
        <f t="shared" si="371"/>
        <v>56</v>
      </c>
      <c r="V2080" s="6">
        <f t="shared" si="371"/>
        <v>40</v>
      </c>
      <c r="W2080" s="6">
        <f t="shared" si="371"/>
        <v>74</v>
      </c>
      <c r="X2080" s="6">
        <f t="shared" si="371"/>
        <v>0</v>
      </c>
      <c r="Y2080" s="6">
        <f t="shared" si="371"/>
        <v>180</v>
      </c>
      <c r="AL2080" s="6" t="s">
        <v>2327</v>
      </c>
      <c r="AM2080" s="12">
        <v>1</v>
      </c>
      <c r="AN2080" s="12">
        <v>28</v>
      </c>
      <c r="AO2080" s="12">
        <v>72</v>
      </c>
      <c r="AP2080" s="12">
        <v>273</v>
      </c>
      <c r="AQ2080" s="12">
        <v>355</v>
      </c>
      <c r="BR2080" s="6"/>
      <c r="BV2080" s="6"/>
    </row>
    <row r="2081" spans="1:74" x14ac:dyDescent="0.25">
      <c r="A2081" s="228" t="s">
        <v>1674</v>
      </c>
      <c r="B2081" s="228" t="s">
        <v>458</v>
      </c>
      <c r="C2081" s="229">
        <v>283</v>
      </c>
      <c r="D2081" s="229">
        <v>274</v>
      </c>
      <c r="E2081" s="10">
        <v>20</v>
      </c>
      <c r="F2081" s="10">
        <v>123</v>
      </c>
      <c r="G2081" s="10">
        <v>89</v>
      </c>
      <c r="H2081" s="10">
        <v>42</v>
      </c>
      <c r="I2081" s="10">
        <v>0</v>
      </c>
      <c r="J2081" s="10">
        <f t="shared" si="367"/>
        <v>274</v>
      </c>
      <c r="L2081" s="8">
        <f>SUM(D2077:D2081)</f>
        <v>514</v>
      </c>
      <c r="S2081" s="10" t="s">
        <v>2161</v>
      </c>
      <c r="T2081" s="10" t="s">
        <v>70</v>
      </c>
      <c r="U2081" s="10" t="s">
        <v>85</v>
      </c>
      <c r="V2081" s="10" t="s">
        <v>73</v>
      </c>
      <c r="W2081" s="10" t="s">
        <v>79</v>
      </c>
      <c r="X2081" s="10" t="s">
        <v>82</v>
      </c>
      <c r="Y2081" s="10" t="s">
        <v>2162</v>
      </c>
      <c r="AL2081" s="6" t="s">
        <v>2328</v>
      </c>
      <c r="AM2081" s="12">
        <v>0</v>
      </c>
      <c r="AN2081" s="12">
        <v>0</v>
      </c>
      <c r="AO2081" s="12">
        <v>0</v>
      </c>
      <c r="AP2081" s="12">
        <v>0</v>
      </c>
      <c r="AQ2081" s="12">
        <v>2</v>
      </c>
      <c r="BR2081" s="6"/>
      <c r="BV2081" s="6"/>
    </row>
    <row r="2082" spans="1:74" x14ac:dyDescent="0.25">
      <c r="A2082" s="232" t="s">
        <v>314</v>
      </c>
      <c r="B2082" s="230" t="s">
        <v>654</v>
      </c>
      <c r="C2082" s="231">
        <v>0</v>
      </c>
      <c r="D2082" s="231">
        <v>0</v>
      </c>
      <c r="E2082" s="107">
        <v>0</v>
      </c>
      <c r="F2082" s="107">
        <v>0</v>
      </c>
      <c r="G2082" s="107">
        <v>0</v>
      </c>
      <c r="H2082" s="107">
        <v>0</v>
      </c>
      <c r="I2082" s="107">
        <v>0</v>
      </c>
      <c r="J2082" s="40">
        <f t="shared" si="367"/>
        <v>0</v>
      </c>
      <c r="K2082" s="122"/>
      <c r="L2082" s="168"/>
      <c r="S2082" s="10" t="s">
        <v>2346</v>
      </c>
      <c r="T2082" s="10">
        <f t="shared" ref="T2082:X2088" si="372">T2064-T2073</f>
        <v>0</v>
      </c>
      <c r="U2082" s="10">
        <f t="shared" si="372"/>
        <v>1</v>
      </c>
      <c r="V2082" s="10">
        <f t="shared" si="372"/>
        <v>0</v>
      </c>
      <c r="W2082" s="10">
        <f t="shared" si="372"/>
        <v>0</v>
      </c>
      <c r="X2082" s="10">
        <f t="shared" si="372"/>
        <v>0</v>
      </c>
      <c r="Y2082" s="10">
        <f t="shared" ref="Y2082:Y2088" si="373">SUM(T2082:W2082)</f>
        <v>1</v>
      </c>
      <c r="BR2082" s="6"/>
      <c r="BV2082" s="6"/>
    </row>
    <row r="2083" spans="1:74" x14ac:dyDescent="0.25">
      <c r="A2083" s="232" t="s">
        <v>314</v>
      </c>
      <c r="B2083" s="230" t="s">
        <v>479</v>
      </c>
      <c r="C2083" s="231">
        <v>2</v>
      </c>
      <c r="D2083" s="231">
        <v>2</v>
      </c>
      <c r="E2083" s="107">
        <v>0</v>
      </c>
      <c r="F2083" s="107">
        <v>2</v>
      </c>
      <c r="G2083" s="107">
        <v>0</v>
      </c>
      <c r="H2083" s="107">
        <v>0</v>
      </c>
      <c r="I2083" s="107">
        <v>0</v>
      </c>
      <c r="J2083" s="40">
        <f t="shared" si="367"/>
        <v>2</v>
      </c>
      <c r="K2083" s="122"/>
      <c r="L2083" s="168"/>
      <c r="S2083" s="10" t="s">
        <v>2347</v>
      </c>
      <c r="T2083" s="10">
        <f t="shared" si="372"/>
        <v>0</v>
      </c>
      <c r="U2083" s="10">
        <f t="shared" si="372"/>
        <v>1</v>
      </c>
      <c r="V2083" s="10">
        <f t="shared" si="372"/>
        <v>0</v>
      </c>
      <c r="W2083" s="10">
        <f t="shared" si="372"/>
        <v>0</v>
      </c>
      <c r="X2083" s="10">
        <f t="shared" si="372"/>
        <v>0</v>
      </c>
      <c r="Y2083" s="10">
        <f t="shared" si="373"/>
        <v>1</v>
      </c>
      <c r="BR2083" s="6"/>
      <c r="BV2083" s="6"/>
    </row>
    <row r="2084" spans="1:74" x14ac:dyDescent="0.25">
      <c r="A2084" s="232" t="s">
        <v>314</v>
      </c>
      <c r="B2084" s="230" t="s">
        <v>650</v>
      </c>
      <c r="C2084" s="231">
        <v>0</v>
      </c>
      <c r="D2084" s="231">
        <v>0</v>
      </c>
      <c r="E2084" s="107">
        <v>0</v>
      </c>
      <c r="F2084" s="107">
        <v>0</v>
      </c>
      <c r="G2084" s="107">
        <v>0</v>
      </c>
      <c r="H2084" s="107">
        <v>0</v>
      </c>
      <c r="I2084" s="107">
        <v>0</v>
      </c>
      <c r="J2084" s="40">
        <f t="shared" si="367"/>
        <v>0</v>
      </c>
      <c r="K2084" s="122"/>
      <c r="L2084" s="168"/>
      <c r="S2084" s="10" t="s">
        <v>2348</v>
      </c>
      <c r="T2084" s="10">
        <f t="shared" si="372"/>
        <v>0</v>
      </c>
      <c r="U2084" s="10">
        <f t="shared" si="372"/>
        <v>2</v>
      </c>
      <c r="V2084" s="10">
        <f t="shared" si="372"/>
        <v>0</v>
      </c>
      <c r="W2084" s="10">
        <f t="shared" si="372"/>
        <v>0</v>
      </c>
      <c r="X2084" s="10">
        <f t="shared" si="372"/>
        <v>0</v>
      </c>
      <c r="Y2084" s="10">
        <f t="shared" si="373"/>
        <v>2</v>
      </c>
      <c r="BR2084" s="6"/>
      <c r="BV2084" s="6"/>
    </row>
    <row r="2085" spans="1:74" x14ac:dyDescent="0.25">
      <c r="A2085" s="232" t="s">
        <v>314</v>
      </c>
      <c r="B2085" s="230" t="s">
        <v>1305</v>
      </c>
      <c r="C2085" s="231">
        <v>0</v>
      </c>
      <c r="D2085" s="231">
        <v>0</v>
      </c>
      <c r="E2085" s="107">
        <v>0</v>
      </c>
      <c r="F2085" s="107">
        <v>0</v>
      </c>
      <c r="G2085" s="107">
        <v>0</v>
      </c>
      <c r="H2085" s="107">
        <v>0</v>
      </c>
      <c r="I2085" s="107">
        <v>0</v>
      </c>
      <c r="J2085" s="40">
        <f t="shared" si="367"/>
        <v>0</v>
      </c>
      <c r="K2085" s="122"/>
      <c r="L2085" s="168"/>
      <c r="S2085" s="10" t="s">
        <v>1586</v>
      </c>
      <c r="T2085" s="10">
        <f t="shared" si="372"/>
        <v>1</v>
      </c>
      <c r="U2085" s="10">
        <f t="shared" si="372"/>
        <v>6</v>
      </c>
      <c r="V2085" s="10">
        <f t="shared" si="372"/>
        <v>2</v>
      </c>
      <c r="W2085" s="10">
        <f t="shared" si="372"/>
        <v>14</v>
      </c>
      <c r="X2085" s="10">
        <f t="shared" si="372"/>
        <v>0</v>
      </c>
      <c r="Y2085" s="10">
        <f t="shared" si="373"/>
        <v>23</v>
      </c>
      <c r="BR2085" s="6"/>
      <c r="BV2085" s="6"/>
    </row>
    <row r="2086" spans="1:74" x14ac:dyDescent="0.25">
      <c r="A2086" s="232" t="s">
        <v>314</v>
      </c>
      <c r="B2086" s="230" t="s">
        <v>458</v>
      </c>
      <c r="C2086" s="231">
        <v>0</v>
      </c>
      <c r="D2086" s="231">
        <v>0</v>
      </c>
      <c r="E2086" s="107">
        <v>0</v>
      </c>
      <c r="F2086" s="107">
        <v>0</v>
      </c>
      <c r="G2086" s="107">
        <v>0</v>
      </c>
      <c r="H2086" s="107">
        <v>0</v>
      </c>
      <c r="I2086" s="107">
        <v>0</v>
      </c>
      <c r="J2086" s="40">
        <f t="shared" si="367"/>
        <v>0</v>
      </c>
      <c r="K2086" s="122"/>
      <c r="L2086" s="168">
        <f>SUM(J2082:J2086)</f>
        <v>2</v>
      </c>
      <c r="S2086" s="10" t="s">
        <v>1587</v>
      </c>
      <c r="T2086" s="40">
        <f t="shared" si="372"/>
        <v>9</v>
      </c>
      <c r="U2086" s="40">
        <f t="shared" si="372"/>
        <v>50</v>
      </c>
      <c r="V2086" s="40">
        <f t="shared" si="372"/>
        <v>45</v>
      </c>
      <c r="W2086" s="40">
        <f t="shared" si="372"/>
        <v>52</v>
      </c>
      <c r="X2086" s="10">
        <f t="shared" si="372"/>
        <v>579</v>
      </c>
      <c r="Y2086" s="10">
        <f t="shared" si="373"/>
        <v>156</v>
      </c>
      <c r="BR2086" s="6"/>
      <c r="BV2086" s="6"/>
    </row>
    <row r="2087" spans="1:74" x14ac:dyDescent="0.25">
      <c r="A2087" s="228" t="s">
        <v>2159</v>
      </c>
      <c r="B2087" s="10"/>
      <c r="C2087" s="10">
        <f t="shared" ref="C2087:I2087" si="374">SUM(C2063:C2086)</f>
        <v>1509</v>
      </c>
      <c r="D2087" s="10">
        <f t="shared" si="374"/>
        <v>1299</v>
      </c>
      <c r="E2087" s="10">
        <f t="shared" si="374"/>
        <v>40</v>
      </c>
      <c r="F2087" s="10">
        <f t="shared" si="374"/>
        <v>275</v>
      </c>
      <c r="G2087" s="10">
        <f t="shared" si="374"/>
        <v>189</v>
      </c>
      <c r="H2087" s="10">
        <f t="shared" si="374"/>
        <v>216</v>
      </c>
      <c r="I2087" s="10">
        <f t="shared" si="374"/>
        <v>579</v>
      </c>
      <c r="J2087" s="10">
        <f t="shared" si="367"/>
        <v>1299</v>
      </c>
      <c r="L2087" s="8">
        <f>SUM(L2063:L2086)</f>
        <v>1299</v>
      </c>
      <c r="S2087" s="10" t="s">
        <v>1588</v>
      </c>
      <c r="T2087" s="40">
        <f t="shared" si="372"/>
        <v>20</v>
      </c>
      <c r="U2087" s="40">
        <f t="shared" si="372"/>
        <v>157</v>
      </c>
      <c r="V2087" s="40">
        <f t="shared" si="372"/>
        <v>102</v>
      </c>
      <c r="W2087" s="40">
        <f t="shared" si="372"/>
        <v>76</v>
      </c>
      <c r="X2087" s="10">
        <f t="shared" si="372"/>
        <v>0</v>
      </c>
      <c r="Y2087" s="10">
        <f t="shared" si="373"/>
        <v>355</v>
      </c>
      <c r="BR2087" s="6"/>
      <c r="BV2087" s="6"/>
    </row>
    <row r="2088" spans="1:74" x14ac:dyDescent="0.25">
      <c r="S2088" s="10" t="s">
        <v>1589</v>
      </c>
      <c r="T2088" s="10">
        <f t="shared" si="372"/>
        <v>0</v>
      </c>
      <c r="U2088" s="10">
        <f t="shared" si="372"/>
        <v>2</v>
      </c>
      <c r="V2088" s="10">
        <f t="shared" si="372"/>
        <v>0</v>
      </c>
      <c r="W2088" s="10">
        <f t="shared" si="372"/>
        <v>0</v>
      </c>
      <c r="X2088" s="10">
        <f t="shared" si="372"/>
        <v>0</v>
      </c>
      <c r="Y2088" s="10">
        <f t="shared" si="373"/>
        <v>2</v>
      </c>
      <c r="BR2088" s="6"/>
      <c r="BV2088" s="6"/>
    </row>
    <row r="2093" spans="1:74" s="12" customFormat="1" ht="43.5" customHeight="1" x14ac:dyDescent="0.25">
      <c r="A2093" s="187" t="s">
        <v>2211</v>
      </c>
      <c r="B2093" s="187" t="s">
        <v>1600</v>
      </c>
      <c r="C2093" s="187" t="s">
        <v>1576</v>
      </c>
      <c r="D2093" s="187" t="s">
        <v>2147</v>
      </c>
      <c r="E2093" s="187" t="s">
        <v>2148</v>
      </c>
      <c r="F2093" s="187" t="s">
        <v>2149</v>
      </c>
      <c r="G2093" s="187" t="s">
        <v>2150</v>
      </c>
      <c r="H2093" s="187" t="s">
        <v>2151</v>
      </c>
      <c r="I2093" s="187" t="s">
        <v>2152</v>
      </c>
      <c r="J2093" s="13" t="s">
        <v>2159</v>
      </c>
      <c r="L2093" s="35" t="s">
        <v>2398</v>
      </c>
      <c r="S2093" s="12" t="s">
        <v>2211</v>
      </c>
      <c r="AL2093" s="6" t="s">
        <v>2396</v>
      </c>
      <c r="BR2093" s="18"/>
      <c r="BV2093" s="18"/>
    </row>
    <row r="2094" spans="1:74" x14ac:dyDescent="0.25">
      <c r="A2094" s="228" t="s">
        <v>2353</v>
      </c>
      <c r="B2094" s="228" t="s">
        <v>479</v>
      </c>
      <c r="C2094" s="10">
        <v>1</v>
      </c>
      <c r="D2094" s="229">
        <v>1</v>
      </c>
      <c r="E2094" s="10">
        <v>0</v>
      </c>
      <c r="F2094" s="10">
        <v>1</v>
      </c>
      <c r="G2094" s="10">
        <v>0</v>
      </c>
      <c r="H2094" s="10">
        <v>0</v>
      </c>
      <c r="I2094" s="10">
        <v>0</v>
      </c>
      <c r="J2094" s="10">
        <f t="shared" ref="J2094:J2113" si="375">SUM(E2094:I2094)</f>
        <v>1</v>
      </c>
      <c r="L2094" s="8">
        <v>1</v>
      </c>
      <c r="S2094" s="6" t="s">
        <v>2156</v>
      </c>
      <c r="T2094" s="6" t="s">
        <v>70</v>
      </c>
      <c r="U2094" s="6" t="s">
        <v>85</v>
      </c>
      <c r="V2094" s="6" t="s">
        <v>73</v>
      </c>
      <c r="W2094" s="6" t="s">
        <v>79</v>
      </c>
      <c r="X2094" s="6" t="s">
        <v>82</v>
      </c>
      <c r="Y2094" s="6" t="s">
        <v>63</v>
      </c>
      <c r="AL2094" s="6" t="s">
        <v>2305</v>
      </c>
      <c r="AM2094" s="12"/>
      <c r="AN2094" s="12"/>
      <c r="AO2094" s="12"/>
      <c r="AP2094" s="12"/>
    </row>
    <row r="2095" spans="1:74" x14ac:dyDescent="0.25">
      <c r="A2095" s="228" t="s">
        <v>2354</v>
      </c>
      <c r="B2095" s="228" t="s">
        <v>479</v>
      </c>
      <c r="C2095" s="10">
        <v>1</v>
      </c>
      <c r="D2095" s="229">
        <v>1</v>
      </c>
      <c r="E2095" s="10">
        <v>0</v>
      </c>
      <c r="F2095" s="10">
        <v>1</v>
      </c>
      <c r="G2095" s="10">
        <v>0</v>
      </c>
      <c r="H2095" s="10">
        <v>0</v>
      </c>
      <c r="I2095" s="10">
        <v>0</v>
      </c>
      <c r="J2095" s="10">
        <f t="shared" si="375"/>
        <v>1</v>
      </c>
      <c r="L2095" s="8">
        <v>1</v>
      </c>
      <c r="S2095" s="6" t="s">
        <v>2346</v>
      </c>
      <c r="T2095" s="6">
        <v>0</v>
      </c>
      <c r="U2095" s="6">
        <v>1</v>
      </c>
      <c r="V2095" s="6">
        <v>0</v>
      </c>
      <c r="W2095" s="6">
        <v>0</v>
      </c>
      <c r="X2095" s="6">
        <v>0</v>
      </c>
      <c r="Y2095" s="6">
        <f t="shared" ref="Y2095:Y2100" si="376">SUM(T2095:X2095)</f>
        <v>1</v>
      </c>
      <c r="Z2095" s="6">
        <v>1</v>
      </c>
      <c r="AL2095" s="6" t="s">
        <v>2307</v>
      </c>
      <c r="AM2095" s="12"/>
      <c r="AN2095" s="12"/>
      <c r="AO2095" s="12"/>
      <c r="AP2095" s="12"/>
    </row>
    <row r="2096" spans="1:74" x14ac:dyDescent="0.25">
      <c r="A2096" s="230" t="s">
        <v>2355</v>
      </c>
      <c r="B2096" s="230" t="s">
        <v>479</v>
      </c>
      <c r="C2096" s="107">
        <v>1</v>
      </c>
      <c r="D2096" s="231">
        <v>1</v>
      </c>
      <c r="E2096" s="107">
        <v>0</v>
      </c>
      <c r="F2096" s="107">
        <v>1</v>
      </c>
      <c r="G2096" s="107">
        <v>0</v>
      </c>
      <c r="H2096" s="107">
        <v>0</v>
      </c>
      <c r="I2096" s="107">
        <v>0</v>
      </c>
      <c r="J2096" s="40">
        <f t="shared" si="375"/>
        <v>1</v>
      </c>
      <c r="K2096" s="122"/>
      <c r="L2096" s="168"/>
      <c r="S2096" s="6" t="s">
        <v>2347</v>
      </c>
      <c r="T2096" s="6">
        <v>0</v>
      </c>
      <c r="U2096" s="6">
        <v>1</v>
      </c>
      <c r="V2096" s="6">
        <v>0</v>
      </c>
      <c r="W2096" s="6">
        <v>0</v>
      </c>
      <c r="X2096" s="6">
        <v>0</v>
      </c>
      <c r="Y2096" s="6">
        <f t="shared" si="376"/>
        <v>1</v>
      </c>
      <c r="Z2096" s="6">
        <v>1</v>
      </c>
      <c r="AM2096" s="12"/>
      <c r="AN2096" s="12"/>
      <c r="AO2096" s="12"/>
      <c r="AP2096" s="12"/>
    </row>
    <row r="2097" spans="1:74" x14ac:dyDescent="0.25">
      <c r="A2097" s="230" t="s">
        <v>2355</v>
      </c>
      <c r="B2097" s="230" t="s">
        <v>458</v>
      </c>
      <c r="C2097" s="107">
        <v>2</v>
      </c>
      <c r="D2097" s="231">
        <v>2</v>
      </c>
      <c r="E2097" s="107">
        <v>0</v>
      </c>
      <c r="F2097" s="107">
        <v>2</v>
      </c>
      <c r="G2097" s="107">
        <v>0</v>
      </c>
      <c r="H2097" s="107">
        <v>0</v>
      </c>
      <c r="I2097" s="107">
        <v>0</v>
      </c>
      <c r="J2097" s="40">
        <f t="shared" si="375"/>
        <v>2</v>
      </c>
      <c r="K2097" s="122"/>
      <c r="L2097" s="168">
        <f>SUM(D2096:D2097)</f>
        <v>3</v>
      </c>
      <c r="S2097" s="6" t="s">
        <v>2348</v>
      </c>
      <c r="T2097" s="6">
        <v>0</v>
      </c>
      <c r="U2097" s="6">
        <v>3</v>
      </c>
      <c r="V2097" s="6">
        <v>0</v>
      </c>
      <c r="W2097" s="6">
        <v>0</v>
      </c>
      <c r="X2097" s="6">
        <v>0</v>
      </c>
      <c r="Y2097" s="6">
        <f t="shared" si="376"/>
        <v>3</v>
      </c>
      <c r="Z2097" s="6">
        <v>3</v>
      </c>
      <c r="AL2097" s="6" t="s">
        <v>5</v>
      </c>
      <c r="AM2097" s="6" t="s">
        <v>2311</v>
      </c>
      <c r="AN2097" s="6" t="s">
        <v>2312</v>
      </c>
      <c r="AO2097" s="6" t="s">
        <v>2313</v>
      </c>
      <c r="AP2097" s="6" t="s">
        <v>2211</v>
      </c>
    </row>
    <row r="2098" spans="1:74" x14ac:dyDescent="0.25">
      <c r="A2098" s="228" t="s">
        <v>2351</v>
      </c>
      <c r="B2098" s="228" t="s">
        <v>654</v>
      </c>
      <c r="C2098" s="10">
        <v>2</v>
      </c>
      <c r="D2098" s="229">
        <v>2</v>
      </c>
      <c r="E2098" s="10">
        <v>0</v>
      </c>
      <c r="F2098" s="10">
        <v>2</v>
      </c>
      <c r="G2098" s="10">
        <v>0</v>
      </c>
      <c r="H2098" s="10">
        <v>0</v>
      </c>
      <c r="I2098" s="10">
        <v>0</v>
      </c>
      <c r="J2098" s="10">
        <f t="shared" si="375"/>
        <v>2</v>
      </c>
      <c r="S2098" s="6" t="s">
        <v>1586</v>
      </c>
      <c r="T2098" s="6">
        <v>4</v>
      </c>
      <c r="U2098" s="6">
        <f>SUM(F2098:F2102)</f>
        <v>18</v>
      </c>
      <c r="V2098" s="6">
        <v>2</v>
      </c>
      <c r="W2098" s="6">
        <v>6</v>
      </c>
      <c r="X2098" s="6">
        <v>0</v>
      </c>
      <c r="Y2098" s="6">
        <f t="shared" si="376"/>
        <v>30</v>
      </c>
      <c r="Z2098" s="6">
        <v>30</v>
      </c>
      <c r="AL2098" s="6" t="s">
        <v>2196</v>
      </c>
      <c r="AM2098" s="12">
        <v>0</v>
      </c>
      <c r="AN2098" s="12">
        <v>0</v>
      </c>
      <c r="AO2098" s="12">
        <v>0</v>
      </c>
      <c r="AP2098" s="12">
        <v>0</v>
      </c>
    </row>
    <row r="2099" spans="1:74" x14ac:dyDescent="0.25">
      <c r="A2099" s="228" t="s">
        <v>2351</v>
      </c>
      <c r="B2099" s="228" t="s">
        <v>479</v>
      </c>
      <c r="C2099" s="10">
        <v>1</v>
      </c>
      <c r="D2099" s="229">
        <v>1</v>
      </c>
      <c r="E2099" s="10">
        <v>0</v>
      </c>
      <c r="F2099" s="10">
        <v>1</v>
      </c>
      <c r="G2099" s="10">
        <v>0</v>
      </c>
      <c r="H2099" s="10">
        <v>0</v>
      </c>
      <c r="I2099" s="10">
        <v>0</v>
      </c>
      <c r="J2099" s="10">
        <f t="shared" si="375"/>
        <v>1</v>
      </c>
      <c r="S2099" s="6" t="s">
        <v>1587</v>
      </c>
      <c r="T2099" s="6">
        <v>17</v>
      </c>
      <c r="U2099" s="6">
        <f>SUM(F2103:F2107)</f>
        <v>85</v>
      </c>
      <c r="V2099" s="6">
        <f>SUM(G2103:G2107)</f>
        <v>48</v>
      </c>
      <c r="W2099" s="6">
        <f>SUM(H2103:H2107)</f>
        <v>126</v>
      </c>
      <c r="X2099" s="6">
        <f>SUM(I2103:I2107)</f>
        <v>535</v>
      </c>
      <c r="Y2099" s="6">
        <f t="shared" si="376"/>
        <v>811</v>
      </c>
      <c r="Z2099" s="6">
        <v>811</v>
      </c>
      <c r="AL2099" s="6" t="s">
        <v>2197</v>
      </c>
      <c r="AM2099" s="12">
        <v>0</v>
      </c>
      <c r="AN2099" s="12">
        <v>0</v>
      </c>
      <c r="AO2099" s="12">
        <v>0</v>
      </c>
      <c r="AP2099" s="12">
        <v>0</v>
      </c>
    </row>
    <row r="2100" spans="1:74" x14ac:dyDescent="0.25">
      <c r="A2100" s="228" t="s">
        <v>2351</v>
      </c>
      <c r="B2100" s="228" t="s">
        <v>650</v>
      </c>
      <c r="C2100" s="10">
        <v>2</v>
      </c>
      <c r="D2100" s="229">
        <v>1</v>
      </c>
      <c r="E2100" s="10">
        <v>0</v>
      </c>
      <c r="F2100" s="10">
        <v>1</v>
      </c>
      <c r="G2100" s="10">
        <v>0</v>
      </c>
      <c r="H2100" s="10">
        <v>0</v>
      </c>
      <c r="I2100" s="10">
        <v>0</v>
      </c>
      <c r="J2100" s="10">
        <f t="shared" si="375"/>
        <v>1</v>
      </c>
      <c r="S2100" s="6" t="s">
        <v>1588</v>
      </c>
      <c r="T2100" s="6">
        <f>SUM(E2108:E2112)</f>
        <v>33</v>
      </c>
      <c r="U2100" s="6">
        <f>SUM(F2108:F2112)</f>
        <v>177</v>
      </c>
      <c r="V2100" s="6">
        <f>SUM(G2108:G2112)</f>
        <v>84</v>
      </c>
      <c r="W2100" s="6">
        <f>SUM(H2108:H2112)</f>
        <v>182</v>
      </c>
      <c r="X2100" s="6">
        <f>SUM(I2108:I2112)</f>
        <v>0</v>
      </c>
      <c r="Y2100" s="6">
        <f t="shared" si="376"/>
        <v>476</v>
      </c>
      <c r="Z2100" s="6">
        <v>476</v>
      </c>
      <c r="AL2100" s="6" t="s">
        <v>2198</v>
      </c>
      <c r="AM2100" s="12">
        <v>0</v>
      </c>
      <c r="AN2100" s="12">
        <v>0</v>
      </c>
      <c r="AO2100" s="12">
        <v>0</v>
      </c>
      <c r="AP2100" s="12">
        <v>0</v>
      </c>
    </row>
    <row r="2101" spans="1:74" x14ac:dyDescent="0.25">
      <c r="A2101" s="228" t="s">
        <v>2351</v>
      </c>
      <c r="B2101" s="228" t="s">
        <v>1305</v>
      </c>
      <c r="C2101" s="10">
        <v>1</v>
      </c>
      <c r="D2101" s="229">
        <v>1</v>
      </c>
      <c r="E2101" s="10">
        <v>0</v>
      </c>
      <c r="F2101" s="10">
        <v>1</v>
      </c>
      <c r="G2101" s="10">
        <v>0</v>
      </c>
      <c r="H2101" s="10">
        <v>0</v>
      </c>
      <c r="I2101" s="10">
        <v>0</v>
      </c>
      <c r="J2101" s="10">
        <f t="shared" si="375"/>
        <v>1</v>
      </c>
      <c r="T2101" s="6">
        <f t="shared" ref="T2101:Y2101" si="377">SUM(T2095:T2100)</f>
        <v>54</v>
      </c>
      <c r="U2101" s="6">
        <f t="shared" si="377"/>
        <v>285</v>
      </c>
      <c r="V2101" s="6">
        <f t="shared" si="377"/>
        <v>134</v>
      </c>
      <c r="W2101" s="6">
        <f t="shared" si="377"/>
        <v>314</v>
      </c>
      <c r="X2101" s="6">
        <f t="shared" si="377"/>
        <v>535</v>
      </c>
      <c r="Y2101" s="6">
        <f t="shared" si="377"/>
        <v>1322</v>
      </c>
      <c r="AL2101" s="6" t="s">
        <v>2199</v>
      </c>
      <c r="AM2101" s="12">
        <v>0</v>
      </c>
      <c r="AN2101" s="12">
        <v>0</v>
      </c>
      <c r="AO2101" s="12">
        <v>0</v>
      </c>
      <c r="AP2101" s="12">
        <v>0</v>
      </c>
    </row>
    <row r="2102" spans="1:74" x14ac:dyDescent="0.25">
      <c r="A2102" s="228" t="s">
        <v>2351</v>
      </c>
      <c r="B2102" s="228" t="s">
        <v>458</v>
      </c>
      <c r="C2102" s="10">
        <v>26</v>
      </c>
      <c r="D2102" s="229">
        <v>25</v>
      </c>
      <c r="E2102" s="10">
        <v>4</v>
      </c>
      <c r="F2102" s="10">
        <v>13</v>
      </c>
      <c r="G2102" s="10">
        <v>2</v>
      </c>
      <c r="H2102" s="10">
        <v>6</v>
      </c>
      <c r="I2102" s="10">
        <v>0</v>
      </c>
      <c r="J2102" s="10">
        <f t="shared" si="375"/>
        <v>25</v>
      </c>
      <c r="L2102" s="8">
        <f>SUM(D2098:D2102)</f>
        <v>30</v>
      </c>
      <c r="AL2102" s="6" t="s">
        <v>2392</v>
      </c>
      <c r="AM2102" s="12">
        <v>0</v>
      </c>
      <c r="AN2102" s="12">
        <v>0</v>
      </c>
      <c r="AO2102" s="12">
        <v>0</v>
      </c>
      <c r="AP2102" s="12">
        <v>0</v>
      </c>
    </row>
    <row r="2103" spans="1:74" x14ac:dyDescent="0.25">
      <c r="A2103" s="230" t="s">
        <v>1673</v>
      </c>
      <c r="B2103" s="230" t="s">
        <v>654</v>
      </c>
      <c r="C2103" s="107">
        <v>30</v>
      </c>
      <c r="D2103" s="231">
        <v>27</v>
      </c>
      <c r="E2103" s="107">
        <v>3</v>
      </c>
      <c r="F2103" s="107">
        <v>17</v>
      </c>
      <c r="G2103" s="107">
        <v>2</v>
      </c>
      <c r="H2103" s="107">
        <v>5</v>
      </c>
      <c r="I2103" s="107">
        <v>0</v>
      </c>
      <c r="J2103" s="40">
        <f t="shared" si="375"/>
        <v>27</v>
      </c>
      <c r="K2103" s="122"/>
      <c r="L2103" s="168"/>
    </row>
    <row r="2104" spans="1:74" x14ac:dyDescent="0.25">
      <c r="A2104" s="230" t="s">
        <v>1673</v>
      </c>
      <c r="B2104" s="230" t="s">
        <v>479</v>
      </c>
      <c r="C2104" s="107">
        <v>58</v>
      </c>
      <c r="D2104" s="231">
        <v>57</v>
      </c>
      <c r="E2104" s="107">
        <v>0</v>
      </c>
      <c r="F2104" s="107">
        <v>1</v>
      </c>
      <c r="G2104" s="107">
        <v>1</v>
      </c>
      <c r="H2104" s="107">
        <v>0</v>
      </c>
      <c r="I2104" s="107">
        <v>55</v>
      </c>
      <c r="J2104" s="40">
        <f t="shared" si="375"/>
        <v>57</v>
      </c>
      <c r="K2104" s="122"/>
      <c r="L2104" s="168"/>
      <c r="S2104" s="6" t="s">
        <v>2211</v>
      </c>
      <c r="AL2104" s="6" t="s">
        <v>5</v>
      </c>
      <c r="AM2104" s="6" t="s">
        <v>2208</v>
      </c>
      <c r="AN2104" s="6" t="s">
        <v>2312</v>
      </c>
      <c r="AO2104" s="6" t="s">
        <v>2313</v>
      </c>
      <c r="AP2104" s="6" t="s">
        <v>2211</v>
      </c>
    </row>
    <row r="2105" spans="1:74" x14ac:dyDescent="0.25">
      <c r="A2105" s="230" t="s">
        <v>1673</v>
      </c>
      <c r="B2105" s="230" t="s">
        <v>650</v>
      </c>
      <c r="C2105" s="107">
        <v>4</v>
      </c>
      <c r="D2105" s="231">
        <v>2</v>
      </c>
      <c r="E2105" s="107">
        <v>0</v>
      </c>
      <c r="F2105" s="107">
        <v>2</v>
      </c>
      <c r="G2105" s="107">
        <v>0</v>
      </c>
      <c r="H2105" s="107">
        <v>0</v>
      </c>
      <c r="I2105" s="107">
        <v>0</v>
      </c>
      <c r="J2105" s="40">
        <f t="shared" si="375"/>
        <v>2</v>
      </c>
      <c r="K2105" s="122"/>
      <c r="L2105" s="168"/>
      <c r="S2105" s="6" t="s">
        <v>2158</v>
      </c>
      <c r="T2105" s="6" t="s">
        <v>70</v>
      </c>
      <c r="U2105" s="6" t="s">
        <v>85</v>
      </c>
      <c r="V2105" s="6" t="s">
        <v>73</v>
      </c>
      <c r="W2105" s="6" t="s">
        <v>79</v>
      </c>
      <c r="X2105" s="6" t="s">
        <v>82</v>
      </c>
      <c r="Y2105" s="6" t="s">
        <v>63</v>
      </c>
      <c r="AL2105" s="6" t="s">
        <v>2245</v>
      </c>
      <c r="AM2105" s="12">
        <v>3</v>
      </c>
      <c r="AN2105" s="12">
        <v>0</v>
      </c>
      <c r="AO2105" s="12">
        <v>1</v>
      </c>
      <c r="AP2105" s="12">
        <v>1</v>
      </c>
    </row>
    <row r="2106" spans="1:74" x14ac:dyDescent="0.25">
      <c r="A2106" s="230" t="s">
        <v>1673</v>
      </c>
      <c r="B2106" s="230" t="s">
        <v>1305</v>
      </c>
      <c r="C2106" s="107">
        <v>1</v>
      </c>
      <c r="D2106" s="231">
        <v>1</v>
      </c>
      <c r="E2106" s="107">
        <v>0</v>
      </c>
      <c r="F2106" s="107">
        <v>1</v>
      </c>
      <c r="G2106" s="107">
        <v>0</v>
      </c>
      <c r="H2106" s="107">
        <v>0</v>
      </c>
      <c r="I2106" s="107">
        <v>0</v>
      </c>
      <c r="J2106" s="40">
        <f t="shared" si="375"/>
        <v>1</v>
      </c>
      <c r="K2106" s="122"/>
      <c r="L2106" s="168"/>
      <c r="S2106" s="6" t="s">
        <v>2346</v>
      </c>
      <c r="T2106" s="6">
        <v>0</v>
      </c>
      <c r="U2106" s="6">
        <v>0</v>
      </c>
      <c r="V2106" s="6">
        <v>0</v>
      </c>
      <c r="W2106" s="6">
        <v>0</v>
      </c>
      <c r="X2106" s="6">
        <v>0</v>
      </c>
      <c r="Y2106" s="6">
        <f t="shared" ref="Y2106:Y2111" si="378">SUM(T2106:X2106)</f>
        <v>0</v>
      </c>
      <c r="Z2106" s="6">
        <v>0</v>
      </c>
      <c r="AL2106" s="6" t="s">
        <v>2246</v>
      </c>
      <c r="AM2106" s="12">
        <v>3</v>
      </c>
      <c r="AN2106" s="12">
        <v>3</v>
      </c>
      <c r="AO2106" s="12">
        <v>1</v>
      </c>
      <c r="AP2106" s="12">
        <v>1</v>
      </c>
      <c r="BR2106" s="6"/>
      <c r="BV2106" s="6"/>
    </row>
    <row r="2107" spans="1:74" x14ac:dyDescent="0.25">
      <c r="A2107" s="230" t="s">
        <v>1673</v>
      </c>
      <c r="B2107" s="230" t="s">
        <v>458</v>
      </c>
      <c r="C2107" s="107">
        <v>727</v>
      </c>
      <c r="D2107" s="231">
        <v>724</v>
      </c>
      <c r="E2107" s="107">
        <v>14</v>
      </c>
      <c r="F2107" s="107">
        <v>64</v>
      </c>
      <c r="G2107" s="107">
        <v>45</v>
      </c>
      <c r="H2107" s="107">
        <v>121</v>
      </c>
      <c r="I2107" s="107">
        <v>480</v>
      </c>
      <c r="J2107" s="40">
        <f t="shared" si="375"/>
        <v>724</v>
      </c>
      <c r="K2107" s="122"/>
      <c r="L2107" s="168">
        <f>SUM(D2103:D2107)</f>
        <v>811</v>
      </c>
      <c r="S2107" s="6" t="s">
        <v>2347</v>
      </c>
      <c r="T2107" s="6">
        <v>0</v>
      </c>
      <c r="U2107" s="6">
        <v>0</v>
      </c>
      <c r="V2107" s="6">
        <v>0</v>
      </c>
      <c r="W2107" s="6">
        <v>0</v>
      </c>
      <c r="X2107" s="6">
        <v>0</v>
      </c>
      <c r="Y2107" s="6">
        <f t="shared" si="378"/>
        <v>0</v>
      </c>
      <c r="Z2107" s="6">
        <v>0</v>
      </c>
      <c r="AL2107" s="6" t="s">
        <v>2247</v>
      </c>
      <c r="AM2107" s="12">
        <v>10</v>
      </c>
      <c r="AN2107" s="12">
        <v>3</v>
      </c>
      <c r="AO2107" s="12">
        <v>5</v>
      </c>
      <c r="AP2107" s="12">
        <v>3</v>
      </c>
      <c r="BR2107" s="6"/>
      <c r="BV2107" s="6"/>
    </row>
    <row r="2108" spans="1:74" x14ac:dyDescent="0.25">
      <c r="A2108" s="228" t="s">
        <v>1674</v>
      </c>
      <c r="B2108" s="228" t="s">
        <v>654</v>
      </c>
      <c r="C2108" s="10">
        <v>213</v>
      </c>
      <c r="D2108" s="229">
        <v>203</v>
      </c>
      <c r="E2108" s="10">
        <v>5</v>
      </c>
      <c r="F2108" s="10">
        <v>70</v>
      </c>
      <c r="G2108" s="10">
        <v>31</v>
      </c>
      <c r="H2108" s="10">
        <v>97</v>
      </c>
      <c r="I2108" s="10">
        <v>0</v>
      </c>
      <c r="J2108" s="10">
        <f t="shared" si="375"/>
        <v>203</v>
      </c>
      <c r="S2108" s="6" t="s">
        <v>2348</v>
      </c>
      <c r="T2108" s="6">
        <v>0</v>
      </c>
      <c r="U2108" s="6">
        <v>0</v>
      </c>
      <c r="V2108" s="6">
        <v>0</v>
      </c>
      <c r="W2108" s="6">
        <v>0</v>
      </c>
      <c r="X2108" s="6">
        <v>0</v>
      </c>
      <c r="Y2108" s="6">
        <f t="shared" si="378"/>
        <v>0</v>
      </c>
      <c r="Z2108" s="6">
        <v>0</v>
      </c>
      <c r="AL2108" s="6" t="s">
        <v>2248</v>
      </c>
      <c r="AM2108" s="12">
        <v>51</v>
      </c>
      <c r="AN2108" s="12">
        <v>46</v>
      </c>
      <c r="AO2108" s="12">
        <v>37</v>
      </c>
      <c r="AP2108" s="12">
        <v>28</v>
      </c>
      <c r="BR2108" s="6"/>
      <c r="BV2108" s="6"/>
    </row>
    <row r="2109" spans="1:74" x14ac:dyDescent="0.25">
      <c r="A2109" s="228" t="s">
        <v>1674</v>
      </c>
      <c r="B2109" s="228" t="s">
        <v>479</v>
      </c>
      <c r="C2109" s="10">
        <v>176</v>
      </c>
      <c r="D2109" s="229">
        <v>175</v>
      </c>
      <c r="E2109" s="10">
        <v>18</v>
      </c>
      <c r="F2109" s="10">
        <v>46</v>
      </c>
      <c r="G2109" s="10">
        <v>44</v>
      </c>
      <c r="H2109" s="10">
        <v>67</v>
      </c>
      <c r="I2109" s="10">
        <v>0</v>
      </c>
      <c r="J2109" s="10">
        <f t="shared" si="375"/>
        <v>175</v>
      </c>
      <c r="S2109" s="6" t="s">
        <v>1586</v>
      </c>
      <c r="T2109" s="6">
        <v>0</v>
      </c>
      <c r="U2109" s="6">
        <v>2</v>
      </c>
      <c r="V2109" s="6">
        <v>0</v>
      </c>
      <c r="W2109" s="6">
        <v>0</v>
      </c>
      <c r="X2109" s="6">
        <v>0</v>
      </c>
      <c r="Y2109" s="6">
        <f t="shared" si="378"/>
        <v>2</v>
      </c>
      <c r="Z2109" s="6">
        <v>2</v>
      </c>
      <c r="AL2109" s="6" t="s">
        <v>2326</v>
      </c>
      <c r="AM2109" s="12">
        <v>713</v>
      </c>
      <c r="AN2109" s="12">
        <v>352</v>
      </c>
      <c r="AO2109" s="12">
        <v>266</v>
      </c>
      <c r="AP2109" s="12">
        <v>249</v>
      </c>
      <c r="BR2109" s="6"/>
      <c r="BV2109" s="6"/>
    </row>
    <row r="2110" spans="1:74" x14ac:dyDescent="0.25">
      <c r="A2110" s="228" t="s">
        <v>1674</v>
      </c>
      <c r="B2110" s="228" t="s">
        <v>650</v>
      </c>
      <c r="C2110" s="10">
        <v>11</v>
      </c>
      <c r="D2110" s="229">
        <v>10</v>
      </c>
      <c r="E2110" s="10">
        <v>1</v>
      </c>
      <c r="F2110" s="10">
        <v>9</v>
      </c>
      <c r="G2110" s="10">
        <v>0</v>
      </c>
      <c r="H2110" s="10">
        <v>0</v>
      </c>
      <c r="I2110" s="10">
        <v>0</v>
      </c>
      <c r="J2110" s="10">
        <f t="shared" si="375"/>
        <v>10</v>
      </c>
      <c r="S2110" s="6" t="s">
        <v>1587</v>
      </c>
      <c r="T2110" s="6">
        <v>3</v>
      </c>
      <c r="U2110" s="6">
        <v>17</v>
      </c>
      <c r="V2110" s="6">
        <v>2</v>
      </c>
      <c r="W2110" s="6">
        <v>5</v>
      </c>
      <c r="X2110" s="6">
        <f>SUM(I2114:I2118)</f>
        <v>0</v>
      </c>
      <c r="Y2110" s="6">
        <f t="shared" si="378"/>
        <v>27</v>
      </c>
      <c r="Z2110" s="6">
        <v>27</v>
      </c>
      <c r="AL2110" s="6" t="s">
        <v>2205</v>
      </c>
      <c r="AM2110" s="12">
        <v>364</v>
      </c>
      <c r="AN2110" s="12">
        <v>349</v>
      </c>
      <c r="AO2110" s="12">
        <v>510</v>
      </c>
      <c r="AP2110" s="12">
        <v>535</v>
      </c>
      <c r="BR2110" s="6"/>
      <c r="BV2110" s="6"/>
    </row>
    <row r="2111" spans="1:74" x14ac:dyDescent="0.25">
      <c r="A2111" s="228" t="s">
        <v>1674</v>
      </c>
      <c r="B2111" s="228" t="s">
        <v>1305</v>
      </c>
      <c r="C2111" s="10">
        <v>5</v>
      </c>
      <c r="D2111" s="229">
        <v>5</v>
      </c>
      <c r="E2111" s="10">
        <v>3</v>
      </c>
      <c r="F2111" s="10">
        <v>2</v>
      </c>
      <c r="G2111" s="10">
        <v>0</v>
      </c>
      <c r="H2111" s="10">
        <v>0</v>
      </c>
      <c r="I2111" s="10">
        <v>0</v>
      </c>
      <c r="J2111" s="10">
        <f t="shared" si="375"/>
        <v>5</v>
      </c>
      <c r="S2111" s="6" t="s">
        <v>1588</v>
      </c>
      <c r="T2111" s="6">
        <v>5</v>
      </c>
      <c r="U2111" s="6">
        <v>70</v>
      </c>
      <c r="V2111" s="6">
        <v>31</v>
      </c>
      <c r="W2111" s="6">
        <v>97</v>
      </c>
      <c r="X2111" s="6">
        <f>SUM(I2119:I2123)</f>
        <v>0</v>
      </c>
      <c r="Y2111" s="6">
        <f t="shared" si="378"/>
        <v>203</v>
      </c>
      <c r="Z2111" s="6">
        <v>203</v>
      </c>
      <c r="AL2111" s="6" t="s">
        <v>2327</v>
      </c>
      <c r="AM2111" s="12">
        <v>1</v>
      </c>
      <c r="AN2111" s="12">
        <v>28</v>
      </c>
      <c r="AO2111" s="12">
        <v>72</v>
      </c>
      <c r="AP2111" s="12">
        <v>273</v>
      </c>
      <c r="BR2111" s="6"/>
      <c r="BV2111" s="6"/>
    </row>
    <row r="2112" spans="1:74" x14ac:dyDescent="0.25">
      <c r="A2112" s="228" t="s">
        <v>1674</v>
      </c>
      <c r="B2112" s="228" t="s">
        <v>458</v>
      </c>
      <c r="C2112" s="10">
        <v>83</v>
      </c>
      <c r="D2112" s="229">
        <v>83</v>
      </c>
      <c r="E2112" s="10">
        <v>6</v>
      </c>
      <c r="F2112" s="10">
        <v>50</v>
      </c>
      <c r="G2112" s="10">
        <v>9</v>
      </c>
      <c r="H2112" s="10">
        <v>18</v>
      </c>
      <c r="I2112" s="10">
        <v>0</v>
      </c>
      <c r="J2112" s="10">
        <f t="shared" si="375"/>
        <v>83</v>
      </c>
      <c r="L2112" s="8">
        <f>SUM(D2108:D2112)</f>
        <v>476</v>
      </c>
      <c r="T2112" s="6">
        <f t="shared" ref="T2112:Y2112" si="379">SUM(T2106:T2111)</f>
        <v>8</v>
      </c>
      <c r="U2112" s="6">
        <f t="shared" si="379"/>
        <v>89</v>
      </c>
      <c r="V2112" s="6">
        <f t="shared" si="379"/>
        <v>33</v>
      </c>
      <c r="W2112" s="6">
        <f t="shared" si="379"/>
        <v>102</v>
      </c>
      <c r="X2112" s="6">
        <f t="shared" si="379"/>
        <v>0</v>
      </c>
      <c r="Y2112" s="6">
        <f t="shared" si="379"/>
        <v>232</v>
      </c>
      <c r="BR2112" s="6"/>
      <c r="BV2112" s="6"/>
    </row>
    <row r="2113" spans="1:74" x14ac:dyDescent="0.25">
      <c r="A2113" s="228" t="s">
        <v>2159</v>
      </c>
      <c r="B2113" s="10"/>
      <c r="C2113" s="10">
        <f t="shared" ref="C2113:I2113" si="380">SUM(C2094:C2112)</f>
        <v>1345</v>
      </c>
      <c r="D2113" s="10">
        <f t="shared" si="380"/>
        <v>1322</v>
      </c>
      <c r="E2113" s="10">
        <f t="shared" si="380"/>
        <v>54</v>
      </c>
      <c r="F2113" s="10">
        <f t="shared" si="380"/>
        <v>285</v>
      </c>
      <c r="G2113" s="10">
        <f t="shared" si="380"/>
        <v>134</v>
      </c>
      <c r="H2113" s="10">
        <f t="shared" si="380"/>
        <v>314</v>
      </c>
      <c r="I2113" s="10">
        <f t="shared" si="380"/>
        <v>535</v>
      </c>
      <c r="J2113" s="10">
        <f t="shared" si="375"/>
        <v>1322</v>
      </c>
      <c r="L2113" s="8">
        <f>SUM(L2094:L2112)</f>
        <v>1322</v>
      </c>
      <c r="BR2113" s="6"/>
      <c r="BV2113" s="6"/>
    </row>
    <row r="2114" spans="1:74" x14ac:dyDescent="0.25">
      <c r="S2114" s="6" t="s">
        <v>2211</v>
      </c>
      <c r="BR2114" s="6"/>
      <c r="BV2114" s="6"/>
    </row>
    <row r="2115" spans="1:74" x14ac:dyDescent="0.25">
      <c r="S2115" s="6" t="s">
        <v>2161</v>
      </c>
      <c r="T2115" s="6" t="s">
        <v>70</v>
      </c>
      <c r="U2115" s="6" t="s">
        <v>85</v>
      </c>
      <c r="V2115" s="6" t="s">
        <v>73</v>
      </c>
      <c r="W2115" s="6" t="s">
        <v>79</v>
      </c>
      <c r="X2115" s="6" t="s">
        <v>82</v>
      </c>
      <c r="Y2115" s="6" t="s">
        <v>2399</v>
      </c>
      <c r="BR2115" s="6"/>
      <c r="BV2115" s="6"/>
    </row>
    <row r="2116" spans="1:74" x14ac:dyDescent="0.25">
      <c r="S2116" s="6" t="s">
        <v>2346</v>
      </c>
      <c r="T2116" s="6">
        <v>0</v>
      </c>
      <c r="U2116" s="6">
        <v>1</v>
      </c>
      <c r="V2116" s="6">
        <v>0</v>
      </c>
      <c r="W2116" s="6">
        <v>0</v>
      </c>
      <c r="X2116" s="6">
        <v>0</v>
      </c>
      <c r="Y2116" s="6">
        <f t="shared" ref="Y2116:Y2122" si="381">SUM(T2116:W2116)</f>
        <v>1</v>
      </c>
      <c r="BR2116" s="6"/>
      <c r="BV2116" s="6"/>
    </row>
    <row r="2117" spans="1:74" x14ac:dyDescent="0.25">
      <c r="S2117" s="6" t="s">
        <v>2347</v>
      </c>
      <c r="T2117" s="6">
        <v>0</v>
      </c>
      <c r="U2117" s="6">
        <v>1</v>
      </c>
      <c r="V2117" s="6">
        <v>0</v>
      </c>
      <c r="W2117" s="6">
        <v>0</v>
      </c>
      <c r="X2117" s="6">
        <v>0</v>
      </c>
      <c r="Y2117" s="6">
        <f t="shared" si="381"/>
        <v>1</v>
      </c>
      <c r="BR2117" s="6"/>
      <c r="BV2117" s="6"/>
    </row>
    <row r="2118" spans="1:74" x14ac:dyDescent="0.25">
      <c r="S2118" s="6" t="s">
        <v>2348</v>
      </c>
      <c r="T2118" s="6">
        <v>0</v>
      </c>
      <c r="U2118" s="6">
        <v>3</v>
      </c>
      <c r="V2118" s="6">
        <v>0</v>
      </c>
      <c r="W2118" s="6">
        <v>0</v>
      </c>
      <c r="X2118" s="6">
        <v>0</v>
      </c>
      <c r="Y2118" s="6">
        <f t="shared" si="381"/>
        <v>3</v>
      </c>
      <c r="BR2118" s="6"/>
      <c r="BV2118" s="6"/>
    </row>
    <row r="2119" spans="1:74" x14ac:dyDescent="0.25">
      <c r="S2119" s="6" t="s">
        <v>1586</v>
      </c>
      <c r="T2119" s="6">
        <v>4</v>
      </c>
      <c r="U2119" s="122">
        <v>16</v>
      </c>
      <c r="V2119" s="6">
        <v>2</v>
      </c>
      <c r="W2119" s="6">
        <v>6</v>
      </c>
      <c r="X2119" s="6">
        <v>0</v>
      </c>
      <c r="Y2119" s="6">
        <f t="shared" si="381"/>
        <v>28</v>
      </c>
      <c r="BR2119" s="6"/>
      <c r="BV2119" s="6"/>
    </row>
    <row r="2120" spans="1:74" ht="30" customHeight="1" x14ac:dyDescent="0.25">
      <c r="A2120" s="233" t="s">
        <v>2313</v>
      </c>
      <c r="B2120" s="233" t="s">
        <v>1600</v>
      </c>
      <c r="C2120" s="233"/>
      <c r="D2120" s="233" t="s">
        <v>2147</v>
      </c>
      <c r="S2120" s="6" t="s">
        <v>1587</v>
      </c>
      <c r="T2120" s="122">
        <v>14</v>
      </c>
      <c r="U2120" s="122">
        <v>68</v>
      </c>
      <c r="V2120" s="122">
        <v>46</v>
      </c>
      <c r="W2120" s="122">
        <v>121</v>
      </c>
      <c r="X2120" s="6">
        <v>535</v>
      </c>
      <c r="Y2120" s="6">
        <f t="shared" si="381"/>
        <v>249</v>
      </c>
      <c r="BR2120" s="6"/>
      <c r="BV2120" s="6"/>
    </row>
    <row r="2121" spans="1:74" x14ac:dyDescent="0.25">
      <c r="A2121" s="234" t="s">
        <v>2353</v>
      </c>
      <c r="B2121" s="234" t="s">
        <v>479</v>
      </c>
      <c r="C2121" s="235"/>
      <c r="D2121" s="235">
        <v>1</v>
      </c>
      <c r="S2121" s="6" t="s">
        <v>1588</v>
      </c>
      <c r="T2121" s="122">
        <v>28</v>
      </c>
      <c r="U2121" s="122">
        <v>107</v>
      </c>
      <c r="V2121" s="122">
        <v>53</v>
      </c>
      <c r="W2121" s="122">
        <v>85</v>
      </c>
      <c r="X2121" s="6">
        <v>0</v>
      </c>
      <c r="Y2121" s="6">
        <f t="shared" si="381"/>
        <v>273</v>
      </c>
      <c r="BR2121" s="6"/>
      <c r="BV2121" s="6"/>
    </row>
    <row r="2122" spans="1:74" x14ac:dyDescent="0.25">
      <c r="A2122" s="234" t="s">
        <v>2354</v>
      </c>
      <c r="B2122" s="234" t="s">
        <v>479</v>
      </c>
      <c r="C2122" s="235"/>
      <c r="D2122" s="235">
        <v>1</v>
      </c>
      <c r="T2122" s="6">
        <f>SUM(T2116:T2121)</f>
        <v>46</v>
      </c>
      <c r="U2122" s="6">
        <f>SUM(U2116:U2121)</f>
        <v>196</v>
      </c>
      <c r="V2122" s="6">
        <f>SUM(V2116:V2121)</f>
        <v>101</v>
      </c>
      <c r="W2122" s="6">
        <f>SUM(W2116:W2121)</f>
        <v>212</v>
      </c>
      <c r="X2122" s="6">
        <f>SUM(X2116:X2121)</f>
        <v>535</v>
      </c>
      <c r="Y2122" s="6">
        <f t="shared" si="381"/>
        <v>555</v>
      </c>
      <c r="BR2122" s="6"/>
      <c r="BV2122" s="6"/>
    </row>
    <row r="2123" spans="1:74" x14ac:dyDescent="0.25">
      <c r="A2123" s="234" t="s">
        <v>2355</v>
      </c>
      <c r="B2123" s="234" t="s">
        <v>479</v>
      </c>
      <c r="C2123" s="235"/>
      <c r="D2123" s="235">
        <v>1</v>
      </c>
      <c r="BR2123" s="6"/>
      <c r="BV2123" s="6"/>
    </row>
    <row r="2124" spans="1:74" x14ac:dyDescent="0.25">
      <c r="A2124" s="234" t="s">
        <v>2355</v>
      </c>
      <c r="B2124" s="234" t="s">
        <v>458</v>
      </c>
      <c r="C2124" s="235"/>
      <c r="D2124" s="235">
        <v>4</v>
      </c>
      <c r="BR2124" s="6"/>
      <c r="BV2124" s="6"/>
    </row>
    <row r="2125" spans="1:74" x14ac:dyDescent="0.25">
      <c r="A2125" s="234" t="s">
        <v>2351</v>
      </c>
      <c r="B2125" s="234" t="s">
        <v>654</v>
      </c>
      <c r="C2125" s="235"/>
      <c r="D2125" s="235">
        <v>4</v>
      </c>
      <c r="BR2125" s="6"/>
      <c r="BV2125" s="6"/>
    </row>
    <row r="2126" spans="1:74" x14ac:dyDescent="0.25">
      <c r="A2126" s="234" t="s">
        <v>2351</v>
      </c>
      <c r="B2126" s="234" t="s">
        <v>479</v>
      </c>
      <c r="C2126" s="235"/>
      <c r="D2126" s="235">
        <v>1</v>
      </c>
      <c r="BR2126" s="6"/>
      <c r="BV2126" s="6"/>
    </row>
    <row r="2127" spans="1:74" x14ac:dyDescent="0.25">
      <c r="A2127" s="234" t="s">
        <v>2351</v>
      </c>
      <c r="B2127" s="234" t="s">
        <v>650</v>
      </c>
      <c r="C2127" s="235"/>
      <c r="D2127" s="235">
        <v>2</v>
      </c>
      <c r="BR2127" s="6"/>
      <c r="BV2127" s="6"/>
    </row>
    <row r="2128" spans="1:74" x14ac:dyDescent="0.25">
      <c r="A2128" s="234" t="s">
        <v>2351</v>
      </c>
      <c r="B2128" s="234" t="s">
        <v>458</v>
      </c>
      <c r="C2128" s="235"/>
      <c r="D2128" s="235">
        <v>34</v>
      </c>
      <c r="BR2128" s="6"/>
      <c r="BV2128" s="6"/>
    </row>
    <row r="2129" spans="1:74" x14ac:dyDescent="0.25">
      <c r="A2129" s="234" t="s">
        <v>1673</v>
      </c>
      <c r="B2129" s="234" t="s">
        <v>654</v>
      </c>
      <c r="C2129" s="235"/>
      <c r="D2129" s="235">
        <v>32</v>
      </c>
      <c r="BR2129" s="6"/>
      <c r="BV2129" s="6"/>
    </row>
    <row r="2130" spans="1:74" x14ac:dyDescent="0.25">
      <c r="A2130" s="234" t="s">
        <v>1673</v>
      </c>
      <c r="B2130" s="234" t="s">
        <v>479</v>
      </c>
      <c r="C2130" s="235"/>
      <c r="D2130" s="235">
        <v>28</v>
      </c>
      <c r="BR2130" s="6"/>
      <c r="BV2130" s="6"/>
    </row>
    <row r="2131" spans="1:74" x14ac:dyDescent="0.25">
      <c r="A2131" s="234" t="s">
        <v>1673</v>
      </c>
      <c r="B2131" s="234" t="s">
        <v>650</v>
      </c>
      <c r="C2131" s="235"/>
      <c r="D2131" s="235">
        <v>2</v>
      </c>
      <c r="BR2131" s="6"/>
      <c r="BV2131" s="6"/>
    </row>
    <row r="2132" spans="1:74" x14ac:dyDescent="0.25">
      <c r="A2132" s="234" t="s">
        <v>1673</v>
      </c>
      <c r="B2132" s="234" t="s">
        <v>458</v>
      </c>
      <c r="C2132" s="235"/>
      <c r="D2132" s="235">
        <v>746</v>
      </c>
      <c r="BR2132" s="6"/>
      <c r="BV2132" s="6"/>
    </row>
    <row r="2133" spans="1:74" x14ac:dyDescent="0.25">
      <c r="A2133" s="234" t="s">
        <v>1674</v>
      </c>
      <c r="B2133" s="234" t="s">
        <v>654</v>
      </c>
      <c r="C2133" s="235"/>
      <c r="D2133" s="235">
        <v>100</v>
      </c>
      <c r="BR2133" s="6"/>
      <c r="BV2133" s="6"/>
    </row>
    <row r="2134" spans="1:74" x14ac:dyDescent="0.25">
      <c r="A2134" s="234" t="s">
        <v>1674</v>
      </c>
      <c r="B2134" s="234" t="s">
        <v>479</v>
      </c>
      <c r="C2134" s="235"/>
      <c r="D2134" s="235">
        <v>59</v>
      </c>
      <c r="BR2134" s="6"/>
      <c r="BV2134" s="6"/>
    </row>
    <row r="2135" spans="1:74" x14ac:dyDescent="0.25">
      <c r="A2135" s="234" t="s">
        <v>1674</v>
      </c>
      <c r="B2135" s="234" t="s">
        <v>650</v>
      </c>
      <c r="C2135" s="235"/>
      <c r="D2135" s="235">
        <v>1</v>
      </c>
      <c r="BR2135" s="6"/>
      <c r="BV2135" s="6"/>
    </row>
    <row r="2136" spans="1:74" x14ac:dyDescent="0.25">
      <c r="A2136" s="234" t="s">
        <v>1674</v>
      </c>
      <c r="B2136" s="234" t="s">
        <v>1305</v>
      </c>
      <c r="C2136" s="235"/>
      <c r="D2136" s="235">
        <v>1</v>
      </c>
      <c r="BR2136" s="6"/>
      <c r="BV2136" s="6"/>
    </row>
    <row r="2137" spans="1:74" x14ac:dyDescent="0.25">
      <c r="A2137" s="234" t="s">
        <v>1674</v>
      </c>
      <c r="B2137" s="234" t="s">
        <v>458</v>
      </c>
      <c r="C2137" s="235"/>
      <c r="D2137" s="235">
        <v>11</v>
      </c>
      <c r="BR2137" s="6"/>
      <c r="BV2137" s="6"/>
    </row>
    <row r="2138" spans="1:74" x14ac:dyDescent="0.25">
      <c r="D2138" s="6">
        <f>SUM(D2121:D2137)</f>
        <v>1028</v>
      </c>
      <c r="T2138" s="12"/>
      <c r="U2138" s="12"/>
      <c r="V2138" s="12"/>
      <c r="W2138" s="12"/>
      <c r="BR2138" s="6"/>
      <c r="BV2138" s="6"/>
    </row>
    <row r="2139" spans="1:74" x14ac:dyDescent="0.25">
      <c r="T2139" s="12"/>
      <c r="U2139" s="12"/>
      <c r="V2139" s="12"/>
      <c r="W2139" s="12"/>
      <c r="BR2139" s="6"/>
      <c r="BV2139" s="6"/>
    </row>
    <row r="2140" spans="1:74" x14ac:dyDescent="0.25">
      <c r="S2140" s="6" t="s">
        <v>2396</v>
      </c>
      <c r="T2140" s="12"/>
      <c r="U2140" s="12"/>
      <c r="V2140" s="12"/>
      <c r="W2140" s="12"/>
      <c r="BR2140" s="6"/>
      <c r="BV2140" s="6"/>
    </row>
    <row r="2141" spans="1:74" x14ac:dyDescent="0.25">
      <c r="S2141" s="6" t="s">
        <v>2305</v>
      </c>
      <c r="T2141" s="12"/>
      <c r="U2141" s="12"/>
      <c r="V2141" s="12"/>
      <c r="W2141" s="12"/>
      <c r="BR2141" s="6"/>
      <c r="BV2141" s="6"/>
    </row>
    <row r="2142" spans="1:74" x14ac:dyDescent="0.25">
      <c r="S2142" s="6" t="s">
        <v>2307</v>
      </c>
      <c r="T2142" s="12"/>
      <c r="U2142" s="12"/>
      <c r="V2142" s="12"/>
      <c r="W2142" s="12"/>
      <c r="BR2142" s="6"/>
      <c r="BV2142" s="6"/>
    </row>
    <row r="2143" spans="1:74" x14ac:dyDescent="0.25">
      <c r="T2143" s="12"/>
      <c r="U2143" s="12"/>
      <c r="V2143" s="12"/>
      <c r="W2143" s="12"/>
      <c r="BR2143" s="6"/>
      <c r="BV2143" s="6"/>
    </row>
    <row r="2144" spans="1:74" x14ac:dyDescent="0.25">
      <c r="S2144" s="6" t="s">
        <v>5</v>
      </c>
      <c r="T2144" s="6" t="s">
        <v>2311</v>
      </c>
      <c r="U2144" s="6" t="s">
        <v>2312</v>
      </c>
      <c r="V2144" s="6" t="s">
        <v>2313</v>
      </c>
      <c r="W2144" s="6" t="s">
        <v>2211</v>
      </c>
      <c r="BR2144" s="6"/>
      <c r="BV2144" s="6"/>
    </row>
    <row r="2145" spans="1:74" ht="26.4" x14ac:dyDescent="0.25">
      <c r="A2145" s="233" t="s">
        <v>2312</v>
      </c>
      <c r="B2145" s="233" t="s">
        <v>1600</v>
      </c>
      <c r="C2145" s="233"/>
      <c r="D2145" s="233" t="s">
        <v>2147</v>
      </c>
      <c r="S2145" s="6" t="s">
        <v>2196</v>
      </c>
      <c r="T2145" s="12">
        <v>0</v>
      </c>
      <c r="U2145" s="12">
        <v>0</v>
      </c>
      <c r="V2145" s="12">
        <v>0</v>
      </c>
      <c r="W2145" s="12">
        <v>0</v>
      </c>
      <c r="BR2145" s="6"/>
      <c r="BV2145" s="6"/>
    </row>
    <row r="2146" spans="1:74" x14ac:dyDescent="0.25">
      <c r="A2146" s="234" t="s">
        <v>2354</v>
      </c>
      <c r="B2146" s="234" t="s">
        <v>458</v>
      </c>
      <c r="C2146" s="235"/>
      <c r="D2146" s="235">
        <v>3</v>
      </c>
      <c r="S2146" s="6" t="s">
        <v>2197</v>
      </c>
      <c r="T2146" s="12">
        <v>0</v>
      </c>
      <c r="U2146" s="12">
        <v>0</v>
      </c>
      <c r="V2146" s="12">
        <v>0</v>
      </c>
      <c r="W2146" s="12">
        <v>0</v>
      </c>
      <c r="BR2146" s="6"/>
      <c r="BV2146" s="6"/>
    </row>
    <row r="2147" spans="1:74" x14ac:dyDescent="0.25">
      <c r="A2147" s="234" t="s">
        <v>2355</v>
      </c>
      <c r="B2147" s="234" t="s">
        <v>654</v>
      </c>
      <c r="C2147" s="235"/>
      <c r="D2147" s="235">
        <v>3</v>
      </c>
      <c r="S2147" s="6" t="s">
        <v>2198</v>
      </c>
      <c r="T2147" s="12">
        <v>0</v>
      </c>
      <c r="U2147" s="12">
        <v>0</v>
      </c>
      <c r="V2147" s="12">
        <v>0</v>
      </c>
      <c r="W2147" s="12">
        <v>0</v>
      </c>
      <c r="BR2147" s="6"/>
      <c r="BV2147" s="6"/>
    </row>
    <row r="2148" spans="1:74" x14ac:dyDescent="0.25">
      <c r="A2148" s="234" t="s">
        <v>2355</v>
      </c>
      <c r="B2148" s="234" t="s">
        <v>458</v>
      </c>
      <c r="C2148" s="235"/>
      <c r="D2148" s="235">
        <v>3</v>
      </c>
      <c r="S2148" s="6" t="s">
        <v>2199</v>
      </c>
      <c r="T2148" s="12">
        <v>0</v>
      </c>
      <c r="U2148" s="12">
        <v>0</v>
      </c>
      <c r="V2148" s="12">
        <v>0</v>
      </c>
      <c r="W2148" s="12">
        <v>0</v>
      </c>
      <c r="BR2148" s="6"/>
      <c r="BV2148" s="6"/>
    </row>
    <row r="2149" spans="1:74" x14ac:dyDescent="0.25">
      <c r="A2149" s="234" t="s">
        <v>2351</v>
      </c>
      <c r="B2149" s="234" t="s">
        <v>654</v>
      </c>
      <c r="C2149" s="235"/>
      <c r="D2149" s="235">
        <v>2</v>
      </c>
      <c r="S2149" s="6" t="s">
        <v>2392</v>
      </c>
      <c r="T2149" s="12">
        <v>0</v>
      </c>
      <c r="U2149" s="12">
        <v>0</v>
      </c>
      <c r="V2149" s="12">
        <v>0</v>
      </c>
      <c r="W2149" s="12">
        <v>0</v>
      </c>
      <c r="BR2149" s="6"/>
      <c r="BV2149" s="6"/>
    </row>
    <row r="2150" spans="1:74" x14ac:dyDescent="0.25">
      <c r="A2150" s="234" t="s">
        <v>2351</v>
      </c>
      <c r="B2150" s="234" t="s">
        <v>458</v>
      </c>
      <c r="C2150" s="235"/>
      <c r="D2150" s="235">
        <v>46</v>
      </c>
      <c r="BR2150" s="6"/>
      <c r="BV2150" s="6"/>
    </row>
    <row r="2151" spans="1:74" x14ac:dyDescent="0.25">
      <c r="A2151" s="234" t="s">
        <v>1673</v>
      </c>
      <c r="B2151" s="234" t="s">
        <v>14</v>
      </c>
      <c r="C2151" s="235"/>
      <c r="D2151" s="235">
        <v>45</v>
      </c>
      <c r="S2151" s="6" t="s">
        <v>5</v>
      </c>
      <c r="T2151" s="6" t="s">
        <v>2208</v>
      </c>
      <c r="U2151" s="6" t="s">
        <v>2312</v>
      </c>
      <c r="V2151" s="6" t="s">
        <v>2313</v>
      </c>
      <c r="W2151" s="6" t="s">
        <v>2211</v>
      </c>
      <c r="BR2151" s="6"/>
      <c r="BV2151" s="6"/>
    </row>
    <row r="2152" spans="1:74" x14ac:dyDescent="0.25">
      <c r="A2152" s="234" t="s">
        <v>1673</v>
      </c>
      <c r="B2152" s="234" t="s">
        <v>654</v>
      </c>
      <c r="C2152" s="235"/>
      <c r="D2152" s="235">
        <v>43</v>
      </c>
      <c r="S2152" s="6" t="s">
        <v>2245</v>
      </c>
      <c r="T2152" s="12">
        <v>3</v>
      </c>
      <c r="U2152" s="12">
        <v>0</v>
      </c>
      <c r="V2152" s="12">
        <v>1</v>
      </c>
      <c r="W2152" s="12">
        <v>1</v>
      </c>
      <c r="BR2152" s="6"/>
      <c r="BV2152" s="6"/>
    </row>
    <row r="2153" spans="1:74" x14ac:dyDescent="0.25">
      <c r="A2153" s="234" t="s">
        <v>1673</v>
      </c>
      <c r="B2153" s="234" t="s">
        <v>479</v>
      </c>
      <c r="C2153" s="235"/>
      <c r="D2153" s="235">
        <v>2</v>
      </c>
      <c r="S2153" s="6" t="s">
        <v>2246</v>
      </c>
      <c r="T2153" s="12">
        <v>3</v>
      </c>
      <c r="U2153" s="12">
        <v>3</v>
      </c>
      <c r="V2153" s="12">
        <v>1</v>
      </c>
      <c r="W2153" s="12">
        <v>1</v>
      </c>
      <c r="BR2153" s="6"/>
      <c r="BV2153" s="6"/>
    </row>
    <row r="2154" spans="1:74" x14ac:dyDescent="0.25">
      <c r="A2154" s="234" t="s">
        <v>1673</v>
      </c>
      <c r="B2154" s="234" t="s">
        <v>650</v>
      </c>
      <c r="C2154" s="235"/>
      <c r="D2154" s="235">
        <v>2</v>
      </c>
      <c r="S2154" s="6" t="s">
        <v>2247</v>
      </c>
      <c r="T2154" s="12">
        <v>10</v>
      </c>
      <c r="U2154" s="12">
        <v>3</v>
      </c>
      <c r="V2154" s="12">
        <v>5</v>
      </c>
      <c r="W2154" s="12">
        <v>3</v>
      </c>
      <c r="BR2154" s="6"/>
      <c r="BV2154" s="6"/>
    </row>
    <row r="2155" spans="1:74" x14ac:dyDescent="0.25">
      <c r="A2155" s="234" t="s">
        <v>1673</v>
      </c>
      <c r="B2155" s="234" t="s">
        <v>458</v>
      </c>
      <c r="C2155" s="235"/>
      <c r="D2155" s="235">
        <v>652</v>
      </c>
      <c r="S2155" s="6" t="s">
        <v>2248</v>
      </c>
      <c r="T2155" s="12">
        <v>51</v>
      </c>
      <c r="U2155" s="12">
        <v>46</v>
      </c>
      <c r="V2155" s="12">
        <v>37</v>
      </c>
      <c r="W2155" s="12">
        <v>28</v>
      </c>
      <c r="BR2155" s="6"/>
      <c r="BV2155" s="6"/>
    </row>
    <row r="2156" spans="1:74" x14ac:dyDescent="0.25">
      <c r="A2156" s="234" t="s">
        <v>1674</v>
      </c>
      <c r="B2156" s="234" t="s">
        <v>479</v>
      </c>
      <c r="C2156" s="235"/>
      <c r="D2156" s="235">
        <v>25</v>
      </c>
      <c r="S2156" s="6" t="s">
        <v>2326</v>
      </c>
      <c r="T2156" s="12">
        <v>713</v>
      </c>
      <c r="U2156" s="12">
        <v>352</v>
      </c>
      <c r="V2156" s="12">
        <v>266</v>
      </c>
      <c r="W2156" s="12">
        <v>249</v>
      </c>
      <c r="BR2156" s="6"/>
      <c r="BV2156" s="6"/>
    </row>
    <row r="2157" spans="1:74" x14ac:dyDescent="0.25">
      <c r="A2157" s="234" t="s">
        <v>1674</v>
      </c>
      <c r="B2157" s="234" t="s">
        <v>650</v>
      </c>
      <c r="C2157" s="235"/>
      <c r="D2157" s="235">
        <v>1</v>
      </c>
      <c r="S2157" s="6" t="s">
        <v>2205</v>
      </c>
      <c r="T2157" s="12">
        <v>364</v>
      </c>
      <c r="U2157" s="12">
        <v>349</v>
      </c>
      <c r="V2157" s="12">
        <v>510</v>
      </c>
      <c r="W2157" s="12">
        <v>535</v>
      </c>
      <c r="BR2157" s="6"/>
      <c r="BV2157" s="6"/>
    </row>
    <row r="2158" spans="1:74" x14ac:dyDescent="0.25">
      <c r="A2158" s="234" t="s">
        <v>1674</v>
      </c>
      <c r="B2158" s="234" t="s">
        <v>458</v>
      </c>
      <c r="C2158" s="235"/>
      <c r="D2158" s="235">
        <v>2</v>
      </c>
      <c r="S2158" s="6" t="s">
        <v>2327</v>
      </c>
      <c r="T2158" s="12">
        <v>1</v>
      </c>
      <c r="U2158" s="12">
        <v>28</v>
      </c>
      <c r="V2158" s="12">
        <v>72</v>
      </c>
      <c r="W2158" s="12">
        <v>273</v>
      </c>
      <c r="BR2158" s="6"/>
      <c r="BV2158" s="6"/>
    </row>
    <row r="2159" spans="1:74" x14ac:dyDescent="0.25">
      <c r="D2159" s="6">
        <f>SUM(D2146:D2158)</f>
        <v>829</v>
      </c>
      <c r="T2159" s="12"/>
      <c r="U2159" s="12"/>
      <c r="V2159" s="12"/>
      <c r="W2159" s="12"/>
      <c r="BR2159" s="6"/>
      <c r="BV2159" s="6"/>
    </row>
    <row r="2160" spans="1:74" x14ac:dyDescent="0.25">
      <c r="T2160" s="12"/>
      <c r="U2160" s="12"/>
      <c r="V2160" s="12"/>
      <c r="W2160" s="12"/>
      <c r="BR2160" s="6"/>
      <c r="BV2160" s="6"/>
    </row>
    <row r="2161" spans="1:74" x14ac:dyDescent="0.25">
      <c r="T2161" s="12"/>
      <c r="U2161" s="12"/>
      <c r="V2161" s="12"/>
      <c r="W2161" s="12"/>
      <c r="BR2161" s="6"/>
      <c r="BV2161" s="6"/>
    </row>
    <row r="2162" spans="1:74" ht="26.4" x14ac:dyDescent="0.25">
      <c r="A2162" s="233" t="s">
        <v>2208</v>
      </c>
      <c r="B2162" s="233" t="s">
        <v>1600</v>
      </c>
      <c r="C2162" s="233"/>
      <c r="D2162" s="233" t="s">
        <v>2147</v>
      </c>
      <c r="T2162" s="12"/>
      <c r="U2162" s="12"/>
      <c r="V2162" s="12"/>
      <c r="W2162" s="12"/>
      <c r="BR2162" s="6"/>
      <c r="BV2162" s="6"/>
    </row>
    <row r="2163" spans="1:74" x14ac:dyDescent="0.25">
      <c r="A2163" s="234" t="s">
        <v>2353</v>
      </c>
      <c r="B2163" s="234" t="s">
        <v>479</v>
      </c>
      <c r="C2163" s="235"/>
      <c r="D2163" s="235">
        <v>1</v>
      </c>
      <c r="T2163" s="12"/>
      <c r="U2163" s="12"/>
      <c r="V2163" s="12"/>
      <c r="W2163" s="12"/>
      <c r="BR2163" s="6"/>
      <c r="BV2163" s="6"/>
    </row>
    <row r="2164" spans="1:74" x14ac:dyDescent="0.25">
      <c r="A2164" s="234" t="s">
        <v>2353</v>
      </c>
      <c r="B2164" s="234" t="s">
        <v>458</v>
      </c>
      <c r="C2164" s="235"/>
      <c r="D2164" s="235">
        <v>2</v>
      </c>
      <c r="BR2164" s="6"/>
      <c r="BV2164" s="6"/>
    </row>
    <row r="2165" spans="1:74" x14ac:dyDescent="0.25">
      <c r="A2165" s="234" t="s">
        <v>2354</v>
      </c>
      <c r="B2165" s="234" t="s">
        <v>654</v>
      </c>
      <c r="C2165" s="235"/>
      <c r="D2165" s="235">
        <v>1</v>
      </c>
      <c r="BR2165" s="6"/>
      <c r="BV2165" s="6"/>
    </row>
    <row r="2166" spans="1:74" x14ac:dyDescent="0.25">
      <c r="A2166" s="234" t="s">
        <v>2354</v>
      </c>
      <c r="B2166" s="234" t="s">
        <v>479</v>
      </c>
      <c r="C2166" s="235"/>
      <c r="D2166" s="235">
        <v>1</v>
      </c>
      <c r="BR2166" s="6"/>
      <c r="BV2166" s="6"/>
    </row>
    <row r="2167" spans="1:74" x14ac:dyDescent="0.25">
      <c r="A2167" s="234" t="s">
        <v>2354</v>
      </c>
      <c r="B2167" s="234" t="s">
        <v>1305</v>
      </c>
      <c r="C2167" s="235"/>
      <c r="D2167" s="235">
        <v>1</v>
      </c>
      <c r="BR2167" s="6"/>
      <c r="BV2167" s="6"/>
    </row>
    <row r="2168" spans="1:74" x14ac:dyDescent="0.25">
      <c r="A2168" s="234" t="s">
        <v>2354</v>
      </c>
      <c r="B2168" s="234" t="s">
        <v>458</v>
      </c>
      <c r="C2168" s="235"/>
      <c r="D2168" s="235">
        <v>1</v>
      </c>
      <c r="BR2168" s="6"/>
      <c r="BV2168" s="6"/>
    </row>
    <row r="2169" spans="1:74" x14ac:dyDescent="0.25">
      <c r="A2169" s="234" t="s">
        <v>2355</v>
      </c>
      <c r="B2169" s="234" t="s">
        <v>654</v>
      </c>
      <c r="C2169" s="235"/>
      <c r="D2169" s="235">
        <v>2</v>
      </c>
      <c r="BR2169" s="6"/>
      <c r="BV2169" s="6"/>
    </row>
    <row r="2170" spans="1:74" x14ac:dyDescent="0.25">
      <c r="A2170" s="234" t="s">
        <v>2355</v>
      </c>
      <c r="B2170" s="234" t="s">
        <v>479</v>
      </c>
      <c r="C2170" s="235"/>
      <c r="D2170" s="235">
        <v>1</v>
      </c>
      <c r="BR2170" s="6"/>
      <c r="BV2170" s="6"/>
    </row>
    <row r="2171" spans="1:74" x14ac:dyDescent="0.25">
      <c r="A2171" s="234" t="s">
        <v>2355</v>
      </c>
      <c r="B2171" s="234" t="s">
        <v>1305</v>
      </c>
      <c r="C2171" s="235"/>
      <c r="D2171" s="235">
        <v>1</v>
      </c>
      <c r="BR2171" s="6"/>
      <c r="BV2171" s="6"/>
    </row>
    <row r="2172" spans="1:74" x14ac:dyDescent="0.25">
      <c r="A2172" s="234" t="s">
        <v>2355</v>
      </c>
      <c r="B2172" s="234" t="s">
        <v>458</v>
      </c>
      <c r="C2172" s="235"/>
      <c r="D2172" s="235">
        <v>8</v>
      </c>
      <c r="BR2172" s="6"/>
      <c r="BV2172" s="6"/>
    </row>
    <row r="2173" spans="1:74" x14ac:dyDescent="0.25">
      <c r="A2173" s="234" t="s">
        <v>2351</v>
      </c>
      <c r="B2173" s="234" t="s">
        <v>654</v>
      </c>
      <c r="C2173" s="235"/>
      <c r="D2173" s="235">
        <v>7</v>
      </c>
      <c r="BR2173" s="6"/>
      <c r="BV2173" s="6"/>
    </row>
    <row r="2174" spans="1:74" x14ac:dyDescent="0.25">
      <c r="A2174" s="234" t="s">
        <v>2351</v>
      </c>
      <c r="B2174" s="234" t="s">
        <v>479</v>
      </c>
      <c r="C2174" s="235"/>
      <c r="D2174" s="235">
        <v>1</v>
      </c>
      <c r="BR2174" s="6"/>
      <c r="BV2174" s="6"/>
    </row>
    <row r="2175" spans="1:74" x14ac:dyDescent="0.25">
      <c r="A2175" s="234" t="s">
        <v>2351</v>
      </c>
      <c r="B2175" s="234" t="s">
        <v>1305</v>
      </c>
      <c r="C2175" s="235"/>
      <c r="D2175" s="235">
        <v>2</v>
      </c>
      <c r="BR2175" s="6"/>
      <c r="BV2175" s="6"/>
    </row>
    <row r="2176" spans="1:74" x14ac:dyDescent="0.25">
      <c r="A2176" s="234" t="s">
        <v>2351</v>
      </c>
      <c r="B2176" s="234" t="s">
        <v>458</v>
      </c>
      <c r="C2176" s="235"/>
      <c r="D2176" s="235">
        <v>48</v>
      </c>
      <c r="BR2176" s="6"/>
      <c r="BV2176" s="6"/>
    </row>
    <row r="2177" spans="1:74" x14ac:dyDescent="0.25">
      <c r="A2177" s="234" t="s">
        <v>1673</v>
      </c>
      <c r="B2177" s="234" t="s">
        <v>654</v>
      </c>
      <c r="C2177" s="235"/>
      <c r="D2177" s="235">
        <v>54</v>
      </c>
      <c r="BR2177" s="6"/>
      <c r="BV2177" s="6"/>
    </row>
    <row r="2178" spans="1:74" x14ac:dyDescent="0.25">
      <c r="A2178" s="234" t="s">
        <v>1673</v>
      </c>
      <c r="B2178" s="234" t="s">
        <v>479</v>
      </c>
      <c r="C2178" s="235"/>
      <c r="D2178" s="235">
        <v>32</v>
      </c>
      <c r="BR2178" s="6"/>
      <c r="BV2178" s="6"/>
    </row>
    <row r="2179" spans="1:74" x14ac:dyDescent="0.25">
      <c r="A2179" s="234" t="s">
        <v>1673</v>
      </c>
      <c r="B2179" s="234" t="s">
        <v>650</v>
      </c>
      <c r="C2179" s="235"/>
      <c r="D2179" s="235">
        <v>1</v>
      </c>
      <c r="BR2179" s="6"/>
      <c r="BV2179" s="6"/>
    </row>
    <row r="2180" spans="1:74" x14ac:dyDescent="0.25">
      <c r="A2180" s="234" t="s">
        <v>1673</v>
      </c>
      <c r="B2180" s="234" t="s">
        <v>1305</v>
      </c>
      <c r="C2180" s="235"/>
      <c r="D2180" s="235">
        <v>4</v>
      </c>
      <c r="BR2180" s="6"/>
      <c r="BV2180" s="6"/>
    </row>
    <row r="2181" spans="1:74" x14ac:dyDescent="0.25">
      <c r="A2181" s="234" t="s">
        <v>1673</v>
      </c>
      <c r="B2181" s="234" t="s">
        <v>458</v>
      </c>
      <c r="C2181" s="235"/>
      <c r="D2181" s="235">
        <v>1040</v>
      </c>
      <c r="BR2181" s="6"/>
      <c r="BV2181" s="6"/>
    </row>
    <row r="2182" spans="1:74" x14ac:dyDescent="0.25">
      <c r="A2182" s="234" t="s">
        <v>1674</v>
      </c>
      <c r="B2182" s="234" t="s">
        <v>458</v>
      </c>
      <c r="C2182" s="235"/>
      <c r="D2182" s="235">
        <v>1</v>
      </c>
      <c r="BR2182" s="6"/>
      <c r="BV2182" s="6"/>
    </row>
    <row r="2183" spans="1:74" x14ac:dyDescent="0.25">
      <c r="D2183" s="6">
        <f>SUM(D2163:D2182)</f>
        <v>1209</v>
      </c>
      <c r="BR2183" s="6"/>
      <c r="BV2183" s="6"/>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89C8B-0A8D-439E-8EF0-25FAA42D7503}">
  <dimension ref="A1:O1953"/>
  <sheetViews>
    <sheetView topLeftCell="B1" zoomScale="70" zoomScaleNormal="70" workbookViewId="0">
      <pane xSplit="21000" ySplit="756" topLeftCell="M1924" activePane="bottomLeft"/>
      <selection activeCell="P1" sqref="P1:BH1048576"/>
      <selection pane="topRight" activeCell="BG1" sqref="BG1:BG1048576"/>
      <selection pane="bottomLeft" activeCell="F1955" sqref="F1955"/>
      <selection pane="bottomRight" activeCell="M1" sqref="M1"/>
    </sheetView>
  </sheetViews>
  <sheetFormatPr defaultRowHeight="14.4" x14ac:dyDescent="0.3"/>
  <cols>
    <col min="1" max="1" width="10" customWidth="1"/>
    <col min="2" max="2" width="6.44140625" customWidth="1"/>
    <col min="3" max="3" width="5.33203125" customWidth="1"/>
    <col min="4" max="4" width="7.44140625" customWidth="1"/>
    <col min="5" max="5" width="4.5546875" customWidth="1"/>
    <col min="6" max="6" width="13" customWidth="1"/>
    <col min="7" max="7" width="11.6640625" customWidth="1"/>
    <col min="8" max="8" width="12.109375" customWidth="1"/>
    <col min="9" max="9" width="65.33203125" customWidth="1"/>
    <col min="11" max="11" width="10.6640625" customWidth="1"/>
    <col min="12" max="12" width="6.6640625" customWidth="1"/>
    <col min="13" max="13" width="25" customWidth="1"/>
    <col min="15" max="15" width="59.44140625" customWidth="1"/>
  </cols>
  <sheetData>
    <row r="1" spans="1:15" s="269" customFormat="1" ht="39.6" x14ac:dyDescent="0.3">
      <c r="A1" s="276" t="s">
        <v>6</v>
      </c>
      <c r="B1" s="276" t="s">
        <v>7</v>
      </c>
      <c r="C1" s="276" t="s">
        <v>1598</v>
      </c>
      <c r="D1" s="277" t="s">
        <v>1599</v>
      </c>
      <c r="E1" s="277" t="s">
        <v>1600</v>
      </c>
      <c r="F1" s="277" t="s">
        <v>1601</v>
      </c>
      <c r="G1" s="277" t="s">
        <v>1602</v>
      </c>
      <c r="H1" s="277" t="s">
        <v>1603</v>
      </c>
      <c r="I1" s="277" t="s">
        <v>1604</v>
      </c>
      <c r="J1" s="277" t="s">
        <v>1605</v>
      </c>
      <c r="K1" s="277" t="s">
        <v>1606</v>
      </c>
      <c r="L1" s="277" t="s">
        <v>1607</v>
      </c>
      <c r="M1" s="277" t="s">
        <v>1608</v>
      </c>
      <c r="N1" s="277" t="s">
        <v>1609</v>
      </c>
      <c r="O1" s="278" t="s">
        <v>1610</v>
      </c>
    </row>
    <row r="2" spans="1:15" x14ac:dyDescent="0.3">
      <c r="A2" s="23" t="s">
        <v>1617</v>
      </c>
      <c r="B2" s="23" t="s">
        <v>6222</v>
      </c>
      <c r="C2" s="23" t="s">
        <v>1611</v>
      </c>
      <c r="D2" s="23" t="s">
        <v>60</v>
      </c>
      <c r="E2" s="23" t="s">
        <v>458</v>
      </c>
      <c r="F2" s="23" t="s">
        <v>2767</v>
      </c>
      <c r="G2" s="23" t="s">
        <v>6221</v>
      </c>
      <c r="H2" s="23" t="s">
        <v>48</v>
      </c>
      <c r="I2" s="23" t="s">
        <v>6223</v>
      </c>
      <c r="J2" s="23" t="s">
        <v>1135</v>
      </c>
      <c r="K2" s="23" t="s">
        <v>93</v>
      </c>
      <c r="L2" s="239" t="s">
        <v>1618</v>
      </c>
      <c r="M2" s="23" t="s">
        <v>262</v>
      </c>
      <c r="N2" s="239" t="s">
        <v>8923</v>
      </c>
      <c r="O2" s="23"/>
    </row>
    <row r="3" spans="1:15" x14ac:dyDescent="0.3">
      <c r="A3" s="23" t="s">
        <v>1119</v>
      </c>
      <c r="B3" s="23" t="s">
        <v>6770</v>
      </c>
      <c r="C3" s="23" t="s">
        <v>1611</v>
      </c>
      <c r="D3" s="23" t="s">
        <v>80</v>
      </c>
      <c r="E3" s="23" t="s">
        <v>458</v>
      </c>
      <c r="F3" s="23" t="s">
        <v>2773</v>
      </c>
      <c r="G3" s="23" t="s">
        <v>6769</v>
      </c>
      <c r="H3" s="23" t="s">
        <v>48</v>
      </c>
      <c r="I3" s="23" t="s">
        <v>6771</v>
      </c>
      <c r="J3" s="23" t="s">
        <v>1135</v>
      </c>
      <c r="K3" s="23" t="s">
        <v>93</v>
      </c>
      <c r="L3" s="239" t="s">
        <v>104</v>
      </c>
      <c r="M3" s="23" t="s">
        <v>1628</v>
      </c>
      <c r="N3" s="239" t="s">
        <v>8923</v>
      </c>
      <c r="O3" s="23"/>
    </row>
    <row r="4" spans="1:15" x14ac:dyDescent="0.3">
      <c r="A4" s="23" t="s">
        <v>1119</v>
      </c>
      <c r="B4" s="23" t="s">
        <v>6838</v>
      </c>
      <c r="C4" s="23" t="s">
        <v>1611</v>
      </c>
      <c r="D4" s="23" t="s">
        <v>80</v>
      </c>
      <c r="E4" s="23" t="s">
        <v>458</v>
      </c>
      <c r="F4" s="23" t="s">
        <v>2774</v>
      </c>
      <c r="G4" s="23" t="s">
        <v>6837</v>
      </c>
      <c r="H4" s="23" t="s">
        <v>48</v>
      </c>
      <c r="I4" s="23" t="s">
        <v>6839</v>
      </c>
      <c r="J4" s="23" t="s">
        <v>1135</v>
      </c>
      <c r="K4" s="23" t="s">
        <v>93</v>
      </c>
      <c r="L4" s="239" t="s">
        <v>104</v>
      </c>
      <c r="M4" s="23" t="s">
        <v>1628</v>
      </c>
      <c r="N4" s="239" t="s">
        <v>8923</v>
      </c>
      <c r="O4" s="23"/>
    </row>
    <row r="5" spans="1:15" x14ac:dyDescent="0.3">
      <c r="A5" s="23" t="s">
        <v>1119</v>
      </c>
      <c r="B5" s="23" t="s">
        <v>6570</v>
      </c>
      <c r="C5" s="23" t="s">
        <v>478</v>
      </c>
      <c r="D5" s="23" t="s">
        <v>80</v>
      </c>
      <c r="E5" s="23" t="s">
        <v>458</v>
      </c>
      <c r="F5" s="23" t="s">
        <v>2770</v>
      </c>
      <c r="G5" s="23" t="s">
        <v>6569</v>
      </c>
      <c r="H5" s="23" t="s">
        <v>48</v>
      </c>
      <c r="I5" s="23" t="s">
        <v>6571</v>
      </c>
      <c r="J5" s="23" t="s">
        <v>1135</v>
      </c>
      <c r="K5" s="23" t="s">
        <v>93</v>
      </c>
      <c r="L5" s="239" t="s">
        <v>104</v>
      </c>
      <c r="M5" s="23" t="s">
        <v>1616</v>
      </c>
      <c r="N5" s="239" t="s">
        <v>8923</v>
      </c>
      <c r="O5" s="23"/>
    </row>
    <row r="6" spans="1:15" x14ac:dyDescent="0.3">
      <c r="A6" s="23" t="s">
        <v>1137</v>
      </c>
      <c r="B6" s="23" t="s">
        <v>1422</v>
      </c>
      <c r="C6" s="23" t="s">
        <v>1611</v>
      </c>
      <c r="D6" s="23" t="s">
        <v>80</v>
      </c>
      <c r="E6" s="23" t="s">
        <v>458</v>
      </c>
      <c r="F6" s="23" t="s">
        <v>2772</v>
      </c>
      <c r="G6" s="23" t="s">
        <v>6699</v>
      </c>
      <c r="H6" s="23" t="s">
        <v>48</v>
      </c>
      <c r="I6" s="23" t="s">
        <v>6700</v>
      </c>
      <c r="J6" s="23" t="s">
        <v>1253</v>
      </c>
      <c r="K6" s="23" t="s">
        <v>93</v>
      </c>
      <c r="L6" s="239" t="s">
        <v>104</v>
      </c>
      <c r="M6" s="23" t="s">
        <v>1628</v>
      </c>
      <c r="N6" s="239" t="s">
        <v>8923</v>
      </c>
      <c r="O6" s="23"/>
    </row>
    <row r="7" spans="1:15" x14ac:dyDescent="0.3">
      <c r="A7" s="23" t="s">
        <v>991</v>
      </c>
      <c r="B7" s="23" t="s">
        <v>1328</v>
      </c>
      <c r="C7" s="23" t="s">
        <v>478</v>
      </c>
      <c r="D7" s="23" t="s">
        <v>80</v>
      </c>
      <c r="E7" s="23" t="s">
        <v>479</v>
      </c>
      <c r="F7" s="23" t="s">
        <v>2767</v>
      </c>
      <c r="G7" s="23" t="s">
        <v>6495</v>
      </c>
      <c r="H7" s="23" t="s">
        <v>48</v>
      </c>
      <c r="I7" s="23" t="s">
        <v>6496</v>
      </c>
      <c r="J7" s="23" t="s">
        <v>1276</v>
      </c>
      <c r="K7" s="23" t="s">
        <v>93</v>
      </c>
      <c r="L7" s="239" t="s">
        <v>1618</v>
      </c>
      <c r="M7" s="23" t="s">
        <v>1630</v>
      </c>
      <c r="N7" s="239" t="s">
        <v>8923</v>
      </c>
      <c r="O7" s="23"/>
    </row>
    <row r="8" spans="1:15" x14ac:dyDescent="0.3">
      <c r="A8" s="23" t="s">
        <v>991</v>
      </c>
      <c r="B8" s="23" t="s">
        <v>1851</v>
      </c>
      <c r="C8" s="23" t="s">
        <v>478</v>
      </c>
      <c r="D8" s="23" t="s">
        <v>80</v>
      </c>
      <c r="E8" s="23" t="s">
        <v>479</v>
      </c>
      <c r="F8" s="23" t="s">
        <v>2767</v>
      </c>
      <c r="G8" s="23" t="s">
        <v>6497</v>
      </c>
      <c r="H8" s="23" t="s">
        <v>48</v>
      </c>
      <c r="I8" s="23" t="s">
        <v>6498</v>
      </c>
      <c r="J8" s="23" t="s">
        <v>1276</v>
      </c>
      <c r="K8" s="23" t="s">
        <v>93</v>
      </c>
      <c r="L8" s="239" t="s">
        <v>1618</v>
      </c>
      <c r="M8" s="23" t="s">
        <v>1630</v>
      </c>
      <c r="N8" s="239" t="s">
        <v>8923</v>
      </c>
      <c r="O8" s="23"/>
    </row>
    <row r="9" spans="1:15" x14ac:dyDescent="0.3">
      <c r="A9" s="23" t="s">
        <v>991</v>
      </c>
      <c r="B9" s="23" t="s">
        <v>6345</v>
      </c>
      <c r="C9" s="23" t="s">
        <v>478</v>
      </c>
      <c r="D9" s="23" t="s">
        <v>80</v>
      </c>
      <c r="E9" s="23" t="s">
        <v>458</v>
      </c>
      <c r="F9" s="23" t="s">
        <v>2767</v>
      </c>
      <c r="G9" s="23" t="s">
        <v>6344</v>
      </c>
      <c r="H9" s="23" t="s">
        <v>48</v>
      </c>
      <c r="I9" s="23" t="s">
        <v>6346</v>
      </c>
      <c r="J9" s="23" t="s">
        <v>1276</v>
      </c>
      <c r="K9" s="23" t="s">
        <v>93</v>
      </c>
      <c r="L9" s="239" t="s">
        <v>1618</v>
      </c>
      <c r="M9" s="23" t="s">
        <v>1628</v>
      </c>
      <c r="N9" s="239" t="s">
        <v>8923</v>
      </c>
      <c r="O9" s="23"/>
    </row>
    <row r="10" spans="1:15" x14ac:dyDescent="0.3">
      <c r="A10" s="23" t="s">
        <v>991</v>
      </c>
      <c r="B10" s="23" t="s">
        <v>1684</v>
      </c>
      <c r="C10" s="23" t="s">
        <v>478</v>
      </c>
      <c r="D10" s="23" t="s">
        <v>80</v>
      </c>
      <c r="E10" s="23" t="s">
        <v>458</v>
      </c>
      <c r="F10" s="23" t="s">
        <v>2767</v>
      </c>
      <c r="G10" s="23" t="s">
        <v>6356</v>
      </c>
      <c r="H10" s="23" t="s">
        <v>48</v>
      </c>
      <c r="I10" s="23" t="s">
        <v>6357</v>
      </c>
      <c r="J10" s="23" t="s">
        <v>1276</v>
      </c>
      <c r="K10" s="23" t="s">
        <v>93</v>
      </c>
      <c r="L10" s="239" t="s">
        <v>1618</v>
      </c>
      <c r="M10" s="23" t="s">
        <v>1628</v>
      </c>
      <c r="N10" s="239" t="s">
        <v>8923</v>
      </c>
      <c r="O10" s="23"/>
    </row>
    <row r="11" spans="1:15" x14ac:dyDescent="0.3">
      <c r="A11" s="23" t="s">
        <v>991</v>
      </c>
      <c r="B11" s="23" t="s">
        <v>6472</v>
      </c>
      <c r="C11" s="23" t="s">
        <v>478</v>
      </c>
      <c r="D11" s="23" t="s">
        <v>80</v>
      </c>
      <c r="E11" s="23" t="s">
        <v>458</v>
      </c>
      <c r="F11" s="23" t="s">
        <v>2767</v>
      </c>
      <c r="G11" s="23" t="s">
        <v>6471</v>
      </c>
      <c r="H11" s="23" t="s">
        <v>48</v>
      </c>
      <c r="I11" s="23" t="s">
        <v>6473</v>
      </c>
      <c r="J11" s="23" t="s">
        <v>1276</v>
      </c>
      <c r="K11" s="23" t="s">
        <v>93</v>
      </c>
      <c r="L11" s="239" t="s">
        <v>1618</v>
      </c>
      <c r="M11" s="23" t="s">
        <v>1628</v>
      </c>
      <c r="N11" s="239" t="s">
        <v>8923</v>
      </c>
      <c r="O11" s="23"/>
    </row>
    <row r="12" spans="1:15" x14ac:dyDescent="0.3">
      <c r="A12" s="23" t="s">
        <v>991</v>
      </c>
      <c r="B12" s="23" t="s">
        <v>1380</v>
      </c>
      <c r="C12" s="23" t="s">
        <v>478</v>
      </c>
      <c r="D12" s="23" t="s">
        <v>80</v>
      </c>
      <c r="E12" s="23" t="s">
        <v>479</v>
      </c>
      <c r="F12" s="23" t="s">
        <v>2767</v>
      </c>
      <c r="G12" s="23" t="s">
        <v>6474</v>
      </c>
      <c r="H12" s="23" t="s">
        <v>48</v>
      </c>
      <c r="I12" s="23" t="s">
        <v>6475</v>
      </c>
      <c r="J12" s="23" t="s">
        <v>1276</v>
      </c>
      <c r="K12" s="23" t="s">
        <v>93</v>
      </c>
      <c r="L12" s="239" t="s">
        <v>1618</v>
      </c>
      <c r="M12" s="23" t="s">
        <v>1628</v>
      </c>
      <c r="N12" s="239" t="s">
        <v>8923</v>
      </c>
      <c r="O12" s="23"/>
    </row>
    <row r="13" spans="1:15" x14ac:dyDescent="0.3">
      <c r="A13" s="23" t="s">
        <v>991</v>
      </c>
      <c r="B13" s="23" t="s">
        <v>1901</v>
      </c>
      <c r="C13" s="23" t="s">
        <v>1611</v>
      </c>
      <c r="D13" s="23" t="s">
        <v>80</v>
      </c>
      <c r="E13" s="23" t="s">
        <v>458</v>
      </c>
      <c r="F13" s="23" t="s">
        <v>2767</v>
      </c>
      <c r="G13" s="23" t="s">
        <v>6062</v>
      </c>
      <c r="H13" s="23" t="s">
        <v>48</v>
      </c>
      <c r="I13" s="23" t="s">
        <v>6063</v>
      </c>
      <c r="J13" s="23" t="s">
        <v>1276</v>
      </c>
      <c r="K13" s="23" t="s">
        <v>93</v>
      </c>
      <c r="L13" s="239" t="s">
        <v>1618</v>
      </c>
      <c r="M13" s="23" t="s">
        <v>8924</v>
      </c>
      <c r="N13" s="239" t="s">
        <v>8923</v>
      </c>
      <c r="O13" s="23"/>
    </row>
    <row r="14" spans="1:15" x14ac:dyDescent="0.3">
      <c r="A14" s="23" t="s">
        <v>991</v>
      </c>
      <c r="B14" s="23" t="s">
        <v>1902</v>
      </c>
      <c r="C14" s="23" t="s">
        <v>1611</v>
      </c>
      <c r="D14" s="23" t="s">
        <v>80</v>
      </c>
      <c r="E14" s="23" t="s">
        <v>458</v>
      </c>
      <c r="F14" s="23" t="s">
        <v>2767</v>
      </c>
      <c r="G14" s="23" t="s">
        <v>6067</v>
      </c>
      <c r="H14" s="23" t="s">
        <v>48</v>
      </c>
      <c r="I14" s="23" t="s">
        <v>6068</v>
      </c>
      <c r="J14" s="23" t="s">
        <v>1276</v>
      </c>
      <c r="K14" s="23" t="s">
        <v>93</v>
      </c>
      <c r="L14" s="239" t="s">
        <v>1618</v>
      </c>
      <c r="M14" s="23" t="s">
        <v>1628</v>
      </c>
      <c r="N14" s="239" t="s">
        <v>8923</v>
      </c>
      <c r="O14" s="23"/>
    </row>
    <row r="15" spans="1:15" x14ac:dyDescent="0.3">
      <c r="A15" s="23" t="s">
        <v>991</v>
      </c>
      <c r="B15" s="23" t="s">
        <v>1371</v>
      </c>
      <c r="C15" s="23" t="s">
        <v>1611</v>
      </c>
      <c r="D15" s="23" t="s">
        <v>80</v>
      </c>
      <c r="E15" s="23" t="s">
        <v>458</v>
      </c>
      <c r="F15" s="23" t="s">
        <v>2767</v>
      </c>
      <c r="G15" s="23" t="s">
        <v>6123</v>
      </c>
      <c r="H15" s="23" t="s">
        <v>48</v>
      </c>
      <c r="I15" s="23" t="s">
        <v>6124</v>
      </c>
      <c r="J15" s="23" t="s">
        <v>1276</v>
      </c>
      <c r="K15" s="23" t="s">
        <v>93</v>
      </c>
      <c r="L15" s="239" t="s">
        <v>1618</v>
      </c>
      <c r="M15" s="23" t="s">
        <v>1628</v>
      </c>
      <c r="N15" s="239" t="s">
        <v>8923</v>
      </c>
      <c r="O15" s="23"/>
    </row>
    <row r="16" spans="1:15" x14ac:dyDescent="0.3">
      <c r="A16" s="23" t="s">
        <v>991</v>
      </c>
      <c r="B16" s="23" t="s">
        <v>1397</v>
      </c>
      <c r="C16" s="23" t="s">
        <v>1611</v>
      </c>
      <c r="D16" s="23" t="s">
        <v>80</v>
      </c>
      <c r="E16" s="23" t="s">
        <v>458</v>
      </c>
      <c r="F16" s="23" t="s">
        <v>2767</v>
      </c>
      <c r="G16" s="23" t="s">
        <v>6125</v>
      </c>
      <c r="H16" s="23" t="s">
        <v>48</v>
      </c>
      <c r="I16" s="23" t="s">
        <v>6126</v>
      </c>
      <c r="J16" s="23" t="s">
        <v>1276</v>
      </c>
      <c r="K16" s="23" t="s">
        <v>93</v>
      </c>
      <c r="L16" s="239" t="s">
        <v>1618</v>
      </c>
      <c r="M16" s="23" t="s">
        <v>1628</v>
      </c>
      <c r="N16" s="239" t="s">
        <v>8923</v>
      </c>
      <c r="O16" s="23"/>
    </row>
    <row r="17" spans="1:15" x14ac:dyDescent="0.3">
      <c r="A17" s="23" t="s">
        <v>991</v>
      </c>
      <c r="B17" s="23" t="s">
        <v>1370</v>
      </c>
      <c r="C17" s="23" t="s">
        <v>1611</v>
      </c>
      <c r="D17" s="23" t="s">
        <v>80</v>
      </c>
      <c r="E17" s="23" t="s">
        <v>458</v>
      </c>
      <c r="F17" s="23" t="s">
        <v>2767</v>
      </c>
      <c r="G17" s="23" t="s">
        <v>6139</v>
      </c>
      <c r="H17" s="23" t="s">
        <v>48</v>
      </c>
      <c r="I17" s="23" t="s">
        <v>6140</v>
      </c>
      <c r="J17" s="23" t="s">
        <v>1276</v>
      </c>
      <c r="K17" s="23" t="s">
        <v>93</v>
      </c>
      <c r="L17" s="239" t="s">
        <v>1618</v>
      </c>
      <c r="M17" s="23" t="s">
        <v>1628</v>
      </c>
      <c r="N17" s="239" t="s">
        <v>8923</v>
      </c>
      <c r="O17" s="23"/>
    </row>
    <row r="18" spans="1:15" x14ac:dyDescent="0.3">
      <c r="A18" s="23" t="s">
        <v>991</v>
      </c>
      <c r="B18" s="23" t="s">
        <v>1366</v>
      </c>
      <c r="C18" s="23" t="s">
        <v>1611</v>
      </c>
      <c r="D18" s="23" t="s">
        <v>80</v>
      </c>
      <c r="E18" s="23" t="s">
        <v>458</v>
      </c>
      <c r="F18" s="23" t="s">
        <v>2767</v>
      </c>
      <c r="G18" s="23" t="s">
        <v>6141</v>
      </c>
      <c r="H18" s="23" t="s">
        <v>48</v>
      </c>
      <c r="I18" s="23" t="s">
        <v>6142</v>
      </c>
      <c r="J18" s="23" t="s">
        <v>1276</v>
      </c>
      <c r="K18" s="23" t="s">
        <v>93</v>
      </c>
      <c r="L18" s="239" t="s">
        <v>1618</v>
      </c>
      <c r="M18" s="23" t="s">
        <v>8924</v>
      </c>
      <c r="N18" s="239" t="s">
        <v>8923</v>
      </c>
      <c r="O18" s="23"/>
    </row>
    <row r="19" spans="1:15" x14ac:dyDescent="0.3">
      <c r="A19" s="23" t="s">
        <v>991</v>
      </c>
      <c r="B19" s="23" t="s">
        <v>1373</v>
      </c>
      <c r="C19" s="23" t="s">
        <v>1611</v>
      </c>
      <c r="D19" s="23" t="s">
        <v>80</v>
      </c>
      <c r="E19" s="23" t="s">
        <v>479</v>
      </c>
      <c r="F19" s="23" t="s">
        <v>2767</v>
      </c>
      <c r="G19" s="23" t="s">
        <v>6161</v>
      </c>
      <c r="H19" s="23" t="s">
        <v>48</v>
      </c>
      <c r="I19" s="23" t="s">
        <v>6162</v>
      </c>
      <c r="J19" s="23" t="s">
        <v>1276</v>
      </c>
      <c r="K19" s="23" t="s">
        <v>93</v>
      </c>
      <c r="L19" s="239" t="s">
        <v>1618</v>
      </c>
      <c r="M19" s="23" t="s">
        <v>1628</v>
      </c>
      <c r="N19" s="239" t="s">
        <v>8923</v>
      </c>
      <c r="O19" s="23"/>
    </row>
    <row r="20" spans="1:15" x14ac:dyDescent="0.3">
      <c r="A20" s="23" t="s">
        <v>991</v>
      </c>
      <c r="B20" s="23" t="s">
        <v>1374</v>
      </c>
      <c r="C20" s="23" t="s">
        <v>1611</v>
      </c>
      <c r="D20" s="23" t="s">
        <v>80</v>
      </c>
      <c r="E20" s="23" t="s">
        <v>479</v>
      </c>
      <c r="F20" s="23" t="s">
        <v>2767</v>
      </c>
      <c r="G20" s="23" t="s">
        <v>6177</v>
      </c>
      <c r="H20" s="23" t="s">
        <v>48</v>
      </c>
      <c r="I20" s="23" t="s">
        <v>6178</v>
      </c>
      <c r="J20" s="23" t="s">
        <v>1276</v>
      </c>
      <c r="K20" s="23" t="s">
        <v>93</v>
      </c>
      <c r="L20" s="239" t="s">
        <v>1618</v>
      </c>
      <c r="M20" s="23" t="s">
        <v>1628</v>
      </c>
      <c r="N20" s="239" t="s">
        <v>8923</v>
      </c>
      <c r="O20" s="23"/>
    </row>
    <row r="21" spans="1:15" x14ac:dyDescent="0.3">
      <c r="A21" s="23" t="s">
        <v>991</v>
      </c>
      <c r="B21" s="23" t="s">
        <v>1372</v>
      </c>
      <c r="C21" s="23" t="s">
        <v>1611</v>
      </c>
      <c r="D21" s="23" t="s">
        <v>80</v>
      </c>
      <c r="E21" s="23" t="s">
        <v>479</v>
      </c>
      <c r="F21" s="23" t="s">
        <v>2767</v>
      </c>
      <c r="G21" s="23" t="s">
        <v>6179</v>
      </c>
      <c r="H21" s="23" t="s">
        <v>48</v>
      </c>
      <c r="I21" s="23" t="s">
        <v>6180</v>
      </c>
      <c r="J21" s="23" t="s">
        <v>1276</v>
      </c>
      <c r="K21" s="23" t="s">
        <v>93</v>
      </c>
      <c r="L21" s="239" t="s">
        <v>1618</v>
      </c>
      <c r="M21" s="23" t="s">
        <v>1628</v>
      </c>
      <c r="N21" s="239" t="s">
        <v>8923</v>
      </c>
      <c r="O21" s="23"/>
    </row>
    <row r="22" spans="1:15" x14ac:dyDescent="0.3">
      <c r="A22" s="23" t="s">
        <v>991</v>
      </c>
      <c r="B22" s="23" t="s">
        <v>6194</v>
      </c>
      <c r="C22" s="23" t="s">
        <v>1611</v>
      </c>
      <c r="D22" s="23" t="s">
        <v>80</v>
      </c>
      <c r="E22" s="23" t="s">
        <v>458</v>
      </c>
      <c r="F22" s="23" t="s">
        <v>2767</v>
      </c>
      <c r="G22" s="23" t="s">
        <v>6193</v>
      </c>
      <c r="H22" s="23" t="s">
        <v>48</v>
      </c>
      <c r="I22" s="23" t="s">
        <v>6195</v>
      </c>
      <c r="J22" s="23" t="s">
        <v>1276</v>
      </c>
      <c r="K22" s="23" t="s">
        <v>93</v>
      </c>
      <c r="L22" s="239" t="s">
        <v>1618</v>
      </c>
      <c r="M22" s="23" t="s">
        <v>2487</v>
      </c>
      <c r="N22" s="239" t="s">
        <v>8923</v>
      </c>
      <c r="O22" s="23"/>
    </row>
    <row r="23" spans="1:15" x14ac:dyDescent="0.3">
      <c r="A23" s="23" t="s">
        <v>991</v>
      </c>
      <c r="B23" s="23" t="s">
        <v>1359</v>
      </c>
      <c r="C23" s="23" t="s">
        <v>1611</v>
      </c>
      <c r="D23" s="23" t="s">
        <v>80</v>
      </c>
      <c r="E23" s="23" t="s">
        <v>458</v>
      </c>
      <c r="F23" s="23" t="s">
        <v>2767</v>
      </c>
      <c r="G23" s="23" t="s">
        <v>6205</v>
      </c>
      <c r="H23" s="23" t="s">
        <v>48</v>
      </c>
      <c r="I23" s="23" t="s">
        <v>6206</v>
      </c>
      <c r="J23" s="23" t="s">
        <v>1276</v>
      </c>
      <c r="K23" s="23" t="s">
        <v>93</v>
      </c>
      <c r="L23" s="239" t="s">
        <v>1618</v>
      </c>
      <c r="M23" s="23" t="s">
        <v>1616</v>
      </c>
      <c r="N23" s="239" t="s">
        <v>8923</v>
      </c>
      <c r="O23" s="23"/>
    </row>
    <row r="24" spans="1:15" x14ac:dyDescent="0.3">
      <c r="A24" s="23" t="s">
        <v>991</v>
      </c>
      <c r="B24" s="23" t="s">
        <v>1390</v>
      </c>
      <c r="C24" s="23" t="s">
        <v>1611</v>
      </c>
      <c r="D24" s="23" t="s">
        <v>60</v>
      </c>
      <c r="E24" s="23" t="s">
        <v>458</v>
      </c>
      <c r="F24" s="23" t="s">
        <v>2767</v>
      </c>
      <c r="G24" s="23" t="s">
        <v>6219</v>
      </c>
      <c r="H24" s="23" t="s">
        <v>48</v>
      </c>
      <c r="I24" s="23" t="s">
        <v>6220</v>
      </c>
      <c r="J24" s="23" t="s">
        <v>1276</v>
      </c>
      <c r="K24" s="23" t="s">
        <v>93</v>
      </c>
      <c r="L24" s="239" t="s">
        <v>1618</v>
      </c>
      <c r="M24" s="23" t="s">
        <v>262</v>
      </c>
      <c r="N24" s="239" t="s">
        <v>8923</v>
      </c>
      <c r="O24" s="23"/>
    </row>
    <row r="25" spans="1:15" x14ac:dyDescent="0.3">
      <c r="A25" s="23" t="s">
        <v>991</v>
      </c>
      <c r="B25" s="23" t="s">
        <v>6231</v>
      </c>
      <c r="C25" s="23" t="s">
        <v>1611</v>
      </c>
      <c r="D25" s="23" t="s">
        <v>80</v>
      </c>
      <c r="E25" s="23" t="s">
        <v>479</v>
      </c>
      <c r="F25" s="23" t="s">
        <v>2767</v>
      </c>
      <c r="G25" s="23" t="s">
        <v>6230</v>
      </c>
      <c r="H25" s="23" t="s">
        <v>48</v>
      </c>
      <c r="I25" s="23" t="s">
        <v>6232</v>
      </c>
      <c r="J25" s="23" t="s">
        <v>1276</v>
      </c>
      <c r="K25" s="23" t="s">
        <v>93</v>
      </c>
      <c r="L25" s="239" t="s">
        <v>1618</v>
      </c>
      <c r="M25" s="23" t="s">
        <v>1628</v>
      </c>
      <c r="N25" s="239" t="s">
        <v>8923</v>
      </c>
      <c r="O25" s="23"/>
    </row>
    <row r="26" spans="1:15" x14ac:dyDescent="0.3">
      <c r="A26" s="23" t="s">
        <v>991</v>
      </c>
      <c r="B26" s="23" t="s">
        <v>1903</v>
      </c>
      <c r="C26" s="23" t="s">
        <v>1611</v>
      </c>
      <c r="D26" s="23" t="s">
        <v>80</v>
      </c>
      <c r="E26" s="23" t="s">
        <v>458</v>
      </c>
      <c r="F26" s="23" t="s">
        <v>2767</v>
      </c>
      <c r="G26" s="23" t="s">
        <v>6265</v>
      </c>
      <c r="H26" s="23" t="s">
        <v>48</v>
      </c>
      <c r="I26" s="23" t="s">
        <v>6266</v>
      </c>
      <c r="J26" s="23" t="s">
        <v>1276</v>
      </c>
      <c r="K26" s="23" t="s">
        <v>93</v>
      </c>
      <c r="L26" s="239" t="s">
        <v>1618</v>
      </c>
      <c r="M26" s="23" t="s">
        <v>1628</v>
      </c>
      <c r="N26" s="239" t="s">
        <v>8923</v>
      </c>
      <c r="O26" s="23"/>
    </row>
    <row r="27" spans="1:15" x14ac:dyDescent="0.3">
      <c r="A27" s="23" t="s">
        <v>991</v>
      </c>
      <c r="B27" s="23" t="s">
        <v>1904</v>
      </c>
      <c r="C27" s="23" t="s">
        <v>1611</v>
      </c>
      <c r="D27" s="23" t="s">
        <v>80</v>
      </c>
      <c r="E27" s="23" t="s">
        <v>458</v>
      </c>
      <c r="F27" s="23" t="s">
        <v>2767</v>
      </c>
      <c r="G27" s="23" t="s">
        <v>6279</v>
      </c>
      <c r="H27" s="23" t="s">
        <v>48</v>
      </c>
      <c r="I27" s="23" t="s">
        <v>6280</v>
      </c>
      <c r="J27" s="23" t="s">
        <v>1276</v>
      </c>
      <c r="K27" s="23" t="s">
        <v>93</v>
      </c>
      <c r="L27" s="239" t="s">
        <v>1618</v>
      </c>
      <c r="M27" s="23" t="s">
        <v>1628</v>
      </c>
      <c r="N27" s="239" t="s">
        <v>8923</v>
      </c>
      <c r="O27" s="23"/>
    </row>
    <row r="28" spans="1:15" x14ac:dyDescent="0.3">
      <c r="A28" s="23" t="s">
        <v>991</v>
      </c>
      <c r="B28" s="23" t="s">
        <v>1905</v>
      </c>
      <c r="C28" s="23" t="s">
        <v>1611</v>
      </c>
      <c r="D28" s="23" t="s">
        <v>80</v>
      </c>
      <c r="E28" s="23" t="s">
        <v>458</v>
      </c>
      <c r="F28" s="23" t="s">
        <v>2767</v>
      </c>
      <c r="G28" s="23" t="s">
        <v>6499</v>
      </c>
      <c r="H28" s="23" t="s">
        <v>48</v>
      </c>
      <c r="I28" s="23" t="s">
        <v>1090</v>
      </c>
      <c r="J28" s="23" t="s">
        <v>1276</v>
      </c>
      <c r="K28" s="23" t="s">
        <v>93</v>
      </c>
      <c r="L28" s="239" t="s">
        <v>1618</v>
      </c>
      <c r="M28" s="23" t="s">
        <v>1628</v>
      </c>
      <c r="N28" s="239" t="s">
        <v>8923</v>
      </c>
      <c r="O28" s="23"/>
    </row>
    <row r="29" spans="1:15" x14ac:dyDescent="0.3">
      <c r="A29" s="23" t="s">
        <v>1133</v>
      </c>
      <c r="B29" s="23" t="s">
        <v>1825</v>
      </c>
      <c r="C29" s="23" t="s">
        <v>1611</v>
      </c>
      <c r="D29" s="23" t="s">
        <v>80</v>
      </c>
      <c r="E29" s="23" t="s">
        <v>458</v>
      </c>
      <c r="F29" s="23" t="s">
        <v>2771</v>
      </c>
      <c r="G29" s="23" t="s">
        <v>6597</v>
      </c>
      <c r="H29" s="23" t="s">
        <v>48</v>
      </c>
      <c r="I29" s="23" t="s">
        <v>6598</v>
      </c>
      <c r="J29" s="23" t="s">
        <v>1253</v>
      </c>
      <c r="K29" s="23" t="s">
        <v>93</v>
      </c>
      <c r="L29" s="239" t="s">
        <v>104</v>
      </c>
      <c r="M29" s="23" t="s">
        <v>1628</v>
      </c>
      <c r="N29" s="239" t="s">
        <v>8923</v>
      </c>
      <c r="O29" s="23"/>
    </row>
    <row r="30" spans="1:15" x14ac:dyDescent="0.3">
      <c r="A30" s="23" t="s">
        <v>1133</v>
      </c>
      <c r="B30" s="23" t="s">
        <v>1773</v>
      </c>
      <c r="C30" s="23" t="s">
        <v>1611</v>
      </c>
      <c r="D30" s="23" t="s">
        <v>80</v>
      </c>
      <c r="E30" s="23" t="s">
        <v>458</v>
      </c>
      <c r="F30" s="23" t="s">
        <v>2771</v>
      </c>
      <c r="G30" s="23" t="s">
        <v>6599</v>
      </c>
      <c r="H30" s="23" t="s">
        <v>48</v>
      </c>
      <c r="I30" s="23" t="s">
        <v>6600</v>
      </c>
      <c r="J30" s="23" t="s">
        <v>1253</v>
      </c>
      <c r="K30" s="23" t="s">
        <v>93</v>
      </c>
      <c r="L30" s="239" t="s">
        <v>104</v>
      </c>
      <c r="M30" s="23" t="s">
        <v>1628</v>
      </c>
      <c r="N30" s="239" t="s">
        <v>8923</v>
      </c>
      <c r="O30" s="23"/>
    </row>
    <row r="31" spans="1:15" x14ac:dyDescent="0.3">
      <c r="A31" s="23" t="s">
        <v>1133</v>
      </c>
      <c r="B31" s="23" t="s">
        <v>1774</v>
      </c>
      <c r="C31" s="23" t="s">
        <v>1611</v>
      </c>
      <c r="D31" s="23" t="s">
        <v>80</v>
      </c>
      <c r="E31" s="23" t="s">
        <v>458</v>
      </c>
      <c r="F31" s="23" t="s">
        <v>2771</v>
      </c>
      <c r="G31" s="23" t="s">
        <v>6601</v>
      </c>
      <c r="H31" s="23" t="s">
        <v>48</v>
      </c>
      <c r="I31" s="23" t="s">
        <v>6602</v>
      </c>
      <c r="J31" s="23" t="s">
        <v>1253</v>
      </c>
      <c r="K31" s="23" t="s">
        <v>93</v>
      </c>
      <c r="L31" s="239" t="s">
        <v>104</v>
      </c>
      <c r="M31" s="23" t="s">
        <v>1628</v>
      </c>
      <c r="N31" s="239" t="s">
        <v>8923</v>
      </c>
      <c r="O31" s="23"/>
    </row>
    <row r="32" spans="1:15" x14ac:dyDescent="0.3">
      <c r="A32" s="23" t="s">
        <v>1133</v>
      </c>
      <c r="B32" s="23" t="s">
        <v>1775</v>
      </c>
      <c r="C32" s="23" t="s">
        <v>1611</v>
      </c>
      <c r="D32" s="23" t="s">
        <v>80</v>
      </c>
      <c r="E32" s="23" t="s">
        <v>458</v>
      </c>
      <c r="F32" s="23" t="s">
        <v>2771</v>
      </c>
      <c r="G32" s="23" t="s">
        <v>6603</v>
      </c>
      <c r="H32" s="23" t="s">
        <v>48</v>
      </c>
      <c r="I32" s="23" t="s">
        <v>6604</v>
      </c>
      <c r="J32" s="23" t="s">
        <v>1253</v>
      </c>
      <c r="K32" s="23" t="s">
        <v>93</v>
      </c>
      <c r="L32" s="239" t="s">
        <v>104</v>
      </c>
      <c r="M32" s="23" t="s">
        <v>1628</v>
      </c>
      <c r="N32" s="239" t="s">
        <v>8923</v>
      </c>
      <c r="O32" s="23"/>
    </row>
    <row r="33" spans="1:15" x14ac:dyDescent="0.3">
      <c r="A33" s="23" t="s">
        <v>1133</v>
      </c>
      <c r="B33" s="23" t="s">
        <v>1776</v>
      </c>
      <c r="C33" s="23" t="s">
        <v>1611</v>
      </c>
      <c r="D33" s="23" t="s">
        <v>80</v>
      </c>
      <c r="E33" s="23" t="s">
        <v>458</v>
      </c>
      <c r="F33" s="23" t="s">
        <v>2771</v>
      </c>
      <c r="G33" s="23" t="s">
        <v>6605</v>
      </c>
      <c r="H33" s="23" t="s">
        <v>48</v>
      </c>
      <c r="I33" s="23" t="s">
        <v>6606</v>
      </c>
      <c r="J33" s="23" t="s">
        <v>1253</v>
      </c>
      <c r="K33" s="23" t="s">
        <v>93</v>
      </c>
      <c r="L33" s="239" t="s">
        <v>104</v>
      </c>
      <c r="M33" s="23" t="s">
        <v>1628</v>
      </c>
      <c r="N33" s="239" t="s">
        <v>8923</v>
      </c>
      <c r="O33" s="23"/>
    </row>
    <row r="34" spans="1:15" x14ac:dyDescent="0.3">
      <c r="A34" s="23" t="s">
        <v>1133</v>
      </c>
      <c r="B34" s="23" t="s">
        <v>1777</v>
      </c>
      <c r="C34" s="23" t="s">
        <v>1611</v>
      </c>
      <c r="D34" s="23" t="s">
        <v>80</v>
      </c>
      <c r="E34" s="23" t="s">
        <v>458</v>
      </c>
      <c r="F34" s="23" t="s">
        <v>2771</v>
      </c>
      <c r="G34" s="23" t="s">
        <v>6607</v>
      </c>
      <c r="H34" s="23" t="s">
        <v>48</v>
      </c>
      <c r="I34" s="23" t="s">
        <v>6608</v>
      </c>
      <c r="J34" s="23" t="s">
        <v>1253</v>
      </c>
      <c r="K34" s="23" t="s">
        <v>93</v>
      </c>
      <c r="L34" s="239" t="s">
        <v>104</v>
      </c>
      <c r="M34" s="23" t="s">
        <v>1628</v>
      </c>
      <c r="N34" s="239" t="s">
        <v>8923</v>
      </c>
      <c r="O34" s="23"/>
    </row>
    <row r="35" spans="1:15" x14ac:dyDescent="0.3">
      <c r="A35" s="23" t="s">
        <v>1133</v>
      </c>
      <c r="B35" s="23" t="s">
        <v>1778</v>
      </c>
      <c r="C35" s="23" t="s">
        <v>1611</v>
      </c>
      <c r="D35" s="23" t="s">
        <v>80</v>
      </c>
      <c r="E35" s="23" t="s">
        <v>458</v>
      </c>
      <c r="F35" s="23" t="s">
        <v>2771</v>
      </c>
      <c r="G35" s="23" t="s">
        <v>6609</v>
      </c>
      <c r="H35" s="23" t="s">
        <v>48</v>
      </c>
      <c r="I35" s="23" t="s">
        <v>6610</v>
      </c>
      <c r="J35" s="23" t="s">
        <v>1253</v>
      </c>
      <c r="K35" s="23" t="s">
        <v>93</v>
      </c>
      <c r="L35" s="239" t="s">
        <v>104</v>
      </c>
      <c r="M35" s="23" t="s">
        <v>1628</v>
      </c>
      <c r="N35" s="239" t="s">
        <v>8923</v>
      </c>
      <c r="O35" s="23"/>
    </row>
    <row r="36" spans="1:15" x14ac:dyDescent="0.3">
      <c r="A36" s="23" t="s">
        <v>1133</v>
      </c>
      <c r="B36" s="23" t="s">
        <v>1779</v>
      </c>
      <c r="C36" s="23" t="s">
        <v>1611</v>
      </c>
      <c r="D36" s="23" t="s">
        <v>80</v>
      </c>
      <c r="E36" s="23" t="s">
        <v>458</v>
      </c>
      <c r="F36" s="23" t="s">
        <v>2771</v>
      </c>
      <c r="G36" s="23" t="s">
        <v>6611</v>
      </c>
      <c r="H36" s="23" t="s">
        <v>48</v>
      </c>
      <c r="I36" s="23" t="s">
        <v>6612</v>
      </c>
      <c r="J36" s="23" t="s">
        <v>1253</v>
      </c>
      <c r="K36" s="23" t="s">
        <v>93</v>
      </c>
      <c r="L36" s="239" t="s">
        <v>104</v>
      </c>
      <c r="M36" s="23" t="s">
        <v>1628</v>
      </c>
      <c r="N36" s="239" t="s">
        <v>8923</v>
      </c>
      <c r="O36" s="23"/>
    </row>
    <row r="37" spans="1:15" x14ac:dyDescent="0.3">
      <c r="A37" s="23" t="s">
        <v>1133</v>
      </c>
      <c r="B37" s="23" t="s">
        <v>1309</v>
      </c>
      <c r="C37" s="23" t="s">
        <v>1611</v>
      </c>
      <c r="D37" s="23" t="s">
        <v>80</v>
      </c>
      <c r="E37" s="23" t="s">
        <v>458</v>
      </c>
      <c r="F37" s="23" t="s">
        <v>2771</v>
      </c>
      <c r="G37" s="23" t="s">
        <v>6613</v>
      </c>
      <c r="H37" s="23" t="s">
        <v>48</v>
      </c>
      <c r="I37" s="23" t="s">
        <v>6614</v>
      </c>
      <c r="J37" s="23" t="s">
        <v>1253</v>
      </c>
      <c r="K37" s="23" t="s">
        <v>93</v>
      </c>
      <c r="L37" s="239" t="s">
        <v>104</v>
      </c>
      <c r="M37" s="23" t="s">
        <v>1628</v>
      </c>
      <c r="N37" s="239" t="s">
        <v>8923</v>
      </c>
      <c r="O37" s="23"/>
    </row>
    <row r="38" spans="1:15" x14ac:dyDescent="0.3">
      <c r="A38" s="23" t="s">
        <v>1133</v>
      </c>
      <c r="B38" s="23" t="s">
        <v>1827</v>
      </c>
      <c r="C38" s="23" t="s">
        <v>1611</v>
      </c>
      <c r="D38" s="23" t="s">
        <v>80</v>
      </c>
      <c r="E38" s="23" t="s">
        <v>458</v>
      </c>
      <c r="F38" s="23" t="s">
        <v>2771</v>
      </c>
      <c r="G38" s="23" t="s">
        <v>6615</v>
      </c>
      <c r="H38" s="23" t="s">
        <v>48</v>
      </c>
      <c r="I38" s="23" t="s">
        <v>6616</v>
      </c>
      <c r="J38" s="23" t="s">
        <v>1253</v>
      </c>
      <c r="K38" s="23" t="s">
        <v>93</v>
      </c>
      <c r="L38" s="239" t="s">
        <v>104</v>
      </c>
      <c r="M38" s="23" t="s">
        <v>1628</v>
      </c>
      <c r="N38" s="239" t="s">
        <v>8923</v>
      </c>
      <c r="O38" s="23"/>
    </row>
    <row r="39" spans="1:15" x14ac:dyDescent="0.3">
      <c r="A39" s="23" t="s">
        <v>1133</v>
      </c>
      <c r="B39" s="23" t="s">
        <v>6618</v>
      </c>
      <c r="C39" s="23" t="s">
        <v>1611</v>
      </c>
      <c r="D39" s="23" t="s">
        <v>80</v>
      </c>
      <c r="E39" s="23" t="s">
        <v>458</v>
      </c>
      <c r="F39" s="23" t="s">
        <v>2771</v>
      </c>
      <c r="G39" s="23" t="s">
        <v>6617</v>
      </c>
      <c r="H39" s="23" t="s">
        <v>48</v>
      </c>
      <c r="I39" s="23" t="s">
        <v>6619</v>
      </c>
      <c r="J39" s="23" t="s">
        <v>1253</v>
      </c>
      <c r="K39" s="23" t="s">
        <v>93</v>
      </c>
      <c r="L39" s="239" t="s">
        <v>104</v>
      </c>
      <c r="M39" s="23" t="s">
        <v>1628</v>
      </c>
      <c r="N39" s="239" t="s">
        <v>8923</v>
      </c>
      <c r="O39" s="23"/>
    </row>
    <row r="40" spans="1:15" x14ac:dyDescent="0.3">
      <c r="A40" s="23" t="s">
        <v>1133</v>
      </c>
      <c r="B40" s="23" t="s">
        <v>1829</v>
      </c>
      <c r="C40" s="23" t="s">
        <v>1611</v>
      </c>
      <c r="D40" s="23" t="s">
        <v>80</v>
      </c>
      <c r="E40" s="23" t="s">
        <v>458</v>
      </c>
      <c r="F40" s="23" t="s">
        <v>2771</v>
      </c>
      <c r="G40" s="23" t="s">
        <v>6620</v>
      </c>
      <c r="H40" s="23" t="s">
        <v>48</v>
      </c>
      <c r="I40" s="23" t="s">
        <v>6621</v>
      </c>
      <c r="J40" s="23" t="s">
        <v>1253</v>
      </c>
      <c r="K40" s="23" t="s">
        <v>93</v>
      </c>
      <c r="L40" s="239" t="s">
        <v>104</v>
      </c>
      <c r="M40" s="23" t="s">
        <v>1628</v>
      </c>
      <c r="N40" s="239" t="s">
        <v>8923</v>
      </c>
      <c r="O40" s="23"/>
    </row>
    <row r="41" spans="1:15" x14ac:dyDescent="0.3">
      <c r="A41" s="23" t="s">
        <v>1133</v>
      </c>
      <c r="B41" s="23" t="s">
        <v>1830</v>
      </c>
      <c r="C41" s="23" t="s">
        <v>1611</v>
      </c>
      <c r="D41" s="23" t="s">
        <v>80</v>
      </c>
      <c r="E41" s="23" t="s">
        <v>458</v>
      </c>
      <c r="F41" s="23" t="s">
        <v>2771</v>
      </c>
      <c r="G41" s="23" t="s">
        <v>6656</v>
      </c>
      <c r="H41" s="23" t="s">
        <v>48</v>
      </c>
      <c r="I41" s="23" t="s">
        <v>6657</v>
      </c>
      <c r="J41" s="23" t="s">
        <v>1253</v>
      </c>
      <c r="K41" s="23" t="s">
        <v>93</v>
      </c>
      <c r="L41" s="239" t="s">
        <v>104</v>
      </c>
      <c r="M41" s="23" t="s">
        <v>1628</v>
      </c>
      <c r="N41" s="239" t="s">
        <v>8923</v>
      </c>
      <c r="O41" s="23"/>
    </row>
    <row r="42" spans="1:15" x14ac:dyDescent="0.3">
      <c r="A42" s="23" t="s">
        <v>1133</v>
      </c>
      <c r="B42" s="23" t="s">
        <v>1831</v>
      </c>
      <c r="C42" s="23" t="s">
        <v>1611</v>
      </c>
      <c r="D42" s="23" t="s">
        <v>80</v>
      </c>
      <c r="E42" s="23" t="s">
        <v>458</v>
      </c>
      <c r="F42" s="23" t="s">
        <v>2772</v>
      </c>
      <c r="G42" s="23" t="s">
        <v>6693</v>
      </c>
      <c r="H42" s="23" t="s">
        <v>48</v>
      </c>
      <c r="I42" s="23" t="s">
        <v>6694</v>
      </c>
      <c r="J42" s="23" t="s">
        <v>1253</v>
      </c>
      <c r="K42" s="23" t="s">
        <v>93</v>
      </c>
      <c r="L42" s="239" t="s">
        <v>104</v>
      </c>
      <c r="M42" s="23" t="s">
        <v>1628</v>
      </c>
      <c r="N42" s="239" t="s">
        <v>8923</v>
      </c>
      <c r="O42" s="23"/>
    </row>
    <row r="43" spans="1:15" x14ac:dyDescent="0.3">
      <c r="A43" s="23" t="s">
        <v>1133</v>
      </c>
      <c r="B43" s="23" t="s">
        <v>1833</v>
      </c>
      <c r="C43" s="23" t="s">
        <v>1611</v>
      </c>
      <c r="D43" s="23" t="s">
        <v>80</v>
      </c>
      <c r="E43" s="23" t="s">
        <v>458</v>
      </c>
      <c r="F43" s="23" t="s">
        <v>2772</v>
      </c>
      <c r="G43" s="23" t="s">
        <v>6695</v>
      </c>
      <c r="H43" s="23" t="s">
        <v>48</v>
      </c>
      <c r="I43" s="23" t="s">
        <v>6696</v>
      </c>
      <c r="J43" s="23" t="s">
        <v>1253</v>
      </c>
      <c r="K43" s="23" t="s">
        <v>93</v>
      </c>
      <c r="L43" s="239" t="s">
        <v>104</v>
      </c>
      <c r="M43" s="23" t="s">
        <v>1628</v>
      </c>
      <c r="N43" s="239" t="s">
        <v>8923</v>
      </c>
      <c r="O43" s="23"/>
    </row>
    <row r="44" spans="1:15" x14ac:dyDescent="0.3">
      <c r="A44" s="23" t="s">
        <v>1133</v>
      </c>
      <c r="B44" s="23" t="s">
        <v>1834</v>
      </c>
      <c r="C44" s="23" t="s">
        <v>1611</v>
      </c>
      <c r="D44" s="23" t="s">
        <v>80</v>
      </c>
      <c r="E44" s="23" t="s">
        <v>458</v>
      </c>
      <c r="F44" s="23" t="s">
        <v>2772</v>
      </c>
      <c r="G44" s="23" t="s">
        <v>6697</v>
      </c>
      <c r="H44" s="23" t="s">
        <v>48</v>
      </c>
      <c r="I44" s="23" t="s">
        <v>6698</v>
      </c>
      <c r="J44" s="23" t="s">
        <v>1253</v>
      </c>
      <c r="K44" s="23" t="s">
        <v>93</v>
      </c>
      <c r="L44" s="239" t="s">
        <v>104</v>
      </c>
      <c r="M44" s="23" t="s">
        <v>1628</v>
      </c>
      <c r="N44" s="239" t="s">
        <v>8923</v>
      </c>
      <c r="O44" s="23"/>
    </row>
    <row r="45" spans="1:15" x14ac:dyDescent="0.3">
      <c r="A45" s="23" t="s">
        <v>1133</v>
      </c>
      <c r="B45" s="23" t="s">
        <v>1326</v>
      </c>
      <c r="C45" s="23" t="s">
        <v>478</v>
      </c>
      <c r="D45" s="23" t="s">
        <v>80</v>
      </c>
      <c r="E45" s="23" t="s">
        <v>458</v>
      </c>
      <c r="F45" s="23" t="s">
        <v>2777</v>
      </c>
      <c r="G45" s="23" t="s">
        <v>7044</v>
      </c>
      <c r="H45" s="23" t="s">
        <v>48</v>
      </c>
      <c r="I45" s="23" t="s">
        <v>7045</v>
      </c>
      <c r="J45" s="23" t="s">
        <v>1253</v>
      </c>
      <c r="K45" s="23" t="s">
        <v>93</v>
      </c>
      <c r="L45" s="239" t="s">
        <v>104</v>
      </c>
      <c r="M45" s="23" t="s">
        <v>1628</v>
      </c>
      <c r="N45" s="239" t="s">
        <v>8923</v>
      </c>
      <c r="O45" s="23"/>
    </row>
    <row r="46" spans="1:15" x14ac:dyDescent="0.3">
      <c r="A46" s="23" t="s">
        <v>1133</v>
      </c>
      <c r="B46" s="23" t="s">
        <v>1327</v>
      </c>
      <c r="C46" s="23" t="s">
        <v>478</v>
      </c>
      <c r="D46" s="23" t="s">
        <v>80</v>
      </c>
      <c r="E46" s="23" t="s">
        <v>458</v>
      </c>
      <c r="F46" s="23" t="s">
        <v>2777</v>
      </c>
      <c r="G46" s="23" t="s">
        <v>7017</v>
      </c>
      <c r="H46" s="23" t="s">
        <v>48</v>
      </c>
      <c r="I46" s="23" t="s">
        <v>7018</v>
      </c>
      <c r="J46" s="23" t="s">
        <v>1253</v>
      </c>
      <c r="K46" s="23" t="s">
        <v>93</v>
      </c>
      <c r="L46" s="239" t="s">
        <v>104</v>
      </c>
      <c r="M46" s="23" t="s">
        <v>1628</v>
      </c>
      <c r="N46" s="239" t="s">
        <v>8923</v>
      </c>
      <c r="O46" s="23"/>
    </row>
    <row r="47" spans="1:15" x14ac:dyDescent="0.3">
      <c r="A47" s="23" t="s">
        <v>1133</v>
      </c>
      <c r="B47" s="23" t="s">
        <v>1835</v>
      </c>
      <c r="C47" s="23" t="s">
        <v>1611</v>
      </c>
      <c r="D47" s="23" t="s">
        <v>80</v>
      </c>
      <c r="E47" s="23" t="s">
        <v>458</v>
      </c>
      <c r="F47" s="23" t="s">
        <v>2773</v>
      </c>
      <c r="G47" s="23" t="s">
        <v>6767</v>
      </c>
      <c r="H47" s="23" t="s">
        <v>48</v>
      </c>
      <c r="I47" s="23" t="s">
        <v>6768</v>
      </c>
      <c r="J47" s="23" t="s">
        <v>1253</v>
      </c>
      <c r="K47" s="23" t="s">
        <v>93</v>
      </c>
      <c r="L47" s="239" t="s">
        <v>104</v>
      </c>
      <c r="M47" s="23" t="s">
        <v>1628</v>
      </c>
      <c r="N47" s="239" t="s">
        <v>8923</v>
      </c>
      <c r="O47" s="23"/>
    </row>
    <row r="48" spans="1:15" x14ac:dyDescent="0.3">
      <c r="A48" s="23" t="s">
        <v>1133</v>
      </c>
      <c r="B48" s="23" t="s">
        <v>1304</v>
      </c>
      <c r="C48" s="23" t="s">
        <v>1611</v>
      </c>
      <c r="D48" s="23" t="s">
        <v>80</v>
      </c>
      <c r="E48" s="23" t="s">
        <v>458</v>
      </c>
      <c r="F48" s="23" t="s">
        <v>2773</v>
      </c>
      <c r="G48" s="23" t="s">
        <v>6772</v>
      </c>
      <c r="H48" s="23" t="s">
        <v>48</v>
      </c>
      <c r="I48" s="23" t="s">
        <v>6773</v>
      </c>
      <c r="J48" s="23" t="s">
        <v>1253</v>
      </c>
      <c r="K48" s="23" t="s">
        <v>93</v>
      </c>
      <c r="L48" s="239" t="s">
        <v>104</v>
      </c>
      <c r="M48" s="23" t="s">
        <v>1628</v>
      </c>
      <c r="N48" s="239" t="s">
        <v>8923</v>
      </c>
      <c r="O48" s="23"/>
    </row>
    <row r="49" spans="1:15" x14ac:dyDescent="0.3">
      <c r="A49" s="23" t="s">
        <v>1133</v>
      </c>
      <c r="B49" s="23" t="s">
        <v>1836</v>
      </c>
      <c r="C49" s="23" t="s">
        <v>1611</v>
      </c>
      <c r="D49" s="23" t="s">
        <v>80</v>
      </c>
      <c r="E49" s="23" t="s">
        <v>458</v>
      </c>
      <c r="F49" s="23" t="s">
        <v>2773</v>
      </c>
      <c r="G49" s="23" t="s">
        <v>6774</v>
      </c>
      <c r="H49" s="23" t="s">
        <v>48</v>
      </c>
      <c r="I49" s="23" t="s">
        <v>6775</v>
      </c>
      <c r="J49" s="23" t="s">
        <v>1253</v>
      </c>
      <c r="K49" s="23" t="s">
        <v>93</v>
      </c>
      <c r="L49" s="239" t="s">
        <v>104</v>
      </c>
      <c r="M49" s="23" t="s">
        <v>1628</v>
      </c>
      <c r="N49" s="239" t="s">
        <v>8923</v>
      </c>
      <c r="O49" s="23"/>
    </row>
    <row r="50" spans="1:15" x14ac:dyDescent="0.3">
      <c r="A50" s="23" t="s">
        <v>1133</v>
      </c>
      <c r="B50" s="23" t="s">
        <v>1329</v>
      </c>
      <c r="C50" s="23" t="s">
        <v>1611</v>
      </c>
      <c r="D50" s="23" t="s">
        <v>80</v>
      </c>
      <c r="E50" s="23" t="s">
        <v>458</v>
      </c>
      <c r="F50" s="23" t="s">
        <v>2773</v>
      </c>
      <c r="G50" s="23" t="s">
        <v>6776</v>
      </c>
      <c r="H50" s="23" t="s">
        <v>48</v>
      </c>
      <c r="I50" s="23" t="s">
        <v>6777</v>
      </c>
      <c r="J50" s="23" t="s">
        <v>1253</v>
      </c>
      <c r="K50" s="23" t="s">
        <v>93</v>
      </c>
      <c r="L50" s="239" t="s">
        <v>104</v>
      </c>
      <c r="M50" s="23" t="s">
        <v>1628</v>
      </c>
      <c r="N50" s="239" t="s">
        <v>8923</v>
      </c>
      <c r="O50" s="23"/>
    </row>
    <row r="51" spans="1:15" x14ac:dyDescent="0.3">
      <c r="A51" s="23" t="s">
        <v>1133</v>
      </c>
      <c r="B51" s="23" t="s">
        <v>1837</v>
      </c>
      <c r="C51" s="23" t="s">
        <v>1611</v>
      </c>
      <c r="D51" s="23" t="s">
        <v>80</v>
      </c>
      <c r="E51" s="23" t="s">
        <v>458</v>
      </c>
      <c r="F51" s="23" t="s">
        <v>2773</v>
      </c>
      <c r="G51" s="23" t="s">
        <v>6778</v>
      </c>
      <c r="H51" s="23" t="s">
        <v>48</v>
      </c>
      <c r="I51" s="23" t="s">
        <v>6779</v>
      </c>
      <c r="J51" s="23" t="s">
        <v>1253</v>
      </c>
      <c r="K51" s="23" t="s">
        <v>93</v>
      </c>
      <c r="L51" s="239" t="s">
        <v>104</v>
      </c>
      <c r="M51" s="23" t="s">
        <v>1628</v>
      </c>
      <c r="N51" s="239" t="s">
        <v>8923</v>
      </c>
      <c r="O51" s="23"/>
    </row>
    <row r="52" spans="1:15" x14ac:dyDescent="0.3">
      <c r="A52" s="23" t="s">
        <v>1133</v>
      </c>
      <c r="B52" s="23" t="s">
        <v>1838</v>
      </c>
      <c r="C52" s="23" t="s">
        <v>478</v>
      </c>
      <c r="D52" s="23" t="s">
        <v>80</v>
      </c>
      <c r="E52" s="23" t="s">
        <v>458</v>
      </c>
      <c r="F52" s="23" t="s">
        <v>2777</v>
      </c>
      <c r="G52" s="23" t="s">
        <v>7019</v>
      </c>
      <c r="H52" s="23" t="s">
        <v>48</v>
      </c>
      <c r="I52" s="23" t="s">
        <v>7020</v>
      </c>
      <c r="J52" s="23" t="s">
        <v>1253</v>
      </c>
      <c r="K52" s="23" t="s">
        <v>93</v>
      </c>
      <c r="L52" s="239" t="s">
        <v>104</v>
      </c>
      <c r="M52" s="23" t="s">
        <v>1628</v>
      </c>
      <c r="N52" s="239" t="s">
        <v>8923</v>
      </c>
      <c r="O52" s="23"/>
    </row>
    <row r="53" spans="1:15" x14ac:dyDescent="0.3">
      <c r="A53" s="23" t="s">
        <v>1133</v>
      </c>
      <c r="B53" s="23" t="s">
        <v>1261</v>
      </c>
      <c r="C53" s="23" t="s">
        <v>478</v>
      </c>
      <c r="D53" s="23" t="s">
        <v>80</v>
      </c>
      <c r="E53" s="23" t="s">
        <v>458</v>
      </c>
      <c r="F53" s="23" t="s">
        <v>2777</v>
      </c>
      <c r="G53" s="23" t="s">
        <v>7021</v>
      </c>
      <c r="H53" s="23" t="s">
        <v>48</v>
      </c>
      <c r="I53" s="23" t="s">
        <v>7022</v>
      </c>
      <c r="J53" s="23" t="s">
        <v>1253</v>
      </c>
      <c r="K53" s="23" t="s">
        <v>93</v>
      </c>
      <c r="L53" s="239" t="s">
        <v>104</v>
      </c>
      <c r="M53" s="23" t="s">
        <v>1628</v>
      </c>
      <c r="N53" s="239" t="s">
        <v>8923</v>
      </c>
      <c r="O53" s="23"/>
    </row>
    <row r="54" spans="1:15" x14ac:dyDescent="0.3">
      <c r="A54" s="23" t="s">
        <v>1133</v>
      </c>
      <c r="B54" s="23" t="s">
        <v>1839</v>
      </c>
      <c r="C54" s="23" t="s">
        <v>1611</v>
      </c>
      <c r="D54" s="23" t="s">
        <v>80</v>
      </c>
      <c r="E54" s="23" t="s">
        <v>458</v>
      </c>
      <c r="F54" s="23" t="s">
        <v>2774</v>
      </c>
      <c r="G54" s="23" t="s">
        <v>6811</v>
      </c>
      <c r="H54" s="23" t="s">
        <v>48</v>
      </c>
      <c r="I54" s="23" t="s">
        <v>6812</v>
      </c>
      <c r="J54" s="23" t="s">
        <v>1253</v>
      </c>
      <c r="K54" s="23" t="s">
        <v>93</v>
      </c>
      <c r="L54" s="239" t="s">
        <v>104</v>
      </c>
      <c r="M54" s="23" t="s">
        <v>1628</v>
      </c>
      <c r="N54" s="239" t="s">
        <v>8923</v>
      </c>
      <c r="O54" s="23"/>
    </row>
    <row r="55" spans="1:15" x14ac:dyDescent="0.3">
      <c r="A55" s="23" t="s">
        <v>1133</v>
      </c>
      <c r="B55" s="23" t="s">
        <v>1840</v>
      </c>
      <c r="C55" s="23" t="s">
        <v>1611</v>
      </c>
      <c r="D55" s="23" t="s">
        <v>80</v>
      </c>
      <c r="E55" s="23" t="s">
        <v>458</v>
      </c>
      <c r="F55" s="23" t="s">
        <v>2774</v>
      </c>
      <c r="G55" s="23" t="s">
        <v>6829</v>
      </c>
      <c r="H55" s="23" t="s">
        <v>48</v>
      </c>
      <c r="I55" s="23" t="s">
        <v>6830</v>
      </c>
      <c r="J55" s="23" t="s">
        <v>1253</v>
      </c>
      <c r="K55" s="23" t="s">
        <v>93</v>
      </c>
      <c r="L55" s="239" t="s">
        <v>104</v>
      </c>
      <c r="M55" s="23" t="s">
        <v>1628</v>
      </c>
      <c r="N55" s="239" t="s">
        <v>8923</v>
      </c>
      <c r="O55" s="23"/>
    </row>
    <row r="56" spans="1:15" x14ac:dyDescent="0.3">
      <c r="A56" s="23" t="s">
        <v>1133</v>
      </c>
      <c r="B56" s="23" t="s">
        <v>1841</v>
      </c>
      <c r="C56" s="23" t="s">
        <v>478</v>
      </c>
      <c r="D56" s="23" t="s">
        <v>80</v>
      </c>
      <c r="E56" s="23" t="s">
        <v>458</v>
      </c>
      <c r="F56" s="23" t="s">
        <v>2777</v>
      </c>
      <c r="G56" s="23" t="s">
        <v>7023</v>
      </c>
      <c r="H56" s="23" t="s">
        <v>48</v>
      </c>
      <c r="I56" s="23" t="s">
        <v>7024</v>
      </c>
      <c r="J56" s="23" t="s">
        <v>1253</v>
      </c>
      <c r="K56" s="23" t="s">
        <v>93</v>
      </c>
      <c r="L56" s="239" t="s">
        <v>104</v>
      </c>
      <c r="M56" s="23" t="s">
        <v>1628</v>
      </c>
      <c r="N56" s="239" t="s">
        <v>8923</v>
      </c>
      <c r="O56" s="23"/>
    </row>
    <row r="57" spans="1:15" x14ac:dyDescent="0.3">
      <c r="A57" s="23" t="s">
        <v>1268</v>
      </c>
      <c r="B57" s="23" t="s">
        <v>8494</v>
      </c>
      <c r="C57" s="23" t="s">
        <v>478</v>
      </c>
      <c r="D57" s="23" t="s">
        <v>75</v>
      </c>
      <c r="E57" s="23" t="s">
        <v>479</v>
      </c>
      <c r="F57" s="23" t="s">
        <v>3957</v>
      </c>
      <c r="G57" s="23" t="s">
        <v>8493</v>
      </c>
      <c r="H57" s="23" t="s">
        <v>48</v>
      </c>
      <c r="I57" s="23" t="s">
        <v>8492</v>
      </c>
      <c r="J57" s="23" t="s">
        <v>3372</v>
      </c>
      <c r="K57" s="23" t="s">
        <v>93</v>
      </c>
      <c r="L57" s="239" t="s">
        <v>364</v>
      </c>
      <c r="M57" s="23" t="s">
        <v>8925</v>
      </c>
      <c r="N57" s="239" t="s">
        <v>8923</v>
      </c>
      <c r="O57" s="23"/>
    </row>
    <row r="58" spans="1:15" x14ac:dyDescent="0.3">
      <c r="A58" s="23" t="s">
        <v>1268</v>
      </c>
      <c r="B58" s="23" t="s">
        <v>8316</v>
      </c>
      <c r="C58" s="23" t="s">
        <v>1611</v>
      </c>
      <c r="D58" s="23" t="s">
        <v>60</v>
      </c>
      <c r="E58" s="23" t="s">
        <v>458</v>
      </c>
      <c r="F58" s="23" t="s">
        <v>3943</v>
      </c>
      <c r="G58" s="23" t="s">
        <v>8315</v>
      </c>
      <c r="H58" s="23" t="s">
        <v>48</v>
      </c>
      <c r="I58" s="23" t="s">
        <v>8317</v>
      </c>
      <c r="J58" s="23" t="s">
        <v>3372</v>
      </c>
      <c r="K58" s="23" t="s">
        <v>93</v>
      </c>
      <c r="L58" s="239" t="s">
        <v>364</v>
      </c>
      <c r="M58" s="23" t="s">
        <v>8926</v>
      </c>
      <c r="N58" s="239" t="s">
        <v>8923</v>
      </c>
      <c r="O58" s="23"/>
    </row>
    <row r="59" spans="1:15" x14ac:dyDescent="0.3">
      <c r="A59" s="23" t="s">
        <v>1268</v>
      </c>
      <c r="B59" s="23" t="s">
        <v>8120</v>
      </c>
      <c r="C59" s="23" t="s">
        <v>478</v>
      </c>
      <c r="D59" s="23" t="s">
        <v>60</v>
      </c>
      <c r="E59" s="23" t="s">
        <v>458</v>
      </c>
      <c r="F59" s="23" t="s">
        <v>3921</v>
      </c>
      <c r="G59" s="23" t="s">
        <v>8119</v>
      </c>
      <c r="H59" s="23" t="s">
        <v>48</v>
      </c>
      <c r="I59" s="23" t="s">
        <v>8121</v>
      </c>
      <c r="J59" s="23" t="s">
        <v>3372</v>
      </c>
      <c r="K59" s="23" t="s">
        <v>93</v>
      </c>
      <c r="L59" s="239" t="s">
        <v>364</v>
      </c>
      <c r="M59" s="23" t="s">
        <v>323</v>
      </c>
      <c r="N59" s="239" t="s">
        <v>8923</v>
      </c>
      <c r="O59" s="23"/>
    </row>
    <row r="60" spans="1:15" x14ac:dyDescent="0.3">
      <c r="A60" s="23" t="s">
        <v>1268</v>
      </c>
      <c r="B60" s="23" t="s">
        <v>8502</v>
      </c>
      <c r="C60" s="23" t="s">
        <v>1611</v>
      </c>
      <c r="D60" s="23" t="s">
        <v>75</v>
      </c>
      <c r="E60" s="23" t="s">
        <v>479</v>
      </c>
      <c r="F60" s="23" t="s">
        <v>3963</v>
      </c>
      <c r="G60" s="23" t="s">
        <v>8501</v>
      </c>
      <c r="H60" s="23" t="s">
        <v>48</v>
      </c>
      <c r="I60" s="23" t="s">
        <v>8503</v>
      </c>
      <c r="J60" s="23" t="s">
        <v>3372</v>
      </c>
      <c r="K60" s="23" t="s">
        <v>93</v>
      </c>
      <c r="L60" s="239" t="s">
        <v>364</v>
      </c>
      <c r="M60" s="23" t="s">
        <v>434</v>
      </c>
      <c r="N60" s="239" t="s">
        <v>8923</v>
      </c>
      <c r="O60" s="23"/>
    </row>
    <row r="61" spans="1:15" x14ac:dyDescent="0.3">
      <c r="A61" s="23" t="s">
        <v>1268</v>
      </c>
      <c r="B61" s="23" t="s">
        <v>8123</v>
      </c>
      <c r="C61" s="23" t="s">
        <v>478</v>
      </c>
      <c r="D61" s="23" t="s">
        <v>60</v>
      </c>
      <c r="E61" s="23" t="s">
        <v>458</v>
      </c>
      <c r="F61" s="23" t="s">
        <v>3921</v>
      </c>
      <c r="G61" s="23" t="s">
        <v>8122</v>
      </c>
      <c r="H61" s="23" t="s">
        <v>48</v>
      </c>
      <c r="I61" s="23" t="s">
        <v>8124</v>
      </c>
      <c r="J61" s="23" t="s">
        <v>3372</v>
      </c>
      <c r="K61" s="23" t="s">
        <v>93</v>
      </c>
      <c r="L61" s="239" t="s">
        <v>364</v>
      </c>
      <c r="M61" s="23" t="s">
        <v>8927</v>
      </c>
      <c r="N61" s="239" t="s">
        <v>8923</v>
      </c>
      <c r="O61" s="23"/>
    </row>
    <row r="62" spans="1:15" x14ac:dyDescent="0.3">
      <c r="A62" s="279" t="s">
        <v>1268</v>
      </c>
      <c r="B62" s="280" t="s">
        <v>8264</v>
      </c>
      <c r="C62" s="280" t="s">
        <v>1611</v>
      </c>
      <c r="D62" s="280" t="s">
        <v>60</v>
      </c>
      <c r="E62" s="280" t="s">
        <v>458</v>
      </c>
      <c r="F62" s="280" t="s">
        <v>3941</v>
      </c>
      <c r="G62" s="280" t="s">
        <v>8263</v>
      </c>
      <c r="H62" s="280" t="s">
        <v>48</v>
      </c>
      <c r="I62" s="280" t="s">
        <v>8265</v>
      </c>
      <c r="J62" s="280" t="s">
        <v>3372</v>
      </c>
      <c r="K62" s="280" t="s">
        <v>93</v>
      </c>
      <c r="L62" s="281" t="s">
        <v>364</v>
      </c>
      <c r="M62" s="280" t="s">
        <v>324</v>
      </c>
      <c r="N62" s="281" t="s">
        <v>8923</v>
      </c>
      <c r="O62" s="280" t="s">
        <v>9018</v>
      </c>
    </row>
    <row r="63" spans="1:15" x14ac:dyDescent="0.3">
      <c r="A63" s="23" t="s">
        <v>1268</v>
      </c>
      <c r="B63" s="23" t="s">
        <v>8499</v>
      </c>
      <c r="C63" s="23" t="s">
        <v>1611</v>
      </c>
      <c r="D63" s="23" t="s">
        <v>75</v>
      </c>
      <c r="E63" s="23" t="s">
        <v>479</v>
      </c>
      <c r="F63" s="23" t="s">
        <v>3960</v>
      </c>
      <c r="G63" s="23" t="s">
        <v>8498</v>
      </c>
      <c r="H63" s="23" t="s">
        <v>48</v>
      </c>
      <c r="I63" s="23" t="s">
        <v>8500</v>
      </c>
      <c r="J63" s="23" t="s">
        <v>3372</v>
      </c>
      <c r="K63" s="23" t="s">
        <v>93</v>
      </c>
      <c r="L63" s="239" t="s">
        <v>364</v>
      </c>
      <c r="M63" s="23" t="s">
        <v>3962</v>
      </c>
      <c r="N63" s="239" t="s">
        <v>8923</v>
      </c>
      <c r="O63" s="23"/>
    </row>
    <row r="64" spans="1:15" x14ac:dyDescent="0.3">
      <c r="A64" s="23" t="s">
        <v>1307</v>
      </c>
      <c r="B64" s="23" t="s">
        <v>8258</v>
      </c>
      <c r="C64" s="23" t="s">
        <v>1611</v>
      </c>
      <c r="D64" s="23" t="s">
        <v>60</v>
      </c>
      <c r="E64" s="23" t="s">
        <v>458</v>
      </c>
      <c r="F64" s="23" t="s">
        <v>3941</v>
      </c>
      <c r="G64" s="23" t="s">
        <v>8257</v>
      </c>
      <c r="H64" s="23" t="s">
        <v>48</v>
      </c>
      <c r="I64" s="23" t="s">
        <v>8259</v>
      </c>
      <c r="J64" s="23" t="s">
        <v>3372</v>
      </c>
      <c r="K64" s="23" t="s">
        <v>93</v>
      </c>
      <c r="L64" s="239" t="s">
        <v>364</v>
      </c>
      <c r="M64" s="23" t="s">
        <v>324</v>
      </c>
      <c r="N64" s="239" t="s">
        <v>8923</v>
      </c>
      <c r="O64" s="23"/>
    </row>
    <row r="65" spans="1:15" x14ac:dyDescent="0.3">
      <c r="A65" s="23" t="s">
        <v>1307</v>
      </c>
      <c r="B65" s="23" t="s">
        <v>8479</v>
      </c>
      <c r="C65" s="23" t="s">
        <v>1611</v>
      </c>
      <c r="D65" s="23" t="s">
        <v>75</v>
      </c>
      <c r="E65" s="23" t="s">
        <v>479</v>
      </c>
      <c r="F65" s="23" t="s">
        <v>3957</v>
      </c>
      <c r="G65" s="23" t="s">
        <v>8478</v>
      </c>
      <c r="H65" s="23" t="s">
        <v>48</v>
      </c>
      <c r="I65" s="23" t="s">
        <v>8480</v>
      </c>
      <c r="J65" s="23" t="s">
        <v>3372</v>
      </c>
      <c r="K65" s="23" t="s">
        <v>93</v>
      </c>
      <c r="L65" s="239" t="s">
        <v>364</v>
      </c>
      <c r="M65" s="23" t="s">
        <v>8925</v>
      </c>
      <c r="N65" s="239" t="s">
        <v>8923</v>
      </c>
      <c r="O65" s="23"/>
    </row>
    <row r="66" spans="1:15" x14ac:dyDescent="0.3">
      <c r="A66" s="23" t="s">
        <v>1277</v>
      </c>
      <c r="B66" s="23" t="s">
        <v>8472</v>
      </c>
      <c r="C66" s="23" t="s">
        <v>1611</v>
      </c>
      <c r="D66" s="23" t="s">
        <v>75</v>
      </c>
      <c r="E66" s="23" t="s">
        <v>479</v>
      </c>
      <c r="F66" s="23" t="s">
        <v>3957</v>
      </c>
      <c r="G66" s="23" t="s">
        <v>8471</v>
      </c>
      <c r="H66" s="23" t="s">
        <v>48</v>
      </c>
      <c r="I66" s="23" t="s">
        <v>8473</v>
      </c>
      <c r="J66" s="23" t="s">
        <v>3372</v>
      </c>
      <c r="K66" s="23" t="s">
        <v>93</v>
      </c>
      <c r="L66" s="239" t="s">
        <v>364</v>
      </c>
      <c r="M66" s="23" t="s">
        <v>8928</v>
      </c>
      <c r="N66" s="239" t="s">
        <v>8923</v>
      </c>
      <c r="O66" s="23"/>
    </row>
    <row r="67" spans="1:15" x14ac:dyDescent="0.3">
      <c r="A67" s="23" t="s">
        <v>1277</v>
      </c>
      <c r="B67" s="23" t="s">
        <v>8299</v>
      </c>
      <c r="C67" s="23" t="s">
        <v>478</v>
      </c>
      <c r="D67" s="23" t="s">
        <v>60</v>
      </c>
      <c r="E67" s="23" t="s">
        <v>458</v>
      </c>
      <c r="F67" s="23" t="s">
        <v>3941</v>
      </c>
      <c r="G67" s="23" t="s">
        <v>8298</v>
      </c>
      <c r="H67" s="23" t="s">
        <v>48</v>
      </c>
      <c r="I67" s="23" t="s">
        <v>8300</v>
      </c>
      <c r="J67" s="23" t="s">
        <v>3372</v>
      </c>
      <c r="K67" s="23" t="s">
        <v>93</v>
      </c>
      <c r="L67" s="239" t="s">
        <v>364</v>
      </c>
      <c r="M67" s="23" t="s">
        <v>1675</v>
      </c>
      <c r="N67" s="239" t="s">
        <v>8923</v>
      </c>
      <c r="O67" s="23"/>
    </row>
    <row r="68" spans="1:15" x14ac:dyDescent="0.3">
      <c r="A68" s="23" t="s">
        <v>1277</v>
      </c>
      <c r="B68" s="23" t="s">
        <v>8463</v>
      </c>
      <c r="C68" s="23" t="s">
        <v>1611</v>
      </c>
      <c r="D68" s="23" t="s">
        <v>75</v>
      </c>
      <c r="E68" s="23" t="s">
        <v>479</v>
      </c>
      <c r="F68" s="23" t="s">
        <v>3955</v>
      </c>
      <c r="G68" s="23" t="s">
        <v>8462</v>
      </c>
      <c r="H68" s="23" t="s">
        <v>48</v>
      </c>
      <c r="I68" s="23" t="s">
        <v>8464</v>
      </c>
      <c r="J68" s="23" t="s">
        <v>3372</v>
      </c>
      <c r="K68" s="23" t="s">
        <v>93</v>
      </c>
      <c r="L68" s="239" t="s">
        <v>364</v>
      </c>
      <c r="M68" s="23" t="s">
        <v>8929</v>
      </c>
      <c r="N68" s="239" t="s">
        <v>8923</v>
      </c>
      <c r="O68" s="23"/>
    </row>
    <row r="69" spans="1:15" x14ac:dyDescent="0.3">
      <c r="A69" s="23" t="s">
        <v>1308</v>
      </c>
      <c r="B69" s="23" t="s">
        <v>1921</v>
      </c>
      <c r="C69" s="23" t="s">
        <v>1611</v>
      </c>
      <c r="D69" s="23" t="s">
        <v>75</v>
      </c>
      <c r="E69" s="23" t="s">
        <v>479</v>
      </c>
      <c r="F69" s="23" t="s">
        <v>3957</v>
      </c>
      <c r="G69" s="23" t="s">
        <v>8481</v>
      </c>
      <c r="H69" s="23" t="s">
        <v>48</v>
      </c>
      <c r="I69" s="23" t="s">
        <v>8482</v>
      </c>
      <c r="J69" s="23" t="s">
        <v>3372</v>
      </c>
      <c r="K69" s="23" t="s">
        <v>93</v>
      </c>
      <c r="L69" s="239" t="s">
        <v>364</v>
      </c>
      <c r="M69" s="23" t="s">
        <v>8930</v>
      </c>
      <c r="N69" s="239" t="s">
        <v>8923</v>
      </c>
      <c r="O69" s="23"/>
    </row>
    <row r="70" spans="1:15" x14ac:dyDescent="0.3">
      <c r="A70" s="23" t="s">
        <v>1308</v>
      </c>
      <c r="B70" s="23" t="s">
        <v>1922</v>
      </c>
      <c r="C70" s="23" t="s">
        <v>1611</v>
      </c>
      <c r="D70" s="23" t="s">
        <v>154</v>
      </c>
      <c r="E70" s="23" t="s">
        <v>458</v>
      </c>
      <c r="F70" s="23" t="s">
        <v>3914</v>
      </c>
      <c r="G70" s="23" t="s">
        <v>8005</v>
      </c>
      <c r="H70" s="23" t="s">
        <v>48</v>
      </c>
      <c r="I70" s="23" t="s">
        <v>8006</v>
      </c>
      <c r="J70" s="23" t="s">
        <v>1264</v>
      </c>
      <c r="K70" s="23" t="s">
        <v>93</v>
      </c>
      <c r="L70" s="239" t="s">
        <v>364</v>
      </c>
      <c r="M70" s="23" t="s">
        <v>8931</v>
      </c>
      <c r="N70" s="239" t="s">
        <v>8923</v>
      </c>
      <c r="O70" s="23"/>
    </row>
    <row r="71" spans="1:15" x14ac:dyDescent="0.3">
      <c r="A71" s="23" t="s">
        <v>1308</v>
      </c>
      <c r="B71" s="23" t="s">
        <v>1923</v>
      </c>
      <c r="C71" s="23" t="s">
        <v>1611</v>
      </c>
      <c r="D71" s="23" t="s">
        <v>80</v>
      </c>
      <c r="E71" s="23" t="s">
        <v>654</v>
      </c>
      <c r="F71" s="23" t="s">
        <v>3914</v>
      </c>
      <c r="G71" s="23" t="s">
        <v>8007</v>
      </c>
      <c r="H71" s="23" t="s">
        <v>48</v>
      </c>
      <c r="I71" s="23" t="s">
        <v>8008</v>
      </c>
      <c r="J71" s="23" t="s">
        <v>1263</v>
      </c>
      <c r="K71" s="23" t="s">
        <v>93</v>
      </c>
      <c r="L71" s="239" t="s">
        <v>364</v>
      </c>
      <c r="M71" s="23" t="s">
        <v>8931</v>
      </c>
      <c r="N71" s="239" t="s">
        <v>8923</v>
      </c>
      <c r="O71" s="23"/>
    </row>
    <row r="72" spans="1:15" x14ac:dyDescent="0.3">
      <c r="A72" s="23" t="s">
        <v>1308</v>
      </c>
      <c r="B72" s="23" t="s">
        <v>1924</v>
      </c>
      <c r="C72" s="23" t="s">
        <v>1611</v>
      </c>
      <c r="D72" s="23" t="s">
        <v>60</v>
      </c>
      <c r="E72" s="23" t="s">
        <v>654</v>
      </c>
      <c r="F72" s="23" t="s">
        <v>3914</v>
      </c>
      <c r="G72" s="23" t="s">
        <v>8009</v>
      </c>
      <c r="H72" s="23" t="s">
        <v>48</v>
      </c>
      <c r="I72" s="23" t="s">
        <v>8010</v>
      </c>
      <c r="J72" s="23" t="s">
        <v>3372</v>
      </c>
      <c r="K72" s="23" t="s">
        <v>93</v>
      </c>
      <c r="L72" s="239" t="s">
        <v>364</v>
      </c>
      <c r="M72" s="23" t="s">
        <v>8931</v>
      </c>
      <c r="N72" s="239" t="s">
        <v>8923</v>
      </c>
      <c r="O72" s="23"/>
    </row>
    <row r="73" spans="1:15" x14ac:dyDescent="0.3">
      <c r="A73" s="23" t="s">
        <v>1308</v>
      </c>
      <c r="B73" s="23" t="s">
        <v>1490</v>
      </c>
      <c r="C73" s="23" t="s">
        <v>1611</v>
      </c>
      <c r="D73" s="23" t="s">
        <v>60</v>
      </c>
      <c r="E73" s="23" t="s">
        <v>458</v>
      </c>
      <c r="F73" s="23" t="s">
        <v>3941</v>
      </c>
      <c r="G73" s="23" t="s">
        <v>8269</v>
      </c>
      <c r="H73" s="23" t="s">
        <v>48</v>
      </c>
      <c r="I73" s="23" t="s">
        <v>8270</v>
      </c>
      <c r="J73" s="23" t="s">
        <v>3372</v>
      </c>
      <c r="K73" s="23" t="s">
        <v>93</v>
      </c>
      <c r="L73" s="239" t="s">
        <v>364</v>
      </c>
      <c r="M73" s="23" t="s">
        <v>324</v>
      </c>
      <c r="N73" s="239" t="s">
        <v>8923</v>
      </c>
      <c r="O73" s="23"/>
    </row>
    <row r="74" spans="1:15" x14ac:dyDescent="0.3">
      <c r="A74" s="23" t="s">
        <v>1416</v>
      </c>
      <c r="B74" s="23" t="s">
        <v>7563</v>
      </c>
      <c r="C74" s="23" t="s">
        <v>1611</v>
      </c>
      <c r="D74" s="23" t="s">
        <v>60</v>
      </c>
      <c r="E74" s="23" t="s">
        <v>458</v>
      </c>
      <c r="F74" s="23" t="s">
        <v>2913</v>
      </c>
      <c r="G74" s="23" t="s">
        <v>7562</v>
      </c>
      <c r="H74" s="23" t="s">
        <v>48</v>
      </c>
      <c r="I74" s="23" t="s">
        <v>7564</v>
      </c>
      <c r="J74" s="23" t="s">
        <v>847</v>
      </c>
      <c r="K74" s="23" t="s">
        <v>93</v>
      </c>
      <c r="L74" s="239" t="s">
        <v>126</v>
      </c>
      <c r="M74" s="23" t="s">
        <v>626</v>
      </c>
      <c r="N74" s="239" t="s">
        <v>8923</v>
      </c>
      <c r="O74" s="23"/>
    </row>
    <row r="75" spans="1:15" x14ac:dyDescent="0.3">
      <c r="A75" s="23" t="s">
        <v>1416</v>
      </c>
      <c r="B75" s="23" t="s">
        <v>877</v>
      </c>
      <c r="C75" s="23" t="s">
        <v>1611</v>
      </c>
      <c r="D75" s="23" t="s">
        <v>60</v>
      </c>
      <c r="E75" s="23" t="s">
        <v>458</v>
      </c>
      <c r="F75" s="23" t="s">
        <v>2912</v>
      </c>
      <c r="G75" s="23" t="s">
        <v>7560</v>
      </c>
      <c r="H75" s="23" t="s">
        <v>48</v>
      </c>
      <c r="I75" s="23" t="s">
        <v>7561</v>
      </c>
      <c r="J75" s="23" t="s">
        <v>847</v>
      </c>
      <c r="K75" s="23" t="s">
        <v>93</v>
      </c>
      <c r="L75" s="239" t="s">
        <v>126</v>
      </c>
      <c r="M75" s="23" t="s">
        <v>704</v>
      </c>
      <c r="N75" s="239" t="s">
        <v>8923</v>
      </c>
      <c r="O75" s="23"/>
    </row>
    <row r="76" spans="1:15" x14ac:dyDescent="0.3">
      <c r="A76" s="23" t="s">
        <v>1465</v>
      </c>
      <c r="B76" s="23" t="s">
        <v>1926</v>
      </c>
      <c r="C76" s="23" t="s">
        <v>478</v>
      </c>
      <c r="D76" s="23" t="s">
        <v>154</v>
      </c>
      <c r="E76" s="23" t="s">
        <v>458</v>
      </c>
      <c r="F76" s="23" t="s">
        <v>4175</v>
      </c>
      <c r="G76" s="23" t="s">
        <v>8615</v>
      </c>
      <c r="H76" s="23" t="s">
        <v>48</v>
      </c>
      <c r="I76" s="23" t="s">
        <v>8616</v>
      </c>
      <c r="J76" s="23" t="s">
        <v>1727</v>
      </c>
      <c r="K76" s="23" t="s">
        <v>93</v>
      </c>
      <c r="L76" s="239" t="s">
        <v>486</v>
      </c>
      <c r="M76" s="23" t="s">
        <v>8994</v>
      </c>
      <c r="N76" s="239" t="s">
        <v>8923</v>
      </c>
      <c r="O76" s="23"/>
    </row>
    <row r="77" spans="1:15" x14ac:dyDescent="0.3">
      <c r="A77" s="23" t="s">
        <v>1465</v>
      </c>
      <c r="B77" s="23" t="s">
        <v>974</v>
      </c>
      <c r="C77" s="23" t="s">
        <v>478</v>
      </c>
      <c r="D77" s="23" t="s">
        <v>80</v>
      </c>
      <c r="E77" s="23" t="s">
        <v>654</v>
      </c>
      <c r="F77" s="23" t="s">
        <v>4175</v>
      </c>
      <c r="G77" s="23" t="s">
        <v>8617</v>
      </c>
      <c r="H77" s="23" t="s">
        <v>48</v>
      </c>
      <c r="I77" s="23" t="s">
        <v>8616</v>
      </c>
      <c r="J77" s="23" t="s">
        <v>939</v>
      </c>
      <c r="K77" s="23" t="s">
        <v>93</v>
      </c>
      <c r="L77" s="239" t="s">
        <v>486</v>
      </c>
      <c r="M77" s="23" t="s">
        <v>8994</v>
      </c>
      <c r="N77" s="239" t="s">
        <v>8923</v>
      </c>
      <c r="O77" s="23"/>
    </row>
    <row r="78" spans="1:15" x14ac:dyDescent="0.3">
      <c r="A78" s="23" t="s">
        <v>1465</v>
      </c>
      <c r="B78" s="23" t="s">
        <v>1927</v>
      </c>
      <c r="C78" s="23" t="s">
        <v>478</v>
      </c>
      <c r="D78" s="23" t="s">
        <v>60</v>
      </c>
      <c r="E78" s="23" t="s">
        <v>654</v>
      </c>
      <c r="F78" s="23" t="s">
        <v>4175</v>
      </c>
      <c r="G78" s="23" t="s">
        <v>8618</v>
      </c>
      <c r="H78" s="23" t="s">
        <v>48</v>
      </c>
      <c r="I78" s="23" t="s">
        <v>8616</v>
      </c>
      <c r="J78" s="23" t="s">
        <v>457</v>
      </c>
      <c r="K78" s="23" t="s">
        <v>93</v>
      </c>
      <c r="L78" s="239" t="s">
        <v>486</v>
      </c>
      <c r="M78" s="23" t="s">
        <v>8994</v>
      </c>
      <c r="N78" s="239" t="s">
        <v>8923</v>
      </c>
      <c r="O78" s="23"/>
    </row>
    <row r="79" spans="1:15" x14ac:dyDescent="0.3">
      <c r="A79" s="23" t="s">
        <v>1465</v>
      </c>
      <c r="B79" s="23" t="s">
        <v>980</v>
      </c>
      <c r="C79" s="23" t="s">
        <v>1611</v>
      </c>
      <c r="D79" s="23" t="s">
        <v>60</v>
      </c>
      <c r="E79" s="23" t="s">
        <v>458</v>
      </c>
      <c r="F79" s="23" t="s">
        <v>4199</v>
      </c>
      <c r="G79" s="23" t="s">
        <v>8889</v>
      </c>
      <c r="H79" s="23" t="s">
        <v>48</v>
      </c>
      <c r="I79" s="23" t="s">
        <v>8890</v>
      </c>
      <c r="J79" s="23" t="s">
        <v>457</v>
      </c>
      <c r="K79" s="23" t="s">
        <v>93</v>
      </c>
      <c r="L79" s="239" t="s">
        <v>486</v>
      </c>
      <c r="M79" s="23" t="s">
        <v>8932</v>
      </c>
      <c r="N79" s="239" t="s">
        <v>8923</v>
      </c>
      <c r="O79" s="23"/>
    </row>
    <row r="80" spans="1:15" x14ac:dyDescent="0.3">
      <c r="A80" s="23" t="s">
        <v>1465</v>
      </c>
      <c r="B80" s="23" t="s">
        <v>981</v>
      </c>
      <c r="C80" s="23" t="s">
        <v>812</v>
      </c>
      <c r="D80" s="23" t="s">
        <v>60</v>
      </c>
      <c r="E80" s="23" t="s">
        <v>458</v>
      </c>
      <c r="F80" s="23" t="s">
        <v>4183</v>
      </c>
      <c r="G80" s="23" t="s">
        <v>8736</v>
      </c>
      <c r="H80" s="23" t="s">
        <v>48</v>
      </c>
      <c r="I80" s="23" t="s">
        <v>8737</v>
      </c>
      <c r="J80" s="23" t="s">
        <v>457</v>
      </c>
      <c r="K80" s="23" t="s">
        <v>93</v>
      </c>
      <c r="L80" s="239" t="s">
        <v>486</v>
      </c>
      <c r="M80" s="23" t="s">
        <v>1682</v>
      </c>
      <c r="N80" s="239" t="s">
        <v>8923</v>
      </c>
      <c r="O80" s="23"/>
    </row>
    <row r="81" spans="1:15" x14ac:dyDescent="0.3">
      <c r="A81" s="23" t="s">
        <v>1465</v>
      </c>
      <c r="B81" s="23" t="s">
        <v>1928</v>
      </c>
      <c r="C81" s="23" t="s">
        <v>1611</v>
      </c>
      <c r="D81" s="23" t="s">
        <v>60</v>
      </c>
      <c r="E81" s="23" t="s">
        <v>458</v>
      </c>
      <c r="F81" s="23" t="s">
        <v>4183</v>
      </c>
      <c r="G81" s="23" t="s">
        <v>8723</v>
      </c>
      <c r="H81" s="23" t="s">
        <v>48</v>
      </c>
      <c r="I81" s="23" t="s">
        <v>8724</v>
      </c>
      <c r="J81" s="23" t="s">
        <v>457</v>
      </c>
      <c r="K81" s="23" t="s">
        <v>93</v>
      </c>
      <c r="L81" s="239" t="s">
        <v>486</v>
      </c>
      <c r="M81" s="23" t="s">
        <v>1682</v>
      </c>
      <c r="N81" s="239" t="s">
        <v>8923</v>
      </c>
      <c r="O81" s="23"/>
    </row>
    <row r="82" spans="1:15" x14ac:dyDescent="0.3">
      <c r="A82" s="23" t="s">
        <v>1466</v>
      </c>
      <c r="B82" s="23" t="s">
        <v>1075</v>
      </c>
      <c r="C82" s="23" t="s">
        <v>478</v>
      </c>
      <c r="D82" s="23" t="s">
        <v>60</v>
      </c>
      <c r="E82" s="23" t="s">
        <v>458</v>
      </c>
      <c r="F82" s="23" t="s">
        <v>4183</v>
      </c>
      <c r="G82" s="23" t="s">
        <v>8721</v>
      </c>
      <c r="H82" s="23" t="s">
        <v>16</v>
      </c>
      <c r="I82" s="23" t="s">
        <v>8722</v>
      </c>
      <c r="J82" s="23" t="s">
        <v>457</v>
      </c>
      <c r="K82" s="23" t="s">
        <v>93</v>
      </c>
      <c r="L82" s="239" t="s">
        <v>486</v>
      </c>
      <c r="M82" s="23" t="s">
        <v>1682</v>
      </c>
      <c r="N82" s="239" t="s">
        <v>8923</v>
      </c>
      <c r="O82" s="23"/>
    </row>
    <row r="83" spans="1:15" x14ac:dyDescent="0.3">
      <c r="A83" s="23" t="s">
        <v>1466</v>
      </c>
      <c r="B83" s="23" t="s">
        <v>1075</v>
      </c>
      <c r="C83" s="23" t="s">
        <v>812</v>
      </c>
      <c r="D83" s="23" t="s">
        <v>60</v>
      </c>
      <c r="E83" s="23" t="s">
        <v>458</v>
      </c>
      <c r="F83" s="23" t="s">
        <v>4433</v>
      </c>
      <c r="G83" s="23" t="s">
        <v>1611</v>
      </c>
      <c r="H83" s="23" t="s">
        <v>48</v>
      </c>
      <c r="I83" s="23" t="s">
        <v>4434</v>
      </c>
      <c r="J83" s="23" t="s">
        <v>457</v>
      </c>
      <c r="K83" s="23" t="s">
        <v>1611</v>
      </c>
      <c r="L83" s="239" t="s">
        <v>486</v>
      </c>
      <c r="M83" s="23" t="s">
        <v>626</v>
      </c>
      <c r="N83" s="239" t="s">
        <v>8923</v>
      </c>
      <c r="O83" s="23"/>
    </row>
    <row r="84" spans="1:15" x14ac:dyDescent="0.3">
      <c r="A84" s="23" t="s">
        <v>1467</v>
      </c>
      <c r="B84" s="23" t="s">
        <v>966</v>
      </c>
      <c r="C84" s="23" t="s">
        <v>478</v>
      </c>
      <c r="D84" s="23" t="s">
        <v>60</v>
      </c>
      <c r="E84" s="23" t="s">
        <v>458</v>
      </c>
      <c r="F84" s="23" t="s">
        <v>4183</v>
      </c>
      <c r="G84" s="23" t="s">
        <v>8717</v>
      </c>
      <c r="H84" s="23" t="s">
        <v>48</v>
      </c>
      <c r="I84" s="23" t="s">
        <v>8718</v>
      </c>
      <c r="J84" s="23" t="s">
        <v>457</v>
      </c>
      <c r="K84" s="23" t="s">
        <v>93</v>
      </c>
      <c r="L84" s="239" t="s">
        <v>486</v>
      </c>
      <c r="M84" s="23" t="s">
        <v>1682</v>
      </c>
      <c r="N84" s="239" t="s">
        <v>8923</v>
      </c>
      <c r="O84" s="23"/>
    </row>
    <row r="85" spans="1:15" x14ac:dyDescent="0.3">
      <c r="A85" s="23" t="s">
        <v>1467</v>
      </c>
      <c r="B85" s="23" t="s">
        <v>1158</v>
      </c>
      <c r="C85" s="23" t="s">
        <v>1611</v>
      </c>
      <c r="D85" s="23" t="s">
        <v>60</v>
      </c>
      <c r="E85" s="23" t="s">
        <v>458</v>
      </c>
      <c r="F85" s="23" t="s">
        <v>4183</v>
      </c>
      <c r="G85" s="23" t="s">
        <v>8715</v>
      </c>
      <c r="H85" s="23" t="s">
        <v>48</v>
      </c>
      <c r="I85" s="23" t="s">
        <v>8716</v>
      </c>
      <c r="J85" s="23" t="s">
        <v>457</v>
      </c>
      <c r="K85" s="23" t="s">
        <v>93</v>
      </c>
      <c r="L85" s="239" t="s">
        <v>486</v>
      </c>
      <c r="M85" s="23" t="s">
        <v>704</v>
      </c>
      <c r="N85" s="239" t="s">
        <v>8923</v>
      </c>
      <c r="O85" s="23"/>
    </row>
    <row r="86" spans="1:15" x14ac:dyDescent="0.3">
      <c r="A86" s="23" t="s">
        <v>1467</v>
      </c>
      <c r="B86" s="23" t="s">
        <v>970</v>
      </c>
      <c r="C86" s="23" t="s">
        <v>1611</v>
      </c>
      <c r="D86" s="23" t="s">
        <v>60</v>
      </c>
      <c r="E86" s="23" t="s">
        <v>458</v>
      </c>
      <c r="F86" s="23" t="s">
        <v>4175</v>
      </c>
      <c r="G86" s="23" t="s">
        <v>8619</v>
      </c>
      <c r="H86" s="23" t="s">
        <v>48</v>
      </c>
      <c r="I86" s="23" t="s">
        <v>8620</v>
      </c>
      <c r="J86" s="23" t="s">
        <v>457</v>
      </c>
      <c r="K86" s="23" t="s">
        <v>93</v>
      </c>
      <c r="L86" s="239" t="s">
        <v>486</v>
      </c>
      <c r="M86" s="23" t="s">
        <v>8995</v>
      </c>
      <c r="N86" s="239" t="s">
        <v>8923</v>
      </c>
      <c r="O86" s="23"/>
    </row>
    <row r="87" spans="1:15" x14ac:dyDescent="0.3">
      <c r="A87" s="23" t="s">
        <v>1279</v>
      </c>
      <c r="B87" s="23" t="s">
        <v>4451</v>
      </c>
      <c r="C87" s="23" t="s">
        <v>1611</v>
      </c>
      <c r="D87" s="23" t="s">
        <v>60</v>
      </c>
      <c r="E87" s="23" t="s">
        <v>479</v>
      </c>
      <c r="F87" s="23" t="s">
        <v>4447</v>
      </c>
      <c r="G87" s="23" t="s">
        <v>1611</v>
      </c>
      <c r="H87" s="23" t="s">
        <v>48</v>
      </c>
      <c r="I87" s="23" t="s">
        <v>4448</v>
      </c>
      <c r="J87" s="23" t="s">
        <v>457</v>
      </c>
      <c r="K87" s="23" t="s">
        <v>1611</v>
      </c>
      <c r="L87" s="239" t="s">
        <v>364</v>
      </c>
      <c r="M87" s="23" t="s">
        <v>8929</v>
      </c>
      <c r="N87" s="239" t="s">
        <v>8923</v>
      </c>
      <c r="O87" s="23"/>
    </row>
    <row r="88" spans="1:15" x14ac:dyDescent="0.3">
      <c r="A88" s="23" t="s">
        <v>1460</v>
      </c>
      <c r="B88" s="23" t="s">
        <v>8735</v>
      </c>
      <c r="C88" s="23" t="s">
        <v>812</v>
      </c>
      <c r="D88" s="23" t="s">
        <v>60</v>
      </c>
      <c r="E88" s="23" t="s">
        <v>458</v>
      </c>
      <c r="F88" s="23" t="s">
        <v>4183</v>
      </c>
      <c r="G88" s="23" t="s">
        <v>8734</v>
      </c>
      <c r="H88" s="23" t="s">
        <v>48</v>
      </c>
      <c r="I88" s="23" t="s">
        <v>1461</v>
      </c>
      <c r="J88" s="23" t="s">
        <v>457</v>
      </c>
      <c r="K88" s="23" t="s">
        <v>93</v>
      </c>
      <c r="L88" s="239" t="s">
        <v>486</v>
      </c>
      <c r="M88" s="23" t="s">
        <v>1682</v>
      </c>
      <c r="N88" s="239" t="s">
        <v>8923</v>
      </c>
      <c r="O88" s="23"/>
    </row>
    <row r="89" spans="1:15" x14ac:dyDescent="0.3">
      <c r="A89" s="23" t="s">
        <v>1691</v>
      </c>
      <c r="B89" s="23" t="s">
        <v>1112</v>
      </c>
      <c r="C89" s="23" t="s">
        <v>478</v>
      </c>
      <c r="D89" s="23" t="s">
        <v>60</v>
      </c>
      <c r="E89" s="23" t="s">
        <v>458</v>
      </c>
      <c r="F89" s="23" t="s">
        <v>4202</v>
      </c>
      <c r="G89" s="23" t="s">
        <v>8915</v>
      </c>
      <c r="H89" s="23" t="s">
        <v>48</v>
      </c>
      <c r="I89" s="23" t="s">
        <v>8888</v>
      </c>
      <c r="J89" s="23" t="s">
        <v>476</v>
      </c>
      <c r="K89" s="23" t="s">
        <v>93</v>
      </c>
      <c r="L89" s="239" t="s">
        <v>486</v>
      </c>
      <c r="M89" s="23" t="s">
        <v>4204</v>
      </c>
      <c r="N89" s="239" t="s">
        <v>8923</v>
      </c>
      <c r="O89" s="23"/>
    </row>
    <row r="90" spans="1:15" x14ac:dyDescent="0.3">
      <c r="A90" s="23" t="s">
        <v>1691</v>
      </c>
      <c r="B90" s="23" t="s">
        <v>1152</v>
      </c>
      <c r="C90" s="23" t="s">
        <v>478</v>
      </c>
      <c r="D90" s="23" t="s">
        <v>80</v>
      </c>
      <c r="E90" s="23" t="s">
        <v>458</v>
      </c>
      <c r="F90" s="23" t="s">
        <v>4177</v>
      </c>
      <c r="G90" s="23" t="s">
        <v>8647</v>
      </c>
      <c r="H90" s="23" t="s">
        <v>48</v>
      </c>
      <c r="I90" s="23" t="s">
        <v>8648</v>
      </c>
      <c r="J90" s="23" t="s">
        <v>993</v>
      </c>
      <c r="K90" s="23" t="s">
        <v>93</v>
      </c>
      <c r="L90" s="239" t="s">
        <v>486</v>
      </c>
      <c r="M90" s="23" t="s">
        <v>2488</v>
      </c>
      <c r="N90" s="239" t="s">
        <v>8923</v>
      </c>
      <c r="O90" s="23"/>
    </row>
    <row r="91" spans="1:15" x14ac:dyDescent="0.3">
      <c r="A91" s="23" t="s">
        <v>1691</v>
      </c>
      <c r="B91" s="23" t="s">
        <v>1153</v>
      </c>
      <c r="C91" s="23" t="s">
        <v>478</v>
      </c>
      <c r="D91" s="23" t="s">
        <v>60</v>
      </c>
      <c r="E91" s="23" t="s">
        <v>654</v>
      </c>
      <c r="F91" s="23" t="s">
        <v>4177</v>
      </c>
      <c r="G91" s="23" t="s">
        <v>8649</v>
      </c>
      <c r="H91" s="23" t="s">
        <v>48</v>
      </c>
      <c r="I91" s="23" t="s">
        <v>8648</v>
      </c>
      <c r="J91" s="23" t="s">
        <v>476</v>
      </c>
      <c r="K91" s="23" t="s">
        <v>93</v>
      </c>
      <c r="L91" s="239" t="s">
        <v>486</v>
      </c>
      <c r="M91" s="23" t="s">
        <v>2488</v>
      </c>
      <c r="N91" s="239" t="s">
        <v>8923</v>
      </c>
      <c r="O91" s="23"/>
    </row>
    <row r="92" spans="1:15" x14ac:dyDescent="0.3">
      <c r="A92" s="23" t="s">
        <v>1426</v>
      </c>
      <c r="B92" s="23" t="s">
        <v>8900</v>
      </c>
      <c r="C92" s="23" t="s">
        <v>812</v>
      </c>
      <c r="D92" s="23" t="s">
        <v>60</v>
      </c>
      <c r="E92" s="23" t="s">
        <v>458</v>
      </c>
      <c r="F92" s="23" t="s">
        <v>4199</v>
      </c>
      <c r="G92" s="23" t="s">
        <v>8899</v>
      </c>
      <c r="H92" s="23" t="s">
        <v>48</v>
      </c>
      <c r="I92" s="23" t="s">
        <v>8901</v>
      </c>
      <c r="J92" s="23" t="s">
        <v>457</v>
      </c>
      <c r="K92" s="23" t="s">
        <v>93</v>
      </c>
      <c r="L92" s="239" t="s">
        <v>486</v>
      </c>
      <c r="M92" s="23" t="s">
        <v>323</v>
      </c>
      <c r="N92" s="239" t="s">
        <v>8923</v>
      </c>
      <c r="O92" s="23"/>
    </row>
    <row r="93" spans="1:15" x14ac:dyDescent="0.3">
      <c r="A93" s="23" t="s">
        <v>1426</v>
      </c>
      <c r="B93" s="23" t="s">
        <v>8720</v>
      </c>
      <c r="C93" s="23" t="s">
        <v>812</v>
      </c>
      <c r="D93" s="23" t="s">
        <v>60</v>
      </c>
      <c r="E93" s="23" t="s">
        <v>458</v>
      </c>
      <c r="F93" s="23" t="s">
        <v>4183</v>
      </c>
      <c r="G93" s="23" t="s">
        <v>8719</v>
      </c>
      <c r="H93" s="23" t="s">
        <v>48</v>
      </c>
      <c r="I93" s="23" t="s">
        <v>1458</v>
      </c>
      <c r="J93" s="23" t="s">
        <v>457</v>
      </c>
      <c r="K93" s="23" t="s">
        <v>93</v>
      </c>
      <c r="L93" s="239" t="s">
        <v>486</v>
      </c>
      <c r="M93" s="23" t="s">
        <v>1682</v>
      </c>
      <c r="N93" s="239" t="s">
        <v>8923</v>
      </c>
      <c r="O93" s="23"/>
    </row>
    <row r="94" spans="1:15" x14ac:dyDescent="0.3">
      <c r="A94" s="23" t="s">
        <v>1426</v>
      </c>
      <c r="B94" s="23" t="s">
        <v>8674</v>
      </c>
      <c r="C94" s="23" t="s">
        <v>1611</v>
      </c>
      <c r="D94" s="23" t="s">
        <v>80</v>
      </c>
      <c r="E94" s="23" t="s">
        <v>458</v>
      </c>
      <c r="F94" s="23" t="s">
        <v>4181</v>
      </c>
      <c r="G94" s="23" t="s">
        <v>8673</v>
      </c>
      <c r="H94" s="23" t="s">
        <v>48</v>
      </c>
      <c r="I94" s="23" t="s">
        <v>8675</v>
      </c>
      <c r="J94" s="23" t="s">
        <v>809</v>
      </c>
      <c r="K94" s="23" t="s">
        <v>93</v>
      </c>
      <c r="L94" s="239" t="s">
        <v>486</v>
      </c>
      <c r="M94" s="23" t="s">
        <v>521</v>
      </c>
      <c r="N94" s="239" t="s">
        <v>8923</v>
      </c>
      <c r="O94" s="23"/>
    </row>
    <row r="95" spans="1:15" x14ac:dyDescent="0.3">
      <c r="A95" s="23" t="s">
        <v>1426</v>
      </c>
      <c r="B95" s="23" t="s">
        <v>8677</v>
      </c>
      <c r="C95" s="23" t="s">
        <v>1611</v>
      </c>
      <c r="D95" s="23" t="s">
        <v>60</v>
      </c>
      <c r="E95" s="23" t="s">
        <v>654</v>
      </c>
      <c r="F95" s="23" t="s">
        <v>4181</v>
      </c>
      <c r="G95" s="23" t="s">
        <v>8676</v>
      </c>
      <c r="H95" s="23" t="s">
        <v>48</v>
      </c>
      <c r="I95" s="23" t="s">
        <v>8675</v>
      </c>
      <c r="J95" s="23" t="s">
        <v>457</v>
      </c>
      <c r="K95" s="23" t="s">
        <v>93</v>
      </c>
      <c r="L95" s="239" t="s">
        <v>486</v>
      </c>
      <c r="M95" s="23" t="s">
        <v>521</v>
      </c>
      <c r="N95" s="239" t="s">
        <v>8923</v>
      </c>
      <c r="O95" s="23"/>
    </row>
    <row r="96" spans="1:15" x14ac:dyDescent="0.3">
      <c r="A96" s="23" t="s">
        <v>1426</v>
      </c>
      <c r="B96" s="23" t="s">
        <v>8897</v>
      </c>
      <c r="C96" s="23" t="s">
        <v>1611</v>
      </c>
      <c r="D96" s="23" t="s">
        <v>60</v>
      </c>
      <c r="E96" s="23" t="s">
        <v>458</v>
      </c>
      <c r="F96" s="23" t="s">
        <v>4199</v>
      </c>
      <c r="G96" s="23" t="s">
        <v>8896</v>
      </c>
      <c r="H96" s="23" t="s">
        <v>48</v>
      </c>
      <c r="I96" s="23" t="s">
        <v>8898</v>
      </c>
      <c r="J96" s="23" t="s">
        <v>457</v>
      </c>
      <c r="K96" s="23" t="s">
        <v>93</v>
      </c>
      <c r="L96" s="239" t="s">
        <v>486</v>
      </c>
      <c r="M96" s="23" t="s">
        <v>323</v>
      </c>
      <c r="N96" s="239" t="s">
        <v>8923</v>
      </c>
      <c r="O96" s="23"/>
    </row>
    <row r="97" spans="1:15" x14ac:dyDescent="0.3">
      <c r="A97" s="23" t="s">
        <v>1426</v>
      </c>
      <c r="B97" s="23" t="s">
        <v>8581</v>
      </c>
      <c r="C97" s="23" t="s">
        <v>1611</v>
      </c>
      <c r="D97" s="23" t="s">
        <v>154</v>
      </c>
      <c r="E97" s="23" t="s">
        <v>458</v>
      </c>
      <c r="F97" s="23" t="s">
        <v>4174</v>
      </c>
      <c r="G97" s="23" t="s">
        <v>8580</v>
      </c>
      <c r="H97" s="23" t="s">
        <v>48</v>
      </c>
      <c r="I97" s="23" t="s">
        <v>8582</v>
      </c>
      <c r="J97" s="23" t="s">
        <v>1278</v>
      </c>
      <c r="K97" s="23" t="s">
        <v>93</v>
      </c>
      <c r="L97" s="239" t="s">
        <v>486</v>
      </c>
      <c r="M97" s="23" t="s">
        <v>787</v>
      </c>
      <c r="N97" s="239" t="s">
        <v>8923</v>
      </c>
      <c r="O97" s="23"/>
    </row>
    <row r="98" spans="1:15" x14ac:dyDescent="0.3">
      <c r="A98" s="23" t="s">
        <v>1426</v>
      </c>
      <c r="B98" s="23" t="s">
        <v>8584</v>
      </c>
      <c r="C98" s="23" t="s">
        <v>1611</v>
      </c>
      <c r="D98" s="23" t="s">
        <v>80</v>
      </c>
      <c r="E98" s="23" t="s">
        <v>654</v>
      </c>
      <c r="F98" s="23" t="s">
        <v>4174</v>
      </c>
      <c r="G98" s="23" t="s">
        <v>8583</v>
      </c>
      <c r="H98" s="23" t="s">
        <v>48</v>
      </c>
      <c r="I98" s="23" t="s">
        <v>8582</v>
      </c>
      <c r="J98" s="23" t="s">
        <v>809</v>
      </c>
      <c r="K98" s="23" t="s">
        <v>93</v>
      </c>
      <c r="L98" s="239" t="s">
        <v>486</v>
      </c>
      <c r="M98" s="23" t="s">
        <v>787</v>
      </c>
      <c r="N98" s="239" t="s">
        <v>8923</v>
      </c>
      <c r="O98" s="23"/>
    </row>
    <row r="99" spans="1:15" x14ac:dyDescent="0.3">
      <c r="A99" s="23" t="s">
        <v>1426</v>
      </c>
      <c r="B99" s="23" t="s">
        <v>8586</v>
      </c>
      <c r="C99" s="23" t="s">
        <v>1611</v>
      </c>
      <c r="D99" s="23" t="s">
        <v>60</v>
      </c>
      <c r="E99" s="23" t="s">
        <v>654</v>
      </c>
      <c r="F99" s="23" t="s">
        <v>4174</v>
      </c>
      <c r="G99" s="23" t="s">
        <v>8585</v>
      </c>
      <c r="H99" s="23" t="s">
        <v>48</v>
      </c>
      <c r="I99" s="23" t="s">
        <v>8582</v>
      </c>
      <c r="J99" s="23" t="s">
        <v>457</v>
      </c>
      <c r="K99" s="23" t="s">
        <v>93</v>
      </c>
      <c r="L99" s="239" t="s">
        <v>486</v>
      </c>
      <c r="M99" s="23" t="s">
        <v>787</v>
      </c>
      <c r="N99" s="239" t="s">
        <v>8923</v>
      </c>
      <c r="O99" s="23"/>
    </row>
    <row r="100" spans="1:15" x14ac:dyDescent="0.3">
      <c r="A100" s="23" t="s">
        <v>1426</v>
      </c>
      <c r="B100" s="23" t="s">
        <v>8622</v>
      </c>
      <c r="C100" s="23" t="s">
        <v>1611</v>
      </c>
      <c r="D100" s="23" t="s">
        <v>60</v>
      </c>
      <c r="E100" s="23" t="s">
        <v>458</v>
      </c>
      <c r="F100" s="23" t="s">
        <v>4175</v>
      </c>
      <c r="G100" s="23" t="s">
        <v>8621</v>
      </c>
      <c r="H100" s="23" t="s">
        <v>48</v>
      </c>
      <c r="I100" s="23" t="s">
        <v>8620</v>
      </c>
      <c r="J100" s="23" t="s">
        <v>457</v>
      </c>
      <c r="K100" s="23" t="s">
        <v>93</v>
      </c>
      <c r="L100" s="239" t="s">
        <v>486</v>
      </c>
      <c r="M100" s="23" t="s">
        <v>8995</v>
      </c>
      <c r="N100" s="239" t="s">
        <v>8923</v>
      </c>
      <c r="O100" s="23"/>
    </row>
    <row r="101" spans="1:15" x14ac:dyDescent="0.3">
      <c r="A101" s="23" t="s">
        <v>475</v>
      </c>
      <c r="B101" s="23" t="s">
        <v>1246</v>
      </c>
      <c r="C101" s="23" t="s">
        <v>478</v>
      </c>
      <c r="D101" s="23" t="s">
        <v>60</v>
      </c>
      <c r="E101" s="23" t="s">
        <v>458</v>
      </c>
      <c r="F101" s="23" t="s">
        <v>2980</v>
      </c>
      <c r="G101" s="23" t="s">
        <v>7837</v>
      </c>
      <c r="H101" s="23" t="s">
        <v>48</v>
      </c>
      <c r="I101" s="23" t="s">
        <v>7836</v>
      </c>
      <c r="J101" s="23" t="s">
        <v>457</v>
      </c>
      <c r="K101" s="23" t="s">
        <v>93</v>
      </c>
      <c r="L101" s="239" t="s">
        <v>474</v>
      </c>
      <c r="M101" s="23" t="s">
        <v>2981</v>
      </c>
      <c r="N101" s="239" t="s">
        <v>8923</v>
      </c>
      <c r="O101" s="23"/>
    </row>
    <row r="102" spans="1:15" x14ac:dyDescent="0.3">
      <c r="A102" s="23" t="s">
        <v>1365</v>
      </c>
      <c r="B102" s="23" t="s">
        <v>1918</v>
      </c>
      <c r="C102" s="23" t="s">
        <v>812</v>
      </c>
      <c r="D102" s="23" t="s">
        <v>60</v>
      </c>
      <c r="E102" s="23" t="s">
        <v>458</v>
      </c>
      <c r="F102" s="23" t="s">
        <v>2950</v>
      </c>
      <c r="G102" s="23" t="s">
        <v>7691</v>
      </c>
      <c r="H102" s="23" t="s">
        <v>48</v>
      </c>
      <c r="I102" s="23" t="s">
        <v>7689</v>
      </c>
      <c r="J102" s="23" t="s">
        <v>457</v>
      </c>
      <c r="K102" s="23" t="s">
        <v>93</v>
      </c>
      <c r="L102" s="239" t="s">
        <v>474</v>
      </c>
      <c r="M102" s="23" t="s">
        <v>516</v>
      </c>
      <c r="N102" s="239" t="s">
        <v>8923</v>
      </c>
      <c r="O102" s="23"/>
    </row>
    <row r="103" spans="1:15" x14ac:dyDescent="0.3">
      <c r="A103" s="23" t="s">
        <v>1365</v>
      </c>
      <c r="B103" s="23" t="s">
        <v>1919</v>
      </c>
      <c r="C103" s="23" t="s">
        <v>478</v>
      </c>
      <c r="D103" s="23" t="s">
        <v>60</v>
      </c>
      <c r="E103" s="23" t="s">
        <v>458</v>
      </c>
      <c r="F103" s="23" t="s">
        <v>2950</v>
      </c>
      <c r="G103" s="23" t="s">
        <v>7690</v>
      </c>
      <c r="H103" s="23" t="s">
        <v>48</v>
      </c>
      <c r="I103" s="23" t="s">
        <v>7686</v>
      </c>
      <c r="J103" s="23" t="s">
        <v>457</v>
      </c>
      <c r="K103" s="23" t="s">
        <v>93</v>
      </c>
      <c r="L103" s="239" t="s">
        <v>474</v>
      </c>
      <c r="M103" s="23" t="s">
        <v>516</v>
      </c>
      <c r="N103" s="239" t="s">
        <v>8923</v>
      </c>
      <c r="O103" s="23"/>
    </row>
    <row r="104" spans="1:15" x14ac:dyDescent="0.3">
      <c r="A104" s="23" t="s">
        <v>960</v>
      </c>
      <c r="B104" s="23" t="s">
        <v>871</v>
      </c>
      <c r="C104" s="23" t="s">
        <v>1611</v>
      </c>
      <c r="D104" s="23" t="s">
        <v>60</v>
      </c>
      <c r="E104" s="23" t="s">
        <v>458</v>
      </c>
      <c r="F104" s="23" t="s">
        <v>2752</v>
      </c>
      <c r="G104" s="23" t="s">
        <v>5796</v>
      </c>
      <c r="H104" s="23" t="s">
        <v>48</v>
      </c>
      <c r="I104" s="23" t="s">
        <v>5797</v>
      </c>
      <c r="J104" s="23" t="s">
        <v>847</v>
      </c>
      <c r="K104" s="23" t="s">
        <v>93</v>
      </c>
      <c r="L104" s="239" t="s">
        <v>104</v>
      </c>
      <c r="M104" s="23" t="s">
        <v>255</v>
      </c>
      <c r="N104" s="239" t="s">
        <v>8923</v>
      </c>
      <c r="O104" s="23"/>
    </row>
    <row r="105" spans="1:15" x14ac:dyDescent="0.3">
      <c r="A105" s="23" t="s">
        <v>960</v>
      </c>
      <c r="B105" s="23" t="s">
        <v>872</v>
      </c>
      <c r="C105" s="23" t="s">
        <v>478</v>
      </c>
      <c r="D105" s="23" t="s">
        <v>60</v>
      </c>
      <c r="E105" s="23" t="s">
        <v>458</v>
      </c>
      <c r="F105" s="23" t="s">
        <v>2765</v>
      </c>
      <c r="G105" s="23" t="s">
        <v>6039</v>
      </c>
      <c r="H105" s="23" t="s">
        <v>48</v>
      </c>
      <c r="I105" s="23" t="s">
        <v>6040</v>
      </c>
      <c r="J105" s="23" t="s">
        <v>847</v>
      </c>
      <c r="K105" s="23" t="s">
        <v>93</v>
      </c>
      <c r="L105" s="239" t="s">
        <v>104</v>
      </c>
      <c r="M105" s="23" t="s">
        <v>262</v>
      </c>
      <c r="N105" s="239" t="s">
        <v>8923</v>
      </c>
      <c r="O105" s="23"/>
    </row>
    <row r="106" spans="1:15" x14ac:dyDescent="0.3">
      <c r="A106" s="23" t="s">
        <v>960</v>
      </c>
      <c r="B106" s="23" t="s">
        <v>878</v>
      </c>
      <c r="C106" s="23" t="s">
        <v>478</v>
      </c>
      <c r="D106" s="23" t="s">
        <v>60</v>
      </c>
      <c r="E106" s="23" t="s">
        <v>458</v>
      </c>
      <c r="F106" s="23" t="s">
        <v>2752</v>
      </c>
      <c r="G106" s="23" t="s">
        <v>5816</v>
      </c>
      <c r="H106" s="23" t="s">
        <v>48</v>
      </c>
      <c r="I106" s="23" t="s">
        <v>5817</v>
      </c>
      <c r="J106" s="23" t="s">
        <v>847</v>
      </c>
      <c r="K106" s="23" t="s">
        <v>93</v>
      </c>
      <c r="L106" s="239" t="s">
        <v>104</v>
      </c>
      <c r="M106" s="23" t="s">
        <v>255</v>
      </c>
      <c r="N106" s="239" t="s">
        <v>8923</v>
      </c>
      <c r="O106" s="23"/>
    </row>
    <row r="107" spans="1:15" x14ac:dyDescent="0.3">
      <c r="A107" s="23" t="s">
        <v>960</v>
      </c>
      <c r="B107" s="23" t="s">
        <v>873</v>
      </c>
      <c r="C107" s="23" t="s">
        <v>1611</v>
      </c>
      <c r="D107" s="23" t="s">
        <v>60</v>
      </c>
      <c r="E107" s="23" t="s">
        <v>458</v>
      </c>
      <c r="F107" s="23" t="s">
        <v>2765</v>
      </c>
      <c r="G107" s="23" t="s">
        <v>6016</v>
      </c>
      <c r="H107" s="23" t="s">
        <v>48</v>
      </c>
      <c r="I107" s="23" t="s">
        <v>6017</v>
      </c>
      <c r="J107" s="23" t="s">
        <v>847</v>
      </c>
      <c r="K107" s="23" t="s">
        <v>93</v>
      </c>
      <c r="L107" s="239" t="s">
        <v>104</v>
      </c>
      <c r="M107" s="23" t="s">
        <v>262</v>
      </c>
      <c r="N107" s="239" t="s">
        <v>8923</v>
      </c>
      <c r="O107" s="23"/>
    </row>
    <row r="108" spans="1:15" x14ac:dyDescent="0.3">
      <c r="A108" s="23" t="s">
        <v>960</v>
      </c>
      <c r="B108" s="23" t="s">
        <v>874</v>
      </c>
      <c r="C108" s="23" t="s">
        <v>1611</v>
      </c>
      <c r="D108" s="23" t="s">
        <v>60</v>
      </c>
      <c r="E108" s="23" t="s">
        <v>458</v>
      </c>
      <c r="F108" s="23" t="s">
        <v>2765</v>
      </c>
      <c r="G108" s="23" t="s">
        <v>6018</v>
      </c>
      <c r="H108" s="23" t="s">
        <v>48</v>
      </c>
      <c r="I108" s="23" t="s">
        <v>6019</v>
      </c>
      <c r="J108" s="23" t="s">
        <v>847</v>
      </c>
      <c r="K108" s="23" t="s">
        <v>93</v>
      </c>
      <c r="L108" s="239" t="s">
        <v>104</v>
      </c>
      <c r="M108" s="23" t="s">
        <v>262</v>
      </c>
      <c r="N108" s="239" t="s">
        <v>8923</v>
      </c>
      <c r="O108" s="23"/>
    </row>
    <row r="109" spans="1:15" x14ac:dyDescent="0.3">
      <c r="A109" s="23" t="s">
        <v>960</v>
      </c>
      <c r="B109" s="23" t="s">
        <v>875</v>
      </c>
      <c r="C109" s="23" t="s">
        <v>1611</v>
      </c>
      <c r="D109" s="23" t="s">
        <v>60</v>
      </c>
      <c r="E109" s="23" t="s">
        <v>458</v>
      </c>
      <c r="F109" s="23" t="s">
        <v>2776</v>
      </c>
      <c r="G109" s="23" t="s">
        <v>6946</v>
      </c>
      <c r="H109" s="23" t="s">
        <v>48</v>
      </c>
      <c r="I109" s="23" t="s">
        <v>6947</v>
      </c>
      <c r="J109" s="23" t="s">
        <v>847</v>
      </c>
      <c r="K109" s="23" t="s">
        <v>93</v>
      </c>
      <c r="L109" s="239" t="s">
        <v>104</v>
      </c>
      <c r="M109" s="23" t="s">
        <v>1628</v>
      </c>
      <c r="N109" s="239" t="s">
        <v>8923</v>
      </c>
      <c r="O109" s="23"/>
    </row>
    <row r="110" spans="1:15" x14ac:dyDescent="0.3">
      <c r="A110" s="23" t="s">
        <v>1123</v>
      </c>
      <c r="B110" s="23" t="s">
        <v>938</v>
      </c>
      <c r="C110" s="23" t="s">
        <v>478</v>
      </c>
      <c r="D110" s="23" t="s">
        <v>60</v>
      </c>
      <c r="E110" s="23" t="s">
        <v>458</v>
      </c>
      <c r="F110" s="23" t="s">
        <v>2765</v>
      </c>
      <c r="G110" s="23" t="s">
        <v>6049</v>
      </c>
      <c r="H110" s="23" t="s">
        <v>48</v>
      </c>
      <c r="I110" s="23" t="s">
        <v>6050</v>
      </c>
      <c r="J110" s="23" t="s">
        <v>476</v>
      </c>
      <c r="K110" s="23" t="s">
        <v>93</v>
      </c>
      <c r="L110" s="239" t="s">
        <v>104</v>
      </c>
      <c r="M110" s="23" t="s">
        <v>262</v>
      </c>
      <c r="N110" s="239" t="s">
        <v>8923</v>
      </c>
      <c r="O110" s="23"/>
    </row>
    <row r="111" spans="1:15" x14ac:dyDescent="0.3">
      <c r="A111" s="23" t="s">
        <v>1123</v>
      </c>
      <c r="B111" s="23" t="s">
        <v>4810</v>
      </c>
      <c r="C111" s="23" t="s">
        <v>1611</v>
      </c>
      <c r="D111" s="23" t="s">
        <v>80</v>
      </c>
      <c r="E111" s="23" t="s">
        <v>458</v>
      </c>
      <c r="F111" s="23" t="s">
        <v>2783</v>
      </c>
      <c r="G111" s="23" t="s">
        <v>7355</v>
      </c>
      <c r="H111" s="23" t="s">
        <v>48</v>
      </c>
      <c r="I111" s="23" t="s">
        <v>7356</v>
      </c>
      <c r="J111" s="23" t="s">
        <v>1135</v>
      </c>
      <c r="K111" s="23" t="s">
        <v>93</v>
      </c>
      <c r="L111" s="239" t="s">
        <v>104</v>
      </c>
      <c r="M111" s="23" t="s">
        <v>1713</v>
      </c>
      <c r="N111" s="239" t="s">
        <v>8923</v>
      </c>
      <c r="O111" s="23"/>
    </row>
    <row r="112" spans="1:15" x14ac:dyDescent="0.3">
      <c r="A112" s="23" t="s">
        <v>1123</v>
      </c>
      <c r="B112" s="23" t="s">
        <v>1966</v>
      </c>
      <c r="C112" s="23" t="s">
        <v>1611</v>
      </c>
      <c r="D112" s="23" t="s">
        <v>60</v>
      </c>
      <c r="E112" s="23" t="s">
        <v>654</v>
      </c>
      <c r="F112" s="23" t="s">
        <v>2783</v>
      </c>
      <c r="G112" s="23" t="s">
        <v>7357</v>
      </c>
      <c r="H112" s="23" t="s">
        <v>48</v>
      </c>
      <c r="I112" s="23" t="s">
        <v>7356</v>
      </c>
      <c r="J112" s="23" t="s">
        <v>476</v>
      </c>
      <c r="K112" s="23" t="s">
        <v>93</v>
      </c>
      <c r="L112" s="239" t="s">
        <v>104</v>
      </c>
      <c r="M112" s="23" t="s">
        <v>1713</v>
      </c>
      <c r="N112" s="239" t="s">
        <v>8923</v>
      </c>
      <c r="O112" s="23"/>
    </row>
    <row r="113" spans="1:15" x14ac:dyDescent="0.3">
      <c r="A113" s="23" t="s">
        <v>846</v>
      </c>
      <c r="B113" s="23" t="s">
        <v>6587</v>
      </c>
      <c r="C113" s="23" t="s">
        <v>478</v>
      </c>
      <c r="D113" s="23" t="s">
        <v>60</v>
      </c>
      <c r="E113" s="23" t="s">
        <v>458</v>
      </c>
      <c r="F113" s="23" t="s">
        <v>2770</v>
      </c>
      <c r="G113" s="23" t="s">
        <v>6586</v>
      </c>
      <c r="H113" s="23" t="s">
        <v>48</v>
      </c>
      <c r="I113" s="23" t="s">
        <v>6588</v>
      </c>
      <c r="J113" s="23" t="s">
        <v>1792</v>
      </c>
      <c r="K113" s="23" t="s">
        <v>93</v>
      </c>
      <c r="L113" s="239" t="s">
        <v>104</v>
      </c>
      <c r="M113" s="23" t="s">
        <v>8996</v>
      </c>
      <c r="N113" s="239" t="s">
        <v>8923</v>
      </c>
      <c r="O113" s="23"/>
    </row>
    <row r="114" spans="1:15" x14ac:dyDescent="0.3">
      <c r="A114" s="23" t="s">
        <v>846</v>
      </c>
      <c r="B114" s="23" t="s">
        <v>6595</v>
      </c>
      <c r="C114" s="23" t="s">
        <v>478</v>
      </c>
      <c r="D114" s="23" t="s">
        <v>60</v>
      </c>
      <c r="E114" s="23" t="s">
        <v>458</v>
      </c>
      <c r="F114" s="23" t="s">
        <v>2770</v>
      </c>
      <c r="G114" s="23" t="s">
        <v>6594</v>
      </c>
      <c r="H114" s="23" t="s">
        <v>48</v>
      </c>
      <c r="I114" s="23" t="s">
        <v>6596</v>
      </c>
      <c r="J114" s="23" t="s">
        <v>1792</v>
      </c>
      <c r="K114" s="23" t="s">
        <v>93</v>
      </c>
      <c r="L114" s="239" t="s">
        <v>104</v>
      </c>
      <c r="M114" s="23" t="s">
        <v>2491</v>
      </c>
      <c r="N114" s="239" t="s">
        <v>8923</v>
      </c>
      <c r="O114" s="23"/>
    </row>
    <row r="115" spans="1:15" x14ac:dyDescent="0.3">
      <c r="A115" s="23" t="s">
        <v>846</v>
      </c>
      <c r="B115" s="23" t="s">
        <v>5190</v>
      </c>
      <c r="C115" s="23" t="s">
        <v>1611</v>
      </c>
      <c r="D115" s="23" t="s">
        <v>60</v>
      </c>
      <c r="E115" s="23" t="s">
        <v>458</v>
      </c>
      <c r="F115" s="23" t="s">
        <v>2720</v>
      </c>
      <c r="G115" s="23" t="s">
        <v>5189</v>
      </c>
      <c r="H115" s="23" t="s">
        <v>48</v>
      </c>
      <c r="I115" s="23" t="s">
        <v>5191</v>
      </c>
      <c r="J115" s="23" t="s">
        <v>1792</v>
      </c>
      <c r="K115" s="23" t="s">
        <v>93</v>
      </c>
      <c r="L115" s="239" t="s">
        <v>104</v>
      </c>
      <c r="M115" s="23" t="s">
        <v>206</v>
      </c>
      <c r="N115" s="239" t="s">
        <v>8923</v>
      </c>
      <c r="O115" s="23"/>
    </row>
    <row r="116" spans="1:15" x14ac:dyDescent="0.3">
      <c r="A116" s="23" t="s">
        <v>846</v>
      </c>
      <c r="B116" s="23" t="s">
        <v>6556</v>
      </c>
      <c r="C116" s="23" t="s">
        <v>1611</v>
      </c>
      <c r="D116" s="23" t="s">
        <v>60</v>
      </c>
      <c r="E116" s="23" t="s">
        <v>458</v>
      </c>
      <c r="F116" s="23" t="s">
        <v>2770</v>
      </c>
      <c r="G116" s="23" t="s">
        <v>6555</v>
      </c>
      <c r="H116" s="23" t="s">
        <v>48</v>
      </c>
      <c r="I116" s="23" t="s">
        <v>6557</v>
      </c>
      <c r="J116" s="23" t="s">
        <v>1792</v>
      </c>
      <c r="K116" s="24" t="s">
        <v>16</v>
      </c>
      <c r="L116" s="239" t="s">
        <v>104</v>
      </c>
      <c r="M116" s="23" t="s">
        <v>2491</v>
      </c>
      <c r="N116" s="239" t="s">
        <v>8923</v>
      </c>
      <c r="O116" s="23" t="s">
        <v>9305</v>
      </c>
    </row>
    <row r="117" spans="1:15" x14ac:dyDescent="0.3">
      <c r="A117" s="23" t="s">
        <v>846</v>
      </c>
      <c r="B117" s="23" t="s">
        <v>6559</v>
      </c>
      <c r="C117" s="23" t="s">
        <v>1611</v>
      </c>
      <c r="D117" s="23" t="s">
        <v>60</v>
      </c>
      <c r="E117" s="23" t="s">
        <v>458</v>
      </c>
      <c r="F117" s="23" t="s">
        <v>2770</v>
      </c>
      <c r="G117" s="23" t="s">
        <v>6558</v>
      </c>
      <c r="H117" s="23" t="s">
        <v>48</v>
      </c>
      <c r="I117" s="23" t="s">
        <v>6560</v>
      </c>
      <c r="J117" s="23" t="s">
        <v>1792</v>
      </c>
      <c r="K117" s="23" t="s">
        <v>93</v>
      </c>
      <c r="L117" s="239" t="s">
        <v>104</v>
      </c>
      <c r="M117" s="23" t="s">
        <v>8997</v>
      </c>
      <c r="N117" s="239" t="s">
        <v>8923</v>
      </c>
      <c r="O117" s="23"/>
    </row>
    <row r="118" spans="1:15" x14ac:dyDescent="0.3">
      <c r="A118" s="23" t="s">
        <v>846</v>
      </c>
      <c r="B118" s="23" t="s">
        <v>6590</v>
      </c>
      <c r="C118" s="23" t="s">
        <v>478</v>
      </c>
      <c r="D118" s="23" t="s">
        <v>60</v>
      </c>
      <c r="E118" s="23" t="s">
        <v>458</v>
      </c>
      <c r="F118" s="23" t="s">
        <v>2770</v>
      </c>
      <c r="G118" s="23" t="s">
        <v>6589</v>
      </c>
      <c r="H118" s="23" t="s">
        <v>48</v>
      </c>
      <c r="I118" s="23" t="s">
        <v>6591</v>
      </c>
      <c r="J118" s="23" t="s">
        <v>1792</v>
      </c>
      <c r="K118" s="23" t="s">
        <v>93</v>
      </c>
      <c r="L118" s="239" t="s">
        <v>104</v>
      </c>
      <c r="M118" s="23" t="s">
        <v>1616</v>
      </c>
      <c r="N118" s="239" t="s">
        <v>8923</v>
      </c>
      <c r="O118" s="23"/>
    </row>
    <row r="119" spans="1:15" x14ac:dyDescent="0.3">
      <c r="A119" s="23" t="s">
        <v>846</v>
      </c>
      <c r="B119" s="23" t="s">
        <v>6593</v>
      </c>
      <c r="C119" s="23" t="s">
        <v>478</v>
      </c>
      <c r="D119" s="23" t="s">
        <v>60</v>
      </c>
      <c r="E119" s="23" t="s">
        <v>458</v>
      </c>
      <c r="F119" s="23" t="s">
        <v>2770</v>
      </c>
      <c r="G119" s="23" t="s">
        <v>6592</v>
      </c>
      <c r="H119" s="23" t="s">
        <v>48</v>
      </c>
      <c r="I119" s="23" t="s">
        <v>1128</v>
      </c>
      <c r="J119" s="23" t="s">
        <v>1792</v>
      </c>
      <c r="K119" s="23" t="s">
        <v>93</v>
      </c>
      <c r="L119" s="239" t="s">
        <v>104</v>
      </c>
      <c r="M119" s="23" t="s">
        <v>2490</v>
      </c>
      <c r="N119" s="239" t="s">
        <v>8923</v>
      </c>
      <c r="O119" s="23"/>
    </row>
    <row r="120" spans="1:15" x14ac:dyDescent="0.3">
      <c r="A120" s="23" t="s">
        <v>848</v>
      </c>
      <c r="B120" s="23" t="s">
        <v>7255</v>
      </c>
      <c r="C120" s="23" t="s">
        <v>1611</v>
      </c>
      <c r="D120" s="23" t="s">
        <v>80</v>
      </c>
      <c r="E120" s="23" t="s">
        <v>458</v>
      </c>
      <c r="F120" s="23" t="s">
        <v>2782</v>
      </c>
      <c r="G120" s="23" t="s">
        <v>7254</v>
      </c>
      <c r="H120" s="23" t="s">
        <v>48</v>
      </c>
      <c r="I120" s="23" t="s">
        <v>7256</v>
      </c>
      <c r="J120" s="23" t="s">
        <v>1263</v>
      </c>
      <c r="K120" s="23" t="s">
        <v>93</v>
      </c>
      <c r="L120" s="239" t="s">
        <v>104</v>
      </c>
      <c r="M120" s="23" t="s">
        <v>278</v>
      </c>
      <c r="N120" s="239" t="s">
        <v>8923</v>
      </c>
      <c r="O120" s="23"/>
    </row>
    <row r="121" spans="1:15" x14ac:dyDescent="0.3">
      <c r="A121" s="23" t="s">
        <v>848</v>
      </c>
      <c r="B121" s="23" t="s">
        <v>6533</v>
      </c>
      <c r="C121" s="23" t="s">
        <v>1611</v>
      </c>
      <c r="D121" s="23" t="s">
        <v>60</v>
      </c>
      <c r="E121" s="23" t="s">
        <v>458</v>
      </c>
      <c r="F121" s="23" t="s">
        <v>2770</v>
      </c>
      <c r="G121" s="23" t="s">
        <v>6532</v>
      </c>
      <c r="H121" s="23" t="s">
        <v>48</v>
      </c>
      <c r="I121" s="23" t="s">
        <v>6534</v>
      </c>
      <c r="J121" s="23" t="s">
        <v>976</v>
      </c>
      <c r="K121" s="23" t="s">
        <v>93</v>
      </c>
      <c r="L121" s="239" t="s">
        <v>104</v>
      </c>
      <c r="M121" s="23" t="s">
        <v>1715</v>
      </c>
      <c r="N121" s="239" t="s">
        <v>8923</v>
      </c>
      <c r="O121" s="23"/>
    </row>
    <row r="122" spans="1:15" x14ac:dyDescent="0.3">
      <c r="A122" s="23" t="s">
        <v>848</v>
      </c>
      <c r="B122" s="23" t="s">
        <v>1369</v>
      </c>
      <c r="C122" s="23" t="s">
        <v>1611</v>
      </c>
      <c r="D122" s="23" t="s">
        <v>60</v>
      </c>
      <c r="E122" s="23" t="s">
        <v>458</v>
      </c>
      <c r="F122" s="23" t="s">
        <v>2770</v>
      </c>
      <c r="G122" s="23" t="s">
        <v>6547</v>
      </c>
      <c r="H122" s="23" t="s">
        <v>48</v>
      </c>
      <c r="I122" s="23" t="s">
        <v>6548</v>
      </c>
      <c r="J122" s="23" t="s">
        <v>976</v>
      </c>
      <c r="K122" s="23" t="s">
        <v>93</v>
      </c>
      <c r="L122" s="239" t="s">
        <v>104</v>
      </c>
      <c r="M122" s="23" t="s">
        <v>1704</v>
      </c>
      <c r="N122" s="239" t="s">
        <v>8923</v>
      </c>
      <c r="O122" s="23"/>
    </row>
    <row r="123" spans="1:15" x14ac:dyDescent="0.3">
      <c r="A123" s="23" t="s">
        <v>850</v>
      </c>
      <c r="B123" s="23" t="s">
        <v>1059</v>
      </c>
      <c r="C123" s="23" t="s">
        <v>1611</v>
      </c>
      <c r="D123" s="23" t="s">
        <v>80</v>
      </c>
      <c r="E123" s="23" t="s">
        <v>458</v>
      </c>
      <c r="F123" s="23" t="s">
        <v>2782</v>
      </c>
      <c r="G123" s="23" t="s">
        <v>7257</v>
      </c>
      <c r="H123" s="23" t="s">
        <v>48</v>
      </c>
      <c r="I123" s="23" t="s">
        <v>7258</v>
      </c>
      <c r="J123" s="23" t="s">
        <v>1263</v>
      </c>
      <c r="K123" s="23" t="s">
        <v>93</v>
      </c>
      <c r="L123" s="239" t="s">
        <v>104</v>
      </c>
      <c r="M123" s="23" t="s">
        <v>278</v>
      </c>
      <c r="N123" s="239" t="s">
        <v>8923</v>
      </c>
      <c r="O123" s="23"/>
    </row>
    <row r="124" spans="1:15" x14ac:dyDescent="0.3">
      <c r="A124" s="23" t="s">
        <v>850</v>
      </c>
      <c r="B124" s="23" t="s">
        <v>1060</v>
      </c>
      <c r="C124" s="23" t="s">
        <v>1611</v>
      </c>
      <c r="D124" s="23" t="s">
        <v>60</v>
      </c>
      <c r="E124" s="23" t="s">
        <v>458</v>
      </c>
      <c r="F124" s="23" t="s">
        <v>2770</v>
      </c>
      <c r="G124" s="23" t="s">
        <v>6535</v>
      </c>
      <c r="H124" s="23" t="s">
        <v>48</v>
      </c>
      <c r="I124" s="23" t="s">
        <v>6536</v>
      </c>
      <c r="J124" s="23" t="s">
        <v>976</v>
      </c>
      <c r="K124" s="23" t="s">
        <v>93</v>
      </c>
      <c r="L124" s="239" t="s">
        <v>104</v>
      </c>
      <c r="M124" s="23" t="s">
        <v>1715</v>
      </c>
      <c r="N124" s="239" t="s">
        <v>8923</v>
      </c>
      <c r="O124" s="23"/>
    </row>
    <row r="125" spans="1:15" x14ac:dyDescent="0.3">
      <c r="A125" s="23" t="s">
        <v>850</v>
      </c>
      <c r="B125" s="23" t="s">
        <v>1061</v>
      </c>
      <c r="C125" s="23" t="s">
        <v>1611</v>
      </c>
      <c r="D125" s="23" t="s">
        <v>60</v>
      </c>
      <c r="E125" s="23" t="s">
        <v>458</v>
      </c>
      <c r="F125" s="23" t="s">
        <v>2770</v>
      </c>
      <c r="G125" s="23" t="s">
        <v>6537</v>
      </c>
      <c r="H125" s="23" t="s">
        <v>48</v>
      </c>
      <c r="I125" s="23" t="s">
        <v>6538</v>
      </c>
      <c r="J125" s="23" t="s">
        <v>976</v>
      </c>
      <c r="K125" s="23" t="s">
        <v>93</v>
      </c>
      <c r="L125" s="239" t="s">
        <v>104</v>
      </c>
      <c r="M125" s="23" t="s">
        <v>2486</v>
      </c>
      <c r="N125" s="239" t="s">
        <v>8923</v>
      </c>
      <c r="O125" s="23"/>
    </row>
    <row r="126" spans="1:15" x14ac:dyDescent="0.3">
      <c r="A126" s="23" t="s">
        <v>850</v>
      </c>
      <c r="B126" s="23" t="s">
        <v>5374</v>
      </c>
      <c r="C126" s="23" t="s">
        <v>1611</v>
      </c>
      <c r="D126" s="23" t="s">
        <v>60</v>
      </c>
      <c r="E126" s="23" t="s">
        <v>458</v>
      </c>
      <c r="F126" s="23" t="s">
        <v>2765</v>
      </c>
      <c r="G126" s="23" t="s">
        <v>5990</v>
      </c>
      <c r="H126" s="23" t="s">
        <v>48</v>
      </c>
      <c r="I126" s="23" t="s">
        <v>5991</v>
      </c>
      <c r="J126" s="23" t="s">
        <v>976</v>
      </c>
      <c r="K126" s="23" t="s">
        <v>93</v>
      </c>
      <c r="L126" s="239" t="s">
        <v>104</v>
      </c>
      <c r="M126" s="23" t="s">
        <v>262</v>
      </c>
      <c r="N126" s="239" t="s">
        <v>8923</v>
      </c>
      <c r="O126" s="23"/>
    </row>
    <row r="127" spans="1:15" x14ac:dyDescent="0.3">
      <c r="A127" s="23" t="s">
        <v>850</v>
      </c>
      <c r="B127" s="23" t="s">
        <v>1062</v>
      </c>
      <c r="C127" s="23" t="s">
        <v>1611</v>
      </c>
      <c r="D127" s="23" t="s">
        <v>60</v>
      </c>
      <c r="E127" s="23" t="s">
        <v>458</v>
      </c>
      <c r="F127" s="23" t="s">
        <v>2765</v>
      </c>
      <c r="G127" s="23" t="s">
        <v>5992</v>
      </c>
      <c r="H127" s="23" t="s">
        <v>48</v>
      </c>
      <c r="I127" s="23" t="s">
        <v>5993</v>
      </c>
      <c r="J127" s="23" t="s">
        <v>976</v>
      </c>
      <c r="K127" s="23" t="s">
        <v>93</v>
      </c>
      <c r="L127" s="239" t="s">
        <v>104</v>
      </c>
      <c r="M127" s="23" t="s">
        <v>262</v>
      </c>
      <c r="N127" s="239" t="s">
        <v>8923</v>
      </c>
      <c r="O127" s="23"/>
    </row>
    <row r="128" spans="1:15" x14ac:dyDescent="0.3">
      <c r="A128" s="23" t="s">
        <v>850</v>
      </c>
      <c r="B128" s="23" t="s">
        <v>1063</v>
      </c>
      <c r="C128" s="23" t="s">
        <v>1611</v>
      </c>
      <c r="D128" s="23" t="s">
        <v>60</v>
      </c>
      <c r="E128" s="23" t="s">
        <v>458</v>
      </c>
      <c r="F128" s="23" t="s">
        <v>2765</v>
      </c>
      <c r="G128" s="23" t="s">
        <v>5994</v>
      </c>
      <c r="H128" s="23" t="s">
        <v>48</v>
      </c>
      <c r="I128" s="23" t="s">
        <v>5995</v>
      </c>
      <c r="J128" s="23" t="s">
        <v>976</v>
      </c>
      <c r="K128" s="23" t="s">
        <v>93</v>
      </c>
      <c r="L128" s="239" t="s">
        <v>104</v>
      </c>
      <c r="M128" s="23" t="s">
        <v>262</v>
      </c>
      <c r="N128" s="239" t="s">
        <v>8923</v>
      </c>
      <c r="O128" s="23"/>
    </row>
    <row r="129" spans="1:15" x14ac:dyDescent="0.3">
      <c r="A129" s="23" t="s">
        <v>850</v>
      </c>
      <c r="B129" s="23" t="s">
        <v>1064</v>
      </c>
      <c r="C129" s="23" t="s">
        <v>1611</v>
      </c>
      <c r="D129" s="23" t="s">
        <v>60</v>
      </c>
      <c r="E129" s="23" t="s">
        <v>458</v>
      </c>
      <c r="F129" s="23" t="s">
        <v>2765</v>
      </c>
      <c r="G129" s="23" t="s">
        <v>5996</v>
      </c>
      <c r="H129" s="23" t="s">
        <v>48</v>
      </c>
      <c r="I129" s="23" t="s">
        <v>5997</v>
      </c>
      <c r="J129" s="23" t="s">
        <v>976</v>
      </c>
      <c r="K129" s="23" t="s">
        <v>93</v>
      </c>
      <c r="L129" s="239" t="s">
        <v>104</v>
      </c>
      <c r="M129" s="23" t="s">
        <v>262</v>
      </c>
      <c r="N129" s="239" t="s">
        <v>8923</v>
      </c>
      <c r="O129" s="23"/>
    </row>
    <row r="130" spans="1:15" x14ac:dyDescent="0.3">
      <c r="A130" s="23" t="s">
        <v>972</v>
      </c>
      <c r="B130" s="23" t="s">
        <v>7260</v>
      </c>
      <c r="C130" s="23" t="s">
        <v>1611</v>
      </c>
      <c r="D130" s="23" t="s">
        <v>80</v>
      </c>
      <c r="E130" s="23" t="s">
        <v>458</v>
      </c>
      <c r="F130" s="23" t="s">
        <v>2782</v>
      </c>
      <c r="G130" s="23" t="s">
        <v>7259</v>
      </c>
      <c r="H130" s="23" t="s">
        <v>48</v>
      </c>
      <c r="I130" s="23" t="s">
        <v>7261</v>
      </c>
      <c r="J130" s="23" t="s">
        <v>1725</v>
      </c>
      <c r="K130" s="23" t="s">
        <v>93</v>
      </c>
      <c r="L130" s="239" t="s">
        <v>104</v>
      </c>
      <c r="M130" s="23" t="s">
        <v>278</v>
      </c>
      <c r="N130" s="239" t="s">
        <v>8923</v>
      </c>
      <c r="O130" s="23"/>
    </row>
    <row r="131" spans="1:15" x14ac:dyDescent="0.3">
      <c r="A131" s="23" t="s">
        <v>972</v>
      </c>
      <c r="B131" s="23" t="s">
        <v>5819</v>
      </c>
      <c r="C131" s="23" t="s">
        <v>478</v>
      </c>
      <c r="D131" s="23" t="s">
        <v>60</v>
      </c>
      <c r="E131" s="23" t="s">
        <v>458</v>
      </c>
      <c r="F131" s="23" t="s">
        <v>2752</v>
      </c>
      <c r="G131" s="23" t="s">
        <v>5818</v>
      </c>
      <c r="H131" s="23" t="s">
        <v>48</v>
      </c>
      <c r="I131" s="23" t="s">
        <v>5820</v>
      </c>
      <c r="J131" s="23" t="s">
        <v>847</v>
      </c>
      <c r="K131" s="23" t="s">
        <v>93</v>
      </c>
      <c r="L131" s="239" t="s">
        <v>104</v>
      </c>
      <c r="M131" s="23" t="s">
        <v>255</v>
      </c>
      <c r="N131" s="239" t="s">
        <v>8923</v>
      </c>
      <c r="O131" s="23"/>
    </row>
    <row r="132" spans="1:15" x14ac:dyDescent="0.3">
      <c r="A132" s="23" t="s">
        <v>972</v>
      </c>
      <c r="B132" s="23" t="s">
        <v>5822</v>
      </c>
      <c r="C132" s="23" t="s">
        <v>478</v>
      </c>
      <c r="D132" s="23" t="s">
        <v>60</v>
      </c>
      <c r="E132" s="23" t="s">
        <v>458</v>
      </c>
      <c r="F132" s="23" t="s">
        <v>2752</v>
      </c>
      <c r="G132" s="23" t="s">
        <v>5821</v>
      </c>
      <c r="H132" s="23" t="s">
        <v>48</v>
      </c>
      <c r="I132" s="23" t="s">
        <v>5823</v>
      </c>
      <c r="J132" s="23" t="s">
        <v>847</v>
      </c>
      <c r="K132" s="23" t="s">
        <v>93</v>
      </c>
      <c r="L132" s="239" t="s">
        <v>104</v>
      </c>
      <c r="M132" s="23" t="s">
        <v>255</v>
      </c>
      <c r="N132" s="239" t="s">
        <v>8923</v>
      </c>
      <c r="O132" s="23"/>
    </row>
    <row r="133" spans="1:15" x14ac:dyDescent="0.3">
      <c r="A133" s="23" t="s">
        <v>972</v>
      </c>
      <c r="B133" s="23" t="s">
        <v>5825</v>
      </c>
      <c r="C133" s="23" t="s">
        <v>478</v>
      </c>
      <c r="D133" s="23" t="s">
        <v>60</v>
      </c>
      <c r="E133" s="23" t="s">
        <v>458</v>
      </c>
      <c r="F133" s="23" t="s">
        <v>2752</v>
      </c>
      <c r="G133" s="23" t="s">
        <v>5824</v>
      </c>
      <c r="H133" s="23" t="s">
        <v>48</v>
      </c>
      <c r="I133" s="23" t="s">
        <v>5826</v>
      </c>
      <c r="J133" s="23" t="s">
        <v>847</v>
      </c>
      <c r="K133" s="23" t="s">
        <v>93</v>
      </c>
      <c r="L133" s="239" t="s">
        <v>104</v>
      </c>
      <c r="M133" s="23" t="s">
        <v>255</v>
      </c>
      <c r="N133" s="239" t="s">
        <v>8923</v>
      </c>
      <c r="O133" s="23"/>
    </row>
    <row r="134" spans="1:15" x14ac:dyDescent="0.3">
      <c r="A134" s="23" t="s">
        <v>972</v>
      </c>
      <c r="B134" s="23" t="s">
        <v>5828</v>
      </c>
      <c r="C134" s="23" t="s">
        <v>478</v>
      </c>
      <c r="D134" s="23" t="s">
        <v>60</v>
      </c>
      <c r="E134" s="23" t="s">
        <v>458</v>
      </c>
      <c r="F134" s="23" t="s">
        <v>2752</v>
      </c>
      <c r="G134" s="23" t="s">
        <v>5827</v>
      </c>
      <c r="H134" s="23" t="s">
        <v>48</v>
      </c>
      <c r="I134" s="23" t="s">
        <v>5829</v>
      </c>
      <c r="J134" s="23" t="s">
        <v>847</v>
      </c>
      <c r="K134" s="23" t="s">
        <v>93</v>
      </c>
      <c r="L134" s="239" t="s">
        <v>104</v>
      </c>
      <c r="M134" s="23" t="s">
        <v>255</v>
      </c>
      <c r="N134" s="239" t="s">
        <v>8923</v>
      </c>
      <c r="O134" s="23"/>
    </row>
    <row r="135" spans="1:15" x14ac:dyDescent="0.3">
      <c r="A135" s="23" t="s">
        <v>972</v>
      </c>
      <c r="B135" s="23" t="s">
        <v>5831</v>
      </c>
      <c r="C135" s="23" t="s">
        <v>478</v>
      </c>
      <c r="D135" s="23" t="s">
        <v>60</v>
      </c>
      <c r="E135" s="23" t="s">
        <v>458</v>
      </c>
      <c r="F135" s="23" t="s">
        <v>2752</v>
      </c>
      <c r="G135" s="23" t="s">
        <v>5830</v>
      </c>
      <c r="H135" s="23" t="s">
        <v>48</v>
      </c>
      <c r="I135" s="23" t="s">
        <v>5832</v>
      </c>
      <c r="J135" s="23" t="s">
        <v>847</v>
      </c>
      <c r="K135" s="23" t="s">
        <v>93</v>
      </c>
      <c r="L135" s="239" t="s">
        <v>104</v>
      </c>
      <c r="M135" s="23" t="s">
        <v>255</v>
      </c>
      <c r="N135" s="239" t="s">
        <v>8923</v>
      </c>
      <c r="O135" s="23"/>
    </row>
    <row r="136" spans="1:15" x14ac:dyDescent="0.3">
      <c r="A136" s="23" t="s">
        <v>972</v>
      </c>
      <c r="B136" s="23" t="s">
        <v>6655</v>
      </c>
      <c r="C136" s="23" t="s">
        <v>1611</v>
      </c>
      <c r="D136" s="23" t="s">
        <v>60</v>
      </c>
      <c r="E136" s="23" t="s">
        <v>458</v>
      </c>
      <c r="F136" s="23" t="s">
        <v>2771</v>
      </c>
      <c r="G136" s="23" t="s">
        <v>6654</v>
      </c>
      <c r="H136" s="23" t="s">
        <v>48</v>
      </c>
      <c r="I136" s="23" t="s">
        <v>1155</v>
      </c>
      <c r="J136" s="23" t="s">
        <v>847</v>
      </c>
      <c r="K136" s="23" t="s">
        <v>93</v>
      </c>
      <c r="L136" s="239" t="s">
        <v>104</v>
      </c>
      <c r="M136" s="23" t="s">
        <v>2489</v>
      </c>
      <c r="N136" s="239" t="s">
        <v>8923</v>
      </c>
      <c r="O136" s="23"/>
    </row>
    <row r="137" spans="1:15" x14ac:dyDescent="0.3">
      <c r="A137" s="23" t="s">
        <v>972</v>
      </c>
      <c r="B137" s="23" t="s">
        <v>7286</v>
      </c>
      <c r="C137" s="23" t="s">
        <v>1611</v>
      </c>
      <c r="D137" s="23" t="s">
        <v>60</v>
      </c>
      <c r="E137" s="23" t="s">
        <v>458</v>
      </c>
      <c r="F137" s="23" t="s">
        <v>2782</v>
      </c>
      <c r="G137" s="23" t="s">
        <v>7285</v>
      </c>
      <c r="H137" s="23" t="s">
        <v>48</v>
      </c>
      <c r="I137" s="23" t="s">
        <v>7287</v>
      </c>
      <c r="J137" s="23" t="s">
        <v>847</v>
      </c>
      <c r="K137" s="23" t="s">
        <v>93</v>
      </c>
      <c r="L137" s="239" t="s">
        <v>104</v>
      </c>
      <c r="M137" s="23" t="s">
        <v>278</v>
      </c>
      <c r="N137" s="239" t="s">
        <v>8923</v>
      </c>
      <c r="O137" s="23"/>
    </row>
    <row r="138" spans="1:15" x14ac:dyDescent="0.3">
      <c r="A138" s="23" t="s">
        <v>972</v>
      </c>
      <c r="B138" s="23" t="s">
        <v>7289</v>
      </c>
      <c r="C138" s="23" t="s">
        <v>1611</v>
      </c>
      <c r="D138" s="23" t="s">
        <v>60</v>
      </c>
      <c r="E138" s="23" t="s">
        <v>458</v>
      </c>
      <c r="F138" s="23" t="s">
        <v>2782</v>
      </c>
      <c r="G138" s="23" t="s">
        <v>7288</v>
      </c>
      <c r="H138" s="23" t="s">
        <v>48</v>
      </c>
      <c r="I138" s="23" t="s">
        <v>7290</v>
      </c>
      <c r="J138" s="23" t="s">
        <v>847</v>
      </c>
      <c r="K138" s="23" t="s">
        <v>93</v>
      </c>
      <c r="L138" s="239" t="s">
        <v>104</v>
      </c>
      <c r="M138" s="23" t="s">
        <v>278</v>
      </c>
      <c r="N138" s="239" t="s">
        <v>8923</v>
      </c>
      <c r="O138" s="23"/>
    </row>
    <row r="139" spans="1:15" x14ac:dyDescent="0.3">
      <c r="A139" s="23" t="s">
        <v>972</v>
      </c>
      <c r="B139" s="23" t="s">
        <v>6514</v>
      </c>
      <c r="C139" s="23" t="s">
        <v>1611</v>
      </c>
      <c r="D139" s="23" t="s">
        <v>60</v>
      </c>
      <c r="E139" s="23" t="s">
        <v>458</v>
      </c>
      <c r="F139" s="23" t="s">
        <v>2770</v>
      </c>
      <c r="G139" s="23" t="s">
        <v>6513</v>
      </c>
      <c r="H139" s="23" t="s">
        <v>48</v>
      </c>
      <c r="I139" s="23" t="s">
        <v>6515</v>
      </c>
      <c r="J139" s="23" t="s">
        <v>847</v>
      </c>
      <c r="K139" s="23" t="s">
        <v>93</v>
      </c>
      <c r="L139" s="239" t="s">
        <v>104</v>
      </c>
      <c r="M139" s="23" t="s">
        <v>1616</v>
      </c>
      <c r="N139" s="239" t="s">
        <v>8923</v>
      </c>
      <c r="O139" s="23"/>
    </row>
    <row r="140" spans="1:15" x14ac:dyDescent="0.3">
      <c r="A140" s="23" t="s">
        <v>972</v>
      </c>
      <c r="B140" s="23" t="s">
        <v>7029</v>
      </c>
      <c r="C140" s="23" t="s">
        <v>478</v>
      </c>
      <c r="D140" s="23" t="s">
        <v>60</v>
      </c>
      <c r="E140" s="23" t="s">
        <v>458</v>
      </c>
      <c r="F140" s="23" t="s">
        <v>2777</v>
      </c>
      <c r="G140" s="23" t="s">
        <v>7028</v>
      </c>
      <c r="H140" s="23" t="s">
        <v>48</v>
      </c>
      <c r="I140" s="23" t="s">
        <v>7030</v>
      </c>
      <c r="J140" s="23" t="s">
        <v>847</v>
      </c>
      <c r="K140" s="23" t="s">
        <v>93</v>
      </c>
      <c r="L140" s="239" t="s">
        <v>104</v>
      </c>
      <c r="M140" s="23" t="s">
        <v>267</v>
      </c>
      <c r="N140" s="239" t="s">
        <v>8923</v>
      </c>
      <c r="O140" s="23"/>
    </row>
    <row r="141" spans="1:15" x14ac:dyDescent="0.3">
      <c r="A141" s="23" t="s">
        <v>972</v>
      </c>
      <c r="B141" s="23" t="s">
        <v>6540</v>
      </c>
      <c r="C141" s="23" t="s">
        <v>1611</v>
      </c>
      <c r="D141" s="23" t="s">
        <v>60</v>
      </c>
      <c r="E141" s="23" t="s">
        <v>458</v>
      </c>
      <c r="F141" s="23" t="s">
        <v>2770</v>
      </c>
      <c r="G141" s="23" t="s">
        <v>6539</v>
      </c>
      <c r="H141" s="23" t="s">
        <v>48</v>
      </c>
      <c r="I141" s="23" t="s">
        <v>6170</v>
      </c>
      <c r="J141" s="23" t="s">
        <v>847</v>
      </c>
      <c r="K141" s="23" t="s">
        <v>93</v>
      </c>
      <c r="L141" s="239" t="s">
        <v>104</v>
      </c>
      <c r="M141" s="23" t="s">
        <v>8998</v>
      </c>
      <c r="N141" s="239" t="s">
        <v>8923</v>
      </c>
      <c r="O141" s="23"/>
    </row>
    <row r="142" spans="1:15" x14ac:dyDescent="0.3">
      <c r="A142" s="23" t="s">
        <v>972</v>
      </c>
      <c r="B142" s="23" t="s">
        <v>6544</v>
      </c>
      <c r="C142" s="23" t="s">
        <v>1611</v>
      </c>
      <c r="D142" s="23" t="s">
        <v>60</v>
      </c>
      <c r="E142" s="23" t="s">
        <v>458</v>
      </c>
      <c r="F142" s="23" t="s">
        <v>2770</v>
      </c>
      <c r="G142" s="23" t="s">
        <v>6543</v>
      </c>
      <c r="H142" s="23" t="s">
        <v>48</v>
      </c>
      <c r="I142" s="23" t="s">
        <v>6269</v>
      </c>
      <c r="J142" s="23" t="s">
        <v>847</v>
      </c>
      <c r="K142" s="23" t="s">
        <v>93</v>
      </c>
      <c r="L142" s="239" t="s">
        <v>104</v>
      </c>
      <c r="M142" s="23" t="s">
        <v>1616</v>
      </c>
      <c r="N142" s="239" t="s">
        <v>8923</v>
      </c>
      <c r="O142" s="23"/>
    </row>
    <row r="143" spans="1:15" x14ac:dyDescent="0.3">
      <c r="A143" s="23" t="s">
        <v>972</v>
      </c>
      <c r="B143" s="23" t="s">
        <v>6565</v>
      </c>
      <c r="C143" s="23" t="s">
        <v>478</v>
      </c>
      <c r="D143" s="23" t="s">
        <v>60</v>
      </c>
      <c r="E143" s="23" t="s">
        <v>458</v>
      </c>
      <c r="F143" s="23" t="s">
        <v>2770</v>
      </c>
      <c r="G143" s="23" t="s">
        <v>6564</v>
      </c>
      <c r="H143" s="23" t="s">
        <v>48</v>
      </c>
      <c r="I143" s="23" t="s">
        <v>6286</v>
      </c>
      <c r="J143" s="23" t="s">
        <v>847</v>
      </c>
      <c r="K143" s="23" t="s">
        <v>93</v>
      </c>
      <c r="L143" s="239" t="s">
        <v>104</v>
      </c>
      <c r="M143" s="23" t="s">
        <v>1626</v>
      </c>
      <c r="N143" s="239" t="s">
        <v>8923</v>
      </c>
      <c r="O143" s="23"/>
    </row>
    <row r="144" spans="1:15" x14ac:dyDescent="0.3">
      <c r="A144" s="23" t="s">
        <v>972</v>
      </c>
      <c r="B144" s="23" t="s">
        <v>5799</v>
      </c>
      <c r="C144" s="23" t="s">
        <v>1611</v>
      </c>
      <c r="D144" s="23" t="s">
        <v>60</v>
      </c>
      <c r="E144" s="23" t="s">
        <v>458</v>
      </c>
      <c r="F144" s="23" t="s">
        <v>2752</v>
      </c>
      <c r="G144" s="23" t="s">
        <v>5798</v>
      </c>
      <c r="H144" s="23" t="s">
        <v>48</v>
      </c>
      <c r="I144" s="23" t="s">
        <v>5800</v>
      </c>
      <c r="J144" s="23" t="s">
        <v>847</v>
      </c>
      <c r="K144" s="23" t="s">
        <v>93</v>
      </c>
      <c r="L144" s="239" t="s">
        <v>104</v>
      </c>
      <c r="M144" s="23" t="s">
        <v>255</v>
      </c>
      <c r="N144" s="239" t="s">
        <v>8923</v>
      </c>
      <c r="O144" s="23"/>
    </row>
    <row r="145" spans="1:15" x14ac:dyDescent="0.3">
      <c r="A145" s="23" t="s">
        <v>972</v>
      </c>
      <c r="B145" s="23" t="s">
        <v>5802</v>
      </c>
      <c r="C145" s="23" t="s">
        <v>1611</v>
      </c>
      <c r="D145" s="23" t="s">
        <v>60</v>
      </c>
      <c r="E145" s="23" t="s">
        <v>458</v>
      </c>
      <c r="F145" s="23" t="s">
        <v>2752</v>
      </c>
      <c r="G145" s="23" t="s">
        <v>5801</v>
      </c>
      <c r="H145" s="23" t="s">
        <v>48</v>
      </c>
      <c r="I145" s="23" t="s">
        <v>5803</v>
      </c>
      <c r="J145" s="23" t="s">
        <v>847</v>
      </c>
      <c r="K145" s="23" t="s">
        <v>93</v>
      </c>
      <c r="L145" s="239" t="s">
        <v>104</v>
      </c>
      <c r="M145" s="23" t="s">
        <v>255</v>
      </c>
      <c r="N145" s="239" t="s">
        <v>8923</v>
      </c>
      <c r="O145" s="23"/>
    </row>
    <row r="146" spans="1:15" x14ac:dyDescent="0.3">
      <c r="A146" s="23" t="s">
        <v>972</v>
      </c>
      <c r="B146" s="23" t="s">
        <v>5805</v>
      </c>
      <c r="C146" s="23" t="s">
        <v>1611</v>
      </c>
      <c r="D146" s="23" t="s">
        <v>60</v>
      </c>
      <c r="E146" s="23" t="s">
        <v>458</v>
      </c>
      <c r="F146" s="23" t="s">
        <v>2752</v>
      </c>
      <c r="G146" s="23" t="s">
        <v>5804</v>
      </c>
      <c r="H146" s="23" t="s">
        <v>48</v>
      </c>
      <c r="I146" s="23" t="s">
        <v>5806</v>
      </c>
      <c r="J146" s="23" t="s">
        <v>847</v>
      </c>
      <c r="K146" s="23" t="s">
        <v>93</v>
      </c>
      <c r="L146" s="239" t="s">
        <v>104</v>
      </c>
      <c r="M146" s="23" t="s">
        <v>255</v>
      </c>
      <c r="N146" s="239" t="s">
        <v>8923</v>
      </c>
      <c r="O146" s="23"/>
    </row>
    <row r="147" spans="1:15" x14ac:dyDescent="0.3">
      <c r="A147" s="23" t="s">
        <v>972</v>
      </c>
      <c r="B147" s="23" t="s">
        <v>7336</v>
      </c>
      <c r="C147" s="23" t="s">
        <v>1611</v>
      </c>
      <c r="D147" s="23" t="s">
        <v>60</v>
      </c>
      <c r="E147" s="23" t="s">
        <v>458</v>
      </c>
      <c r="F147" s="23" t="s">
        <v>2782</v>
      </c>
      <c r="G147" s="23" t="s">
        <v>7335</v>
      </c>
      <c r="H147" s="23" t="s">
        <v>48</v>
      </c>
      <c r="I147" s="23" t="s">
        <v>1250</v>
      </c>
      <c r="J147" s="23" t="s">
        <v>847</v>
      </c>
      <c r="K147" s="23" t="s">
        <v>93</v>
      </c>
      <c r="L147" s="239" t="s">
        <v>104</v>
      </c>
      <c r="M147" s="23" t="s">
        <v>1713</v>
      </c>
      <c r="N147" s="239" t="s">
        <v>8923</v>
      </c>
      <c r="O147" s="23"/>
    </row>
    <row r="148" spans="1:15" x14ac:dyDescent="0.3">
      <c r="A148" s="23" t="s">
        <v>972</v>
      </c>
      <c r="B148" s="23" t="s">
        <v>7338</v>
      </c>
      <c r="C148" s="23" t="s">
        <v>1611</v>
      </c>
      <c r="D148" s="23" t="s">
        <v>60</v>
      </c>
      <c r="E148" s="23" t="s">
        <v>458</v>
      </c>
      <c r="F148" s="23" t="s">
        <v>2782</v>
      </c>
      <c r="G148" s="23" t="s">
        <v>7337</v>
      </c>
      <c r="H148" s="23" t="s">
        <v>48</v>
      </c>
      <c r="I148" s="23" t="s">
        <v>1251</v>
      </c>
      <c r="J148" s="23" t="s">
        <v>847</v>
      </c>
      <c r="K148" s="23" t="s">
        <v>93</v>
      </c>
      <c r="L148" s="239" t="s">
        <v>104</v>
      </c>
      <c r="M148" s="23" t="s">
        <v>1713</v>
      </c>
      <c r="N148" s="239" t="s">
        <v>8923</v>
      </c>
      <c r="O148" s="23"/>
    </row>
    <row r="149" spans="1:15" x14ac:dyDescent="0.3">
      <c r="A149" s="23" t="s">
        <v>972</v>
      </c>
      <c r="B149" s="23" t="s">
        <v>7340</v>
      </c>
      <c r="C149" s="23" t="s">
        <v>1611</v>
      </c>
      <c r="D149" s="23" t="s">
        <v>60</v>
      </c>
      <c r="E149" s="23" t="s">
        <v>458</v>
      </c>
      <c r="F149" s="23" t="s">
        <v>2782</v>
      </c>
      <c r="G149" s="23" t="s">
        <v>7339</v>
      </c>
      <c r="H149" s="23" t="s">
        <v>48</v>
      </c>
      <c r="I149" s="23" t="s">
        <v>1252</v>
      </c>
      <c r="J149" s="23" t="s">
        <v>847</v>
      </c>
      <c r="K149" s="23" t="s">
        <v>93</v>
      </c>
      <c r="L149" s="239" t="s">
        <v>104</v>
      </c>
      <c r="M149" s="23" t="s">
        <v>1713</v>
      </c>
      <c r="N149" s="239" t="s">
        <v>8923</v>
      </c>
      <c r="O149" s="23"/>
    </row>
    <row r="150" spans="1:15" x14ac:dyDescent="0.3">
      <c r="A150" s="23" t="s">
        <v>972</v>
      </c>
      <c r="B150" s="23" t="s">
        <v>6567</v>
      </c>
      <c r="C150" s="23" t="s">
        <v>478</v>
      </c>
      <c r="D150" s="23" t="s">
        <v>60</v>
      </c>
      <c r="E150" s="23" t="s">
        <v>458</v>
      </c>
      <c r="F150" s="23" t="s">
        <v>2770</v>
      </c>
      <c r="G150" s="23" t="s">
        <v>6566</v>
      </c>
      <c r="H150" s="23" t="s">
        <v>48</v>
      </c>
      <c r="I150" s="23" t="s">
        <v>6568</v>
      </c>
      <c r="J150" s="23" t="s">
        <v>847</v>
      </c>
      <c r="K150" s="23" t="s">
        <v>93</v>
      </c>
      <c r="L150" s="239" t="s">
        <v>104</v>
      </c>
      <c r="M150" s="23" t="s">
        <v>1714</v>
      </c>
      <c r="N150" s="239" t="s">
        <v>8923</v>
      </c>
      <c r="O150" s="23"/>
    </row>
    <row r="151" spans="1:15" x14ac:dyDescent="0.3">
      <c r="A151" s="23" t="s">
        <v>972</v>
      </c>
      <c r="B151" s="23" t="s">
        <v>6562</v>
      </c>
      <c r="C151" s="23" t="s">
        <v>1611</v>
      </c>
      <c r="D151" s="23" t="s">
        <v>60</v>
      </c>
      <c r="E151" s="23" t="s">
        <v>458</v>
      </c>
      <c r="F151" s="23" t="s">
        <v>2770</v>
      </c>
      <c r="G151" s="23" t="s">
        <v>6561</v>
      </c>
      <c r="H151" s="23" t="s">
        <v>48</v>
      </c>
      <c r="I151" s="23" t="s">
        <v>6563</v>
      </c>
      <c r="J151" s="23" t="s">
        <v>847</v>
      </c>
      <c r="K151" s="23" t="s">
        <v>93</v>
      </c>
      <c r="L151" s="239" t="s">
        <v>104</v>
      </c>
      <c r="M151" s="23" t="s">
        <v>1714</v>
      </c>
      <c r="N151" s="239" t="s">
        <v>8923</v>
      </c>
      <c r="O151" s="23"/>
    </row>
    <row r="152" spans="1:15" x14ac:dyDescent="0.3">
      <c r="A152" s="23" t="s">
        <v>972</v>
      </c>
      <c r="B152" s="23" t="s">
        <v>5808</v>
      </c>
      <c r="C152" s="23" t="s">
        <v>1611</v>
      </c>
      <c r="D152" s="23" t="s">
        <v>60</v>
      </c>
      <c r="E152" s="23" t="s">
        <v>458</v>
      </c>
      <c r="F152" s="23" t="s">
        <v>2752</v>
      </c>
      <c r="G152" s="23" t="s">
        <v>5807</v>
      </c>
      <c r="H152" s="23" t="s">
        <v>48</v>
      </c>
      <c r="I152" s="23" t="s">
        <v>5809</v>
      </c>
      <c r="J152" s="23" t="s">
        <v>847</v>
      </c>
      <c r="K152" s="23" t="s">
        <v>93</v>
      </c>
      <c r="L152" s="239" t="s">
        <v>104</v>
      </c>
      <c r="M152" s="23" t="s">
        <v>255</v>
      </c>
      <c r="N152" s="239" t="s">
        <v>8923</v>
      </c>
      <c r="O152" s="23"/>
    </row>
    <row r="153" spans="1:15" x14ac:dyDescent="0.3">
      <c r="A153" s="23" t="s">
        <v>972</v>
      </c>
      <c r="B153" s="23" t="s">
        <v>5811</v>
      </c>
      <c r="C153" s="23" t="s">
        <v>1611</v>
      </c>
      <c r="D153" s="23" t="s">
        <v>60</v>
      </c>
      <c r="E153" s="23" t="s">
        <v>458</v>
      </c>
      <c r="F153" s="23" t="s">
        <v>2752</v>
      </c>
      <c r="G153" s="23" t="s">
        <v>5810</v>
      </c>
      <c r="H153" s="23" t="s">
        <v>48</v>
      </c>
      <c r="I153" s="23" t="s">
        <v>5812</v>
      </c>
      <c r="J153" s="23" t="s">
        <v>847</v>
      </c>
      <c r="K153" s="23" t="s">
        <v>93</v>
      </c>
      <c r="L153" s="239" t="s">
        <v>104</v>
      </c>
      <c r="M153" s="23" t="s">
        <v>255</v>
      </c>
      <c r="N153" s="239" t="s">
        <v>8923</v>
      </c>
      <c r="O153" s="23"/>
    </row>
    <row r="154" spans="1:15" x14ac:dyDescent="0.3">
      <c r="A154" s="23" t="s">
        <v>972</v>
      </c>
      <c r="B154" s="23" t="s">
        <v>6033</v>
      </c>
      <c r="C154" s="23" t="s">
        <v>1611</v>
      </c>
      <c r="D154" s="23" t="s">
        <v>60</v>
      </c>
      <c r="E154" s="23" t="s">
        <v>458</v>
      </c>
      <c r="F154" s="23" t="s">
        <v>2765</v>
      </c>
      <c r="G154" s="23" t="s">
        <v>6032</v>
      </c>
      <c r="H154" s="23" t="s">
        <v>48</v>
      </c>
      <c r="I154" s="23" t="s">
        <v>6034</v>
      </c>
      <c r="J154" s="23" t="s">
        <v>847</v>
      </c>
      <c r="K154" s="23" t="s">
        <v>93</v>
      </c>
      <c r="L154" s="239" t="s">
        <v>104</v>
      </c>
      <c r="M154" s="23" t="s">
        <v>262</v>
      </c>
      <c r="N154" s="239" t="s">
        <v>8923</v>
      </c>
      <c r="O154" s="23"/>
    </row>
    <row r="155" spans="1:15" x14ac:dyDescent="0.3">
      <c r="A155" s="23" t="s">
        <v>973</v>
      </c>
      <c r="B155" s="23" t="s">
        <v>1928</v>
      </c>
      <c r="C155" s="23" t="s">
        <v>1611</v>
      </c>
      <c r="D155" s="23" t="s">
        <v>60</v>
      </c>
      <c r="E155" s="23" t="s">
        <v>458</v>
      </c>
      <c r="F155" s="23" t="s">
        <v>2720</v>
      </c>
      <c r="G155" s="23" t="s">
        <v>5188</v>
      </c>
      <c r="H155" s="23" t="s">
        <v>48</v>
      </c>
      <c r="I155" s="23" t="s">
        <v>958</v>
      </c>
      <c r="J155" s="23" t="s">
        <v>847</v>
      </c>
      <c r="K155" s="23" t="s">
        <v>93</v>
      </c>
      <c r="L155" s="239" t="s">
        <v>104</v>
      </c>
      <c r="M155" s="23" t="s">
        <v>206</v>
      </c>
      <c r="N155" s="239" t="s">
        <v>8923</v>
      </c>
      <c r="O155" s="23"/>
    </row>
    <row r="156" spans="1:15" x14ac:dyDescent="0.3">
      <c r="A156" s="23" t="s">
        <v>973</v>
      </c>
      <c r="B156" s="23" t="s">
        <v>1929</v>
      </c>
      <c r="C156" s="23" t="s">
        <v>1611</v>
      </c>
      <c r="D156" s="23" t="s">
        <v>80</v>
      </c>
      <c r="E156" s="23" t="s">
        <v>458</v>
      </c>
      <c r="F156" s="23" t="s">
        <v>2782</v>
      </c>
      <c r="G156" s="23" t="s">
        <v>7262</v>
      </c>
      <c r="H156" s="23" t="s">
        <v>48</v>
      </c>
      <c r="I156" s="23" t="s">
        <v>7263</v>
      </c>
      <c r="J156" s="23" t="s">
        <v>1725</v>
      </c>
      <c r="K156" s="23" t="s">
        <v>93</v>
      </c>
      <c r="L156" s="239" t="s">
        <v>104</v>
      </c>
      <c r="M156" s="23" t="s">
        <v>278</v>
      </c>
      <c r="N156" s="239" t="s">
        <v>8923</v>
      </c>
      <c r="O156" s="23"/>
    </row>
    <row r="157" spans="1:15" x14ac:dyDescent="0.3">
      <c r="A157" s="23" t="s">
        <v>973</v>
      </c>
      <c r="B157" s="23" t="s">
        <v>1491</v>
      </c>
      <c r="C157" s="23" t="s">
        <v>1611</v>
      </c>
      <c r="D157" s="23" t="s">
        <v>60</v>
      </c>
      <c r="E157" s="23" t="s">
        <v>458</v>
      </c>
      <c r="F157" s="23" t="s">
        <v>2752</v>
      </c>
      <c r="G157" s="23" t="s">
        <v>5792</v>
      </c>
      <c r="H157" s="23" t="s">
        <v>48</v>
      </c>
      <c r="I157" s="23" t="s">
        <v>5793</v>
      </c>
      <c r="J157" s="23" t="s">
        <v>847</v>
      </c>
      <c r="K157" s="23" t="s">
        <v>93</v>
      </c>
      <c r="L157" s="239" t="s">
        <v>104</v>
      </c>
      <c r="M157" s="23" t="s">
        <v>255</v>
      </c>
      <c r="N157" s="239" t="s">
        <v>8923</v>
      </c>
      <c r="O157" s="23"/>
    </row>
    <row r="158" spans="1:15" x14ac:dyDescent="0.3">
      <c r="A158" s="23" t="s">
        <v>973</v>
      </c>
      <c r="B158" s="23" t="s">
        <v>1930</v>
      </c>
      <c r="C158" s="23" t="s">
        <v>1611</v>
      </c>
      <c r="D158" s="23" t="s">
        <v>60</v>
      </c>
      <c r="E158" s="23" t="s">
        <v>458</v>
      </c>
      <c r="F158" s="23" t="s">
        <v>2752</v>
      </c>
      <c r="G158" s="23" t="s">
        <v>5794</v>
      </c>
      <c r="H158" s="23" t="s">
        <v>48</v>
      </c>
      <c r="I158" s="23" t="s">
        <v>5795</v>
      </c>
      <c r="J158" s="23" t="s">
        <v>847</v>
      </c>
      <c r="K158" s="23" t="s">
        <v>93</v>
      </c>
      <c r="L158" s="239" t="s">
        <v>104</v>
      </c>
      <c r="M158" s="23" t="s">
        <v>255</v>
      </c>
      <c r="N158" s="239" t="s">
        <v>8923</v>
      </c>
      <c r="O158" s="23"/>
    </row>
    <row r="159" spans="1:15" x14ac:dyDescent="0.3">
      <c r="A159" s="23" t="s">
        <v>973</v>
      </c>
      <c r="B159" s="23" t="s">
        <v>1931</v>
      </c>
      <c r="C159" s="23" t="s">
        <v>478</v>
      </c>
      <c r="D159" s="23" t="s">
        <v>60</v>
      </c>
      <c r="E159" s="23" t="s">
        <v>458</v>
      </c>
      <c r="F159" s="23" t="s">
        <v>2783</v>
      </c>
      <c r="G159" s="23" t="s">
        <v>7358</v>
      </c>
      <c r="H159" s="23" t="s">
        <v>48</v>
      </c>
      <c r="I159" s="23" t="s">
        <v>7359</v>
      </c>
      <c r="J159" s="23" t="s">
        <v>847</v>
      </c>
      <c r="K159" s="23" t="s">
        <v>93</v>
      </c>
      <c r="L159" s="239" t="s">
        <v>104</v>
      </c>
      <c r="M159" s="23" t="s">
        <v>278</v>
      </c>
      <c r="N159" s="239" t="s">
        <v>8923</v>
      </c>
      <c r="O159" s="23"/>
    </row>
    <row r="160" spans="1:15" x14ac:dyDescent="0.3">
      <c r="A160" s="23" t="s">
        <v>973</v>
      </c>
      <c r="B160" s="23" t="s">
        <v>1932</v>
      </c>
      <c r="C160" s="23" t="s">
        <v>1611</v>
      </c>
      <c r="D160" s="23" t="s">
        <v>60</v>
      </c>
      <c r="E160" s="23" t="s">
        <v>458</v>
      </c>
      <c r="F160" s="23" t="s">
        <v>2698</v>
      </c>
      <c r="G160" s="23" t="s">
        <v>4459</v>
      </c>
      <c r="H160" s="23" t="s">
        <v>48</v>
      </c>
      <c r="I160" s="23" t="s">
        <v>4460</v>
      </c>
      <c r="J160" s="23" t="s">
        <v>847</v>
      </c>
      <c r="K160" s="23" t="s">
        <v>93</v>
      </c>
      <c r="L160" s="239" t="s">
        <v>104</v>
      </c>
      <c r="M160" s="23" t="s">
        <v>155</v>
      </c>
      <c r="N160" s="239" t="s">
        <v>8923</v>
      </c>
      <c r="O160" s="23"/>
    </row>
    <row r="161" spans="1:15" x14ac:dyDescent="0.3">
      <c r="A161" s="23" t="s">
        <v>973</v>
      </c>
      <c r="B161" s="23" t="s">
        <v>1933</v>
      </c>
      <c r="C161" s="23" t="s">
        <v>478</v>
      </c>
      <c r="D161" s="23" t="s">
        <v>60</v>
      </c>
      <c r="E161" s="23" t="s">
        <v>458</v>
      </c>
      <c r="F161" s="23" t="s">
        <v>2777</v>
      </c>
      <c r="G161" s="23" t="s">
        <v>7031</v>
      </c>
      <c r="H161" s="23" t="s">
        <v>48</v>
      </c>
      <c r="I161" s="23" t="s">
        <v>7032</v>
      </c>
      <c r="J161" s="23" t="s">
        <v>847</v>
      </c>
      <c r="K161" s="23" t="s">
        <v>93</v>
      </c>
      <c r="L161" s="239" t="s">
        <v>104</v>
      </c>
      <c r="M161" s="23" t="s">
        <v>267</v>
      </c>
      <c r="N161" s="239" t="s">
        <v>8923</v>
      </c>
      <c r="O161" s="23"/>
    </row>
    <row r="162" spans="1:15" x14ac:dyDescent="0.3">
      <c r="A162" s="23" t="s">
        <v>973</v>
      </c>
      <c r="B162" s="23" t="s">
        <v>1934</v>
      </c>
      <c r="C162" s="23" t="s">
        <v>1611</v>
      </c>
      <c r="D162" s="23" t="s">
        <v>60</v>
      </c>
      <c r="E162" s="23" t="s">
        <v>458</v>
      </c>
      <c r="F162" s="23" t="s">
        <v>2770</v>
      </c>
      <c r="G162" s="23" t="s">
        <v>6541</v>
      </c>
      <c r="H162" s="23" t="s">
        <v>48</v>
      </c>
      <c r="I162" s="23" t="s">
        <v>6542</v>
      </c>
      <c r="J162" s="23" t="s">
        <v>847</v>
      </c>
      <c r="K162" s="23" t="s">
        <v>93</v>
      </c>
      <c r="L162" s="239" t="s">
        <v>104</v>
      </c>
      <c r="M162" s="23" t="s">
        <v>1712</v>
      </c>
      <c r="N162" s="239" t="s">
        <v>8923</v>
      </c>
      <c r="O162" s="23"/>
    </row>
    <row r="163" spans="1:15" x14ac:dyDescent="0.3">
      <c r="A163" s="23" t="s">
        <v>973</v>
      </c>
      <c r="B163" s="23" t="s">
        <v>1935</v>
      </c>
      <c r="C163" s="23" t="s">
        <v>478</v>
      </c>
      <c r="D163" s="23" t="s">
        <v>60</v>
      </c>
      <c r="E163" s="23" t="s">
        <v>458</v>
      </c>
      <c r="F163" s="23" t="s">
        <v>2765</v>
      </c>
      <c r="G163" s="23" t="s">
        <v>6037</v>
      </c>
      <c r="H163" s="23" t="s">
        <v>48</v>
      </c>
      <c r="I163" s="23" t="s">
        <v>6038</v>
      </c>
      <c r="J163" s="23" t="s">
        <v>847</v>
      </c>
      <c r="K163" s="23" t="s">
        <v>93</v>
      </c>
      <c r="L163" s="239" t="s">
        <v>104</v>
      </c>
      <c r="M163" s="23" t="s">
        <v>262</v>
      </c>
      <c r="N163" s="239" t="s">
        <v>8923</v>
      </c>
      <c r="O163" s="23"/>
    </row>
    <row r="164" spans="1:15" x14ac:dyDescent="0.3">
      <c r="A164" s="23" t="s">
        <v>973</v>
      </c>
      <c r="B164" s="23" t="s">
        <v>1936</v>
      </c>
      <c r="C164" s="23" t="s">
        <v>478</v>
      </c>
      <c r="D164" s="23" t="s">
        <v>60</v>
      </c>
      <c r="E164" s="23" t="s">
        <v>458</v>
      </c>
      <c r="F164" s="23" t="s">
        <v>2783</v>
      </c>
      <c r="G164" s="23" t="s">
        <v>7395</v>
      </c>
      <c r="H164" s="23" t="s">
        <v>48</v>
      </c>
      <c r="I164" s="23" t="s">
        <v>7396</v>
      </c>
      <c r="J164" s="23" t="s">
        <v>847</v>
      </c>
      <c r="K164" s="23" t="s">
        <v>93</v>
      </c>
      <c r="L164" s="239" t="s">
        <v>104</v>
      </c>
      <c r="M164" s="23" t="s">
        <v>1713</v>
      </c>
      <c r="N164" s="239" t="s">
        <v>8923</v>
      </c>
      <c r="O164" s="23"/>
    </row>
    <row r="165" spans="1:15" x14ac:dyDescent="0.3">
      <c r="A165" s="23" t="s">
        <v>973</v>
      </c>
      <c r="B165" s="23" t="s">
        <v>5814</v>
      </c>
      <c r="C165" s="23" t="s">
        <v>1611</v>
      </c>
      <c r="D165" s="23" t="s">
        <v>60</v>
      </c>
      <c r="E165" s="23" t="s">
        <v>458</v>
      </c>
      <c r="F165" s="23" t="s">
        <v>2752</v>
      </c>
      <c r="G165" s="23" t="s">
        <v>5813</v>
      </c>
      <c r="H165" s="23" t="s">
        <v>48</v>
      </c>
      <c r="I165" s="23" t="s">
        <v>5815</v>
      </c>
      <c r="J165" s="23" t="s">
        <v>847</v>
      </c>
      <c r="K165" s="23" t="s">
        <v>93</v>
      </c>
      <c r="L165" s="239" t="s">
        <v>104</v>
      </c>
      <c r="M165" s="23" t="s">
        <v>255</v>
      </c>
      <c r="N165" s="239" t="s">
        <v>8923</v>
      </c>
      <c r="O165" s="23"/>
    </row>
    <row r="166" spans="1:15" x14ac:dyDescent="0.3">
      <c r="A166" s="23" t="s">
        <v>1048</v>
      </c>
      <c r="B166" s="23" t="s">
        <v>6369</v>
      </c>
      <c r="C166" s="23" t="s">
        <v>478</v>
      </c>
      <c r="D166" s="23" t="s">
        <v>60</v>
      </c>
      <c r="E166" s="23" t="s">
        <v>458</v>
      </c>
      <c r="F166" s="23" t="s">
        <v>2767</v>
      </c>
      <c r="G166" s="23" t="s">
        <v>6368</v>
      </c>
      <c r="H166" s="23" t="s">
        <v>48</v>
      </c>
      <c r="I166" s="23" t="s">
        <v>6370</v>
      </c>
      <c r="J166" s="23" t="s">
        <v>1792</v>
      </c>
      <c r="K166" s="23" t="s">
        <v>93</v>
      </c>
      <c r="L166" s="239" t="s">
        <v>1618</v>
      </c>
      <c r="M166" s="23" t="s">
        <v>1616</v>
      </c>
      <c r="N166" s="239" t="s">
        <v>8923</v>
      </c>
      <c r="O166" s="23"/>
    </row>
    <row r="167" spans="1:15" x14ac:dyDescent="0.3">
      <c r="A167" s="23" t="s">
        <v>1048</v>
      </c>
      <c r="B167" s="23" t="s">
        <v>6424</v>
      </c>
      <c r="C167" s="23" t="s">
        <v>478</v>
      </c>
      <c r="D167" s="23" t="s">
        <v>60</v>
      </c>
      <c r="E167" s="23" t="s">
        <v>458</v>
      </c>
      <c r="F167" s="23" t="s">
        <v>2767</v>
      </c>
      <c r="G167" s="23" t="s">
        <v>6423</v>
      </c>
      <c r="H167" s="23" t="s">
        <v>48</v>
      </c>
      <c r="I167" s="23" t="s">
        <v>6425</v>
      </c>
      <c r="J167" s="23" t="s">
        <v>1792</v>
      </c>
      <c r="K167" s="23" t="s">
        <v>93</v>
      </c>
      <c r="L167" s="239" t="s">
        <v>1618</v>
      </c>
      <c r="M167" s="23" t="s">
        <v>1626</v>
      </c>
      <c r="N167" s="239" t="s">
        <v>8923</v>
      </c>
      <c r="O167" s="23"/>
    </row>
    <row r="168" spans="1:15" x14ac:dyDescent="0.3">
      <c r="A168" s="23" t="s">
        <v>1048</v>
      </c>
      <c r="B168" s="23" t="s">
        <v>6439</v>
      </c>
      <c r="C168" s="23" t="s">
        <v>478</v>
      </c>
      <c r="D168" s="23" t="s">
        <v>60</v>
      </c>
      <c r="E168" s="23" t="s">
        <v>458</v>
      </c>
      <c r="F168" s="23" t="s">
        <v>2767</v>
      </c>
      <c r="G168" s="23" t="s">
        <v>6438</v>
      </c>
      <c r="H168" s="23" t="s">
        <v>48</v>
      </c>
      <c r="I168" s="23" t="s">
        <v>6440</v>
      </c>
      <c r="J168" s="23" t="s">
        <v>1792</v>
      </c>
      <c r="K168" s="23" t="s">
        <v>93</v>
      </c>
      <c r="L168" s="239" t="s">
        <v>1618</v>
      </c>
      <c r="M168" s="23" t="s">
        <v>1626</v>
      </c>
      <c r="N168" s="239" t="s">
        <v>8923</v>
      </c>
      <c r="O168" s="23"/>
    </row>
    <row r="169" spans="1:15" x14ac:dyDescent="0.3">
      <c r="A169" s="23" t="s">
        <v>1048</v>
      </c>
      <c r="B169" s="23" t="s">
        <v>6442</v>
      </c>
      <c r="C169" s="23" t="s">
        <v>478</v>
      </c>
      <c r="D169" s="23" t="s">
        <v>60</v>
      </c>
      <c r="E169" s="23" t="s">
        <v>479</v>
      </c>
      <c r="F169" s="23" t="s">
        <v>2767</v>
      </c>
      <c r="G169" s="23" t="s">
        <v>6441</v>
      </c>
      <c r="H169" s="23" t="s">
        <v>48</v>
      </c>
      <c r="I169" s="23" t="s">
        <v>6443</v>
      </c>
      <c r="J169" s="23" t="s">
        <v>1792</v>
      </c>
      <c r="K169" s="23" t="s">
        <v>93</v>
      </c>
      <c r="L169" s="239" t="s">
        <v>1618</v>
      </c>
      <c r="M169" s="23" t="s">
        <v>8933</v>
      </c>
      <c r="N169" s="239" t="s">
        <v>8923</v>
      </c>
      <c r="O169" s="23"/>
    </row>
    <row r="170" spans="1:15" x14ac:dyDescent="0.3">
      <c r="A170" s="23" t="s">
        <v>1048</v>
      </c>
      <c r="B170" s="23" t="s">
        <v>6097</v>
      </c>
      <c r="C170" s="23" t="s">
        <v>1611</v>
      </c>
      <c r="D170" s="23" t="s">
        <v>60</v>
      </c>
      <c r="E170" s="23" t="s">
        <v>458</v>
      </c>
      <c r="F170" s="23" t="s">
        <v>2767</v>
      </c>
      <c r="G170" s="23" t="s">
        <v>6096</v>
      </c>
      <c r="H170" s="23" t="s">
        <v>48</v>
      </c>
      <c r="I170" s="23" t="s">
        <v>6098</v>
      </c>
      <c r="J170" s="23" t="s">
        <v>1792</v>
      </c>
      <c r="K170" s="23" t="s">
        <v>93</v>
      </c>
      <c r="L170" s="239" t="s">
        <v>1618</v>
      </c>
      <c r="M170" s="23" t="s">
        <v>8933</v>
      </c>
      <c r="N170" s="239" t="s">
        <v>8923</v>
      </c>
      <c r="O170" s="23"/>
    </row>
    <row r="171" spans="1:15" x14ac:dyDescent="0.3">
      <c r="A171" s="23" t="s">
        <v>1048</v>
      </c>
      <c r="B171" s="23" t="s">
        <v>6112</v>
      </c>
      <c r="C171" s="23" t="s">
        <v>1611</v>
      </c>
      <c r="D171" s="23" t="s">
        <v>60</v>
      </c>
      <c r="E171" s="23" t="s">
        <v>458</v>
      </c>
      <c r="F171" s="23" t="s">
        <v>2767</v>
      </c>
      <c r="G171" s="23" t="s">
        <v>6111</v>
      </c>
      <c r="H171" s="23" t="s">
        <v>48</v>
      </c>
      <c r="I171" s="23" t="s">
        <v>6113</v>
      </c>
      <c r="J171" s="23" t="s">
        <v>1792</v>
      </c>
      <c r="K171" s="23" t="s">
        <v>93</v>
      </c>
      <c r="L171" s="239" t="s">
        <v>1618</v>
      </c>
      <c r="M171" s="23" t="s">
        <v>8933</v>
      </c>
      <c r="N171" s="239" t="s">
        <v>8923</v>
      </c>
      <c r="O171" s="23"/>
    </row>
    <row r="172" spans="1:15" x14ac:dyDescent="0.3">
      <c r="A172" s="23" t="s">
        <v>1048</v>
      </c>
      <c r="B172" s="23" t="s">
        <v>6169</v>
      </c>
      <c r="C172" s="23" t="s">
        <v>1611</v>
      </c>
      <c r="D172" s="23" t="s">
        <v>60</v>
      </c>
      <c r="E172" s="23" t="s">
        <v>458</v>
      </c>
      <c r="F172" s="23" t="s">
        <v>2767</v>
      </c>
      <c r="G172" s="23" t="s">
        <v>6168</v>
      </c>
      <c r="H172" s="23" t="s">
        <v>48</v>
      </c>
      <c r="I172" s="23" t="s">
        <v>6170</v>
      </c>
      <c r="J172" s="23" t="s">
        <v>1792</v>
      </c>
      <c r="K172" s="23" t="s">
        <v>93</v>
      </c>
      <c r="L172" s="239" t="s">
        <v>1618</v>
      </c>
      <c r="M172" s="23" t="s">
        <v>1626</v>
      </c>
      <c r="N172" s="239" t="s">
        <v>8923</v>
      </c>
      <c r="O172" s="23"/>
    </row>
    <row r="173" spans="1:15" x14ac:dyDescent="0.3">
      <c r="A173" s="23" t="s">
        <v>1048</v>
      </c>
      <c r="B173" s="23" t="s">
        <v>6211</v>
      </c>
      <c r="C173" s="23" t="s">
        <v>1611</v>
      </c>
      <c r="D173" s="23" t="s">
        <v>60</v>
      </c>
      <c r="E173" s="23" t="s">
        <v>458</v>
      </c>
      <c r="F173" s="23" t="s">
        <v>2767</v>
      </c>
      <c r="G173" s="23" t="s">
        <v>6210</v>
      </c>
      <c r="H173" s="23" t="s">
        <v>48</v>
      </c>
      <c r="I173" s="23" t="s">
        <v>6212</v>
      </c>
      <c r="J173" s="23" t="s">
        <v>1792</v>
      </c>
      <c r="K173" s="23" t="s">
        <v>93</v>
      </c>
      <c r="L173" s="239" t="s">
        <v>1618</v>
      </c>
      <c r="M173" s="23" t="s">
        <v>262</v>
      </c>
      <c r="N173" s="239" t="s">
        <v>8923</v>
      </c>
      <c r="O173" s="23"/>
    </row>
    <row r="174" spans="1:15" x14ac:dyDescent="0.3">
      <c r="A174" s="23" t="s">
        <v>1048</v>
      </c>
      <c r="B174" s="23" t="s">
        <v>6268</v>
      </c>
      <c r="C174" s="23" t="s">
        <v>1611</v>
      </c>
      <c r="D174" s="23" t="s">
        <v>60</v>
      </c>
      <c r="E174" s="23" t="s">
        <v>458</v>
      </c>
      <c r="F174" s="23" t="s">
        <v>2767</v>
      </c>
      <c r="G174" s="23" t="s">
        <v>6267</v>
      </c>
      <c r="H174" s="23" t="s">
        <v>48</v>
      </c>
      <c r="I174" s="23" t="s">
        <v>6269</v>
      </c>
      <c r="J174" s="23" t="s">
        <v>1792</v>
      </c>
      <c r="K174" s="23" t="s">
        <v>93</v>
      </c>
      <c r="L174" s="239" t="s">
        <v>1618</v>
      </c>
      <c r="M174" s="23" t="s">
        <v>1616</v>
      </c>
      <c r="N174" s="239" t="s">
        <v>8923</v>
      </c>
      <c r="O174" s="23"/>
    </row>
    <row r="175" spans="1:15" x14ac:dyDescent="0.3">
      <c r="A175" s="23" t="s">
        <v>1048</v>
      </c>
      <c r="B175" s="23" t="s">
        <v>6271</v>
      </c>
      <c r="C175" s="23" t="s">
        <v>1611</v>
      </c>
      <c r="D175" s="23" t="s">
        <v>60</v>
      </c>
      <c r="E175" s="23" t="s">
        <v>458</v>
      </c>
      <c r="F175" s="23" t="s">
        <v>2767</v>
      </c>
      <c r="G175" s="23" t="s">
        <v>6270</v>
      </c>
      <c r="H175" s="23" t="s">
        <v>48</v>
      </c>
      <c r="I175" s="23" t="s">
        <v>6272</v>
      </c>
      <c r="J175" s="23" t="s">
        <v>1792</v>
      </c>
      <c r="K175" s="23" t="s">
        <v>93</v>
      </c>
      <c r="L175" s="239" t="s">
        <v>1618</v>
      </c>
      <c r="M175" s="23" t="s">
        <v>1616</v>
      </c>
      <c r="N175" s="239" t="s">
        <v>8923</v>
      </c>
      <c r="O175" s="23"/>
    </row>
    <row r="176" spans="1:15" x14ac:dyDescent="0.3">
      <c r="A176" s="23" t="s">
        <v>1048</v>
      </c>
      <c r="B176" s="23" t="s">
        <v>6285</v>
      </c>
      <c r="C176" s="23" t="s">
        <v>1611</v>
      </c>
      <c r="D176" s="23" t="s">
        <v>60</v>
      </c>
      <c r="E176" s="23" t="s">
        <v>458</v>
      </c>
      <c r="F176" s="23" t="s">
        <v>2767</v>
      </c>
      <c r="G176" s="23" t="s">
        <v>6284</v>
      </c>
      <c r="H176" s="23" t="s">
        <v>48</v>
      </c>
      <c r="I176" s="23" t="s">
        <v>6286</v>
      </c>
      <c r="J176" s="23" t="s">
        <v>1792</v>
      </c>
      <c r="K176" s="23" t="s">
        <v>93</v>
      </c>
      <c r="L176" s="239" t="s">
        <v>1618</v>
      </c>
      <c r="M176" s="23" t="s">
        <v>1626</v>
      </c>
      <c r="N176" s="239" t="s">
        <v>8923</v>
      </c>
      <c r="O176" s="23"/>
    </row>
    <row r="177" spans="1:15" x14ac:dyDescent="0.3">
      <c r="A177" s="23" t="s">
        <v>1048</v>
      </c>
      <c r="B177" s="23" t="s">
        <v>6288</v>
      </c>
      <c r="C177" s="23" t="s">
        <v>1611</v>
      </c>
      <c r="D177" s="23" t="s">
        <v>60</v>
      </c>
      <c r="E177" s="23" t="s">
        <v>458</v>
      </c>
      <c r="F177" s="23" t="s">
        <v>2767</v>
      </c>
      <c r="G177" s="23" t="s">
        <v>6287</v>
      </c>
      <c r="H177" s="23" t="s">
        <v>48</v>
      </c>
      <c r="I177" s="23" t="s">
        <v>6289</v>
      </c>
      <c r="J177" s="23" t="s">
        <v>1792</v>
      </c>
      <c r="K177" s="23" t="s">
        <v>93</v>
      </c>
      <c r="L177" s="239" t="s">
        <v>1618</v>
      </c>
      <c r="M177" s="23" t="s">
        <v>8934</v>
      </c>
      <c r="N177" s="239" t="s">
        <v>8923</v>
      </c>
      <c r="O177" s="23"/>
    </row>
    <row r="178" spans="1:15" x14ac:dyDescent="0.3">
      <c r="A178" s="23" t="s">
        <v>1048</v>
      </c>
      <c r="B178" s="23" t="s">
        <v>6044</v>
      </c>
      <c r="C178" s="23" t="s">
        <v>812</v>
      </c>
      <c r="D178" s="23" t="s">
        <v>60</v>
      </c>
      <c r="E178" s="23" t="s">
        <v>458</v>
      </c>
      <c r="F178" s="23" t="s">
        <v>2765</v>
      </c>
      <c r="G178" s="23" t="s">
        <v>6043</v>
      </c>
      <c r="H178" s="23" t="s">
        <v>48</v>
      </c>
      <c r="I178" s="23" t="s">
        <v>6045</v>
      </c>
      <c r="J178" s="23" t="s">
        <v>1792</v>
      </c>
      <c r="K178" s="23" t="s">
        <v>93</v>
      </c>
      <c r="L178" s="239" t="s">
        <v>104</v>
      </c>
      <c r="M178" s="23" t="s">
        <v>262</v>
      </c>
      <c r="N178" s="239" t="s">
        <v>8923</v>
      </c>
      <c r="O178" s="23"/>
    </row>
    <row r="179" spans="1:15" x14ac:dyDescent="0.3">
      <c r="A179" s="23" t="s">
        <v>1048</v>
      </c>
      <c r="B179" s="23" t="s">
        <v>6321</v>
      </c>
      <c r="C179" s="23" t="s">
        <v>1611</v>
      </c>
      <c r="D179" s="23" t="s">
        <v>60</v>
      </c>
      <c r="E179" s="23" t="s">
        <v>458</v>
      </c>
      <c r="F179" s="23" t="s">
        <v>2767</v>
      </c>
      <c r="G179" s="23" t="s">
        <v>6320</v>
      </c>
      <c r="H179" s="23" t="s">
        <v>48</v>
      </c>
      <c r="I179" s="23" t="s">
        <v>6322</v>
      </c>
      <c r="J179" s="23" t="s">
        <v>1792</v>
      </c>
      <c r="K179" s="23" t="s">
        <v>93</v>
      </c>
      <c r="L179" s="239" t="s">
        <v>1618</v>
      </c>
      <c r="M179" s="23" t="s">
        <v>1715</v>
      </c>
      <c r="N179" s="239" t="s">
        <v>8923</v>
      </c>
      <c r="O179" s="23"/>
    </row>
    <row r="180" spans="1:15" x14ac:dyDescent="0.3">
      <c r="A180" s="23" t="s">
        <v>1048</v>
      </c>
      <c r="B180" s="23" t="s">
        <v>6330</v>
      </c>
      <c r="C180" s="23" t="s">
        <v>1611</v>
      </c>
      <c r="D180" s="23" t="s">
        <v>60</v>
      </c>
      <c r="E180" s="23" t="s">
        <v>458</v>
      </c>
      <c r="F180" s="23" t="s">
        <v>2767</v>
      </c>
      <c r="G180" s="23" t="s">
        <v>6329</v>
      </c>
      <c r="H180" s="23" t="s">
        <v>48</v>
      </c>
      <c r="I180" s="23" t="s">
        <v>6331</v>
      </c>
      <c r="J180" s="23" t="s">
        <v>1792</v>
      </c>
      <c r="K180" s="23" t="s">
        <v>93</v>
      </c>
      <c r="L180" s="239" t="s">
        <v>1618</v>
      </c>
      <c r="M180" s="23" t="s">
        <v>1616</v>
      </c>
      <c r="N180" s="239" t="s">
        <v>8923</v>
      </c>
      <c r="O180" s="23"/>
    </row>
    <row r="181" spans="1:15" x14ac:dyDescent="0.3">
      <c r="A181" s="23" t="s">
        <v>1048</v>
      </c>
      <c r="B181" s="23" t="s">
        <v>6333</v>
      </c>
      <c r="C181" s="23" t="s">
        <v>1611</v>
      </c>
      <c r="D181" s="23" t="s">
        <v>60</v>
      </c>
      <c r="E181" s="23" t="s">
        <v>458</v>
      </c>
      <c r="F181" s="23" t="s">
        <v>2767</v>
      </c>
      <c r="G181" s="23" t="s">
        <v>6332</v>
      </c>
      <c r="H181" s="23" t="s">
        <v>48</v>
      </c>
      <c r="I181" s="23" t="s">
        <v>6334</v>
      </c>
      <c r="J181" s="23" t="s">
        <v>1792</v>
      </c>
      <c r="K181" s="23" t="s">
        <v>93</v>
      </c>
      <c r="L181" s="239" t="s">
        <v>1618</v>
      </c>
      <c r="M181" s="23" t="s">
        <v>1616</v>
      </c>
      <c r="N181" s="239" t="s">
        <v>8923</v>
      </c>
      <c r="O181" s="23"/>
    </row>
    <row r="182" spans="1:15" x14ac:dyDescent="0.3">
      <c r="A182" s="23" t="s">
        <v>1048</v>
      </c>
      <c r="B182" s="23" t="s">
        <v>6501</v>
      </c>
      <c r="C182" s="23" t="s">
        <v>1611</v>
      </c>
      <c r="D182" s="23" t="s">
        <v>60</v>
      </c>
      <c r="E182" s="23" t="s">
        <v>458</v>
      </c>
      <c r="F182" s="23" t="s">
        <v>2767</v>
      </c>
      <c r="G182" s="23" t="s">
        <v>6500</v>
      </c>
      <c r="H182" s="23" t="s">
        <v>48</v>
      </c>
      <c r="I182" s="23" t="s">
        <v>6502</v>
      </c>
      <c r="J182" s="23" t="s">
        <v>1792</v>
      </c>
      <c r="K182" s="23" t="s">
        <v>93</v>
      </c>
      <c r="L182" s="239" t="s">
        <v>1618</v>
      </c>
      <c r="M182" s="23" t="s">
        <v>8933</v>
      </c>
      <c r="N182" s="239" t="s">
        <v>8923</v>
      </c>
      <c r="O182" s="23"/>
    </row>
    <row r="183" spans="1:15" x14ac:dyDescent="0.3">
      <c r="A183" s="23" t="s">
        <v>1096</v>
      </c>
      <c r="B183" s="23" t="s">
        <v>1806</v>
      </c>
      <c r="C183" s="23" t="s">
        <v>1611</v>
      </c>
      <c r="D183" s="23" t="s">
        <v>154</v>
      </c>
      <c r="E183" s="23" t="s">
        <v>458</v>
      </c>
      <c r="F183" s="23" t="s">
        <v>2770</v>
      </c>
      <c r="G183" s="23" t="s">
        <v>6516</v>
      </c>
      <c r="H183" s="23" t="s">
        <v>48</v>
      </c>
      <c r="I183" s="23" t="s">
        <v>6517</v>
      </c>
      <c r="J183" s="23" t="s">
        <v>1273</v>
      </c>
      <c r="K183" s="23" t="s">
        <v>93</v>
      </c>
      <c r="L183" s="239" t="s">
        <v>104</v>
      </c>
      <c r="M183" s="23" t="s">
        <v>1716</v>
      </c>
      <c r="N183" s="239" t="s">
        <v>8923</v>
      </c>
      <c r="O183" s="23"/>
    </row>
    <row r="184" spans="1:15" x14ac:dyDescent="0.3">
      <c r="A184" s="23" t="s">
        <v>1096</v>
      </c>
      <c r="B184" s="23" t="s">
        <v>1807</v>
      </c>
      <c r="C184" s="23" t="s">
        <v>1611</v>
      </c>
      <c r="D184" s="23" t="s">
        <v>154</v>
      </c>
      <c r="E184" s="23" t="s">
        <v>458</v>
      </c>
      <c r="F184" s="23" t="s">
        <v>2770</v>
      </c>
      <c r="G184" s="23" t="s">
        <v>6518</v>
      </c>
      <c r="H184" s="23" t="s">
        <v>48</v>
      </c>
      <c r="I184" s="23" t="s">
        <v>6519</v>
      </c>
      <c r="J184" s="23" t="s">
        <v>1273</v>
      </c>
      <c r="K184" s="23" t="s">
        <v>93</v>
      </c>
      <c r="L184" s="239" t="s">
        <v>104</v>
      </c>
      <c r="M184" s="23" t="s">
        <v>1716</v>
      </c>
      <c r="N184" s="239" t="s">
        <v>8923</v>
      </c>
      <c r="O184" s="23"/>
    </row>
    <row r="185" spans="1:15" x14ac:dyDescent="0.3">
      <c r="A185" s="23" t="s">
        <v>1096</v>
      </c>
      <c r="B185" s="23" t="s">
        <v>1808</v>
      </c>
      <c r="C185" s="23" t="s">
        <v>1611</v>
      </c>
      <c r="D185" s="23" t="s">
        <v>154</v>
      </c>
      <c r="E185" s="23" t="s">
        <v>458</v>
      </c>
      <c r="F185" s="23" t="s">
        <v>2770</v>
      </c>
      <c r="G185" s="23" t="s">
        <v>6520</v>
      </c>
      <c r="H185" s="23" t="s">
        <v>48</v>
      </c>
      <c r="I185" s="23" t="s">
        <v>6521</v>
      </c>
      <c r="J185" s="23" t="s">
        <v>1273</v>
      </c>
      <c r="K185" s="23" t="s">
        <v>93</v>
      </c>
      <c r="L185" s="239" t="s">
        <v>104</v>
      </c>
      <c r="M185" s="23" t="s">
        <v>1716</v>
      </c>
      <c r="N185" s="239" t="s">
        <v>8923</v>
      </c>
      <c r="O185" s="23"/>
    </row>
    <row r="186" spans="1:15" x14ac:dyDescent="0.3">
      <c r="A186" s="23" t="s">
        <v>1096</v>
      </c>
      <c r="B186" s="23" t="s">
        <v>1330</v>
      </c>
      <c r="C186" s="23" t="s">
        <v>478</v>
      </c>
      <c r="D186" s="23" t="s">
        <v>154</v>
      </c>
      <c r="E186" s="23" t="s">
        <v>458</v>
      </c>
      <c r="F186" s="23" t="s">
        <v>2770</v>
      </c>
      <c r="G186" s="23" t="s">
        <v>6572</v>
      </c>
      <c r="H186" s="23" t="s">
        <v>48</v>
      </c>
      <c r="I186" s="23" t="s">
        <v>1100</v>
      </c>
      <c r="J186" s="23" t="s">
        <v>1273</v>
      </c>
      <c r="K186" s="23" t="s">
        <v>93</v>
      </c>
      <c r="L186" s="239" t="s">
        <v>104</v>
      </c>
      <c r="M186" s="23" t="s">
        <v>1716</v>
      </c>
      <c r="N186" s="239" t="s">
        <v>8923</v>
      </c>
      <c r="O186" s="23"/>
    </row>
    <row r="187" spans="1:15" x14ac:dyDescent="0.3">
      <c r="A187" s="23" t="s">
        <v>1096</v>
      </c>
      <c r="B187" s="23" t="s">
        <v>1500</v>
      </c>
      <c r="C187" s="23" t="s">
        <v>1611</v>
      </c>
      <c r="D187" s="23" t="s">
        <v>154</v>
      </c>
      <c r="E187" s="23" t="s">
        <v>458</v>
      </c>
      <c r="F187" s="23" t="s">
        <v>2770</v>
      </c>
      <c r="G187" s="23" t="s">
        <v>6522</v>
      </c>
      <c r="H187" s="23" t="s">
        <v>48</v>
      </c>
      <c r="I187" s="23" t="s">
        <v>6523</v>
      </c>
      <c r="J187" s="23" t="s">
        <v>1273</v>
      </c>
      <c r="K187" s="23" t="s">
        <v>93</v>
      </c>
      <c r="L187" s="239" t="s">
        <v>104</v>
      </c>
      <c r="M187" s="23" t="s">
        <v>1716</v>
      </c>
      <c r="N187" s="239" t="s">
        <v>8923</v>
      </c>
      <c r="O187" s="23"/>
    </row>
    <row r="188" spans="1:15" x14ac:dyDescent="0.3">
      <c r="A188" s="23" t="s">
        <v>1096</v>
      </c>
      <c r="B188" s="23" t="s">
        <v>1485</v>
      </c>
      <c r="C188" s="23" t="s">
        <v>1611</v>
      </c>
      <c r="D188" s="23" t="s">
        <v>154</v>
      </c>
      <c r="E188" s="23" t="s">
        <v>458</v>
      </c>
      <c r="F188" s="23" t="s">
        <v>2770</v>
      </c>
      <c r="G188" s="23" t="s">
        <v>6524</v>
      </c>
      <c r="H188" s="23" t="s">
        <v>48</v>
      </c>
      <c r="I188" s="23" t="s">
        <v>1102</v>
      </c>
      <c r="J188" s="23" t="s">
        <v>1273</v>
      </c>
      <c r="K188" s="23" t="s">
        <v>93</v>
      </c>
      <c r="L188" s="239" t="s">
        <v>104</v>
      </c>
      <c r="M188" s="23" t="s">
        <v>1716</v>
      </c>
      <c r="N188" s="239" t="s">
        <v>8923</v>
      </c>
      <c r="O188" s="23"/>
    </row>
    <row r="189" spans="1:15" x14ac:dyDescent="0.3">
      <c r="A189" s="23" t="s">
        <v>1096</v>
      </c>
      <c r="B189" s="23" t="s">
        <v>1332</v>
      </c>
      <c r="C189" s="23" t="s">
        <v>1611</v>
      </c>
      <c r="D189" s="23" t="s">
        <v>154</v>
      </c>
      <c r="E189" s="23" t="s">
        <v>458</v>
      </c>
      <c r="F189" s="23" t="s">
        <v>2770</v>
      </c>
      <c r="G189" s="23" t="s">
        <v>6525</v>
      </c>
      <c r="H189" s="23" t="s">
        <v>48</v>
      </c>
      <c r="I189" s="23" t="s">
        <v>1717</v>
      </c>
      <c r="J189" s="23" t="s">
        <v>1273</v>
      </c>
      <c r="K189" s="23" t="s">
        <v>93</v>
      </c>
      <c r="L189" s="239" t="s">
        <v>104</v>
      </c>
      <c r="M189" s="23" t="s">
        <v>1716</v>
      </c>
      <c r="N189" s="239" t="s">
        <v>8923</v>
      </c>
      <c r="O189" s="23"/>
    </row>
    <row r="190" spans="1:15" x14ac:dyDescent="0.3">
      <c r="A190" s="23" t="s">
        <v>1096</v>
      </c>
      <c r="B190" s="23" t="s">
        <v>1818</v>
      </c>
      <c r="C190" s="23" t="s">
        <v>1611</v>
      </c>
      <c r="D190" s="23" t="s">
        <v>154</v>
      </c>
      <c r="E190" s="23" t="s">
        <v>458</v>
      </c>
      <c r="F190" s="23" t="s">
        <v>2770</v>
      </c>
      <c r="G190" s="23" t="s">
        <v>6526</v>
      </c>
      <c r="H190" s="23" t="s">
        <v>48</v>
      </c>
      <c r="I190" s="23" t="s">
        <v>6527</v>
      </c>
      <c r="J190" s="23" t="s">
        <v>1273</v>
      </c>
      <c r="K190" s="23" t="s">
        <v>93</v>
      </c>
      <c r="L190" s="239" t="s">
        <v>104</v>
      </c>
      <c r="M190" s="23" t="s">
        <v>1716</v>
      </c>
      <c r="N190" s="239" t="s">
        <v>8923</v>
      </c>
      <c r="O190" s="23"/>
    </row>
    <row r="191" spans="1:15" x14ac:dyDescent="0.3">
      <c r="A191" s="23" t="s">
        <v>1096</v>
      </c>
      <c r="B191" s="23" t="s">
        <v>1512</v>
      </c>
      <c r="C191" s="23" t="s">
        <v>1611</v>
      </c>
      <c r="D191" s="23" t="s">
        <v>154</v>
      </c>
      <c r="E191" s="23" t="s">
        <v>458</v>
      </c>
      <c r="F191" s="23" t="s">
        <v>2770</v>
      </c>
      <c r="G191" s="23" t="s">
        <v>6528</v>
      </c>
      <c r="H191" s="23" t="s">
        <v>48</v>
      </c>
      <c r="I191" s="23" t="s">
        <v>6529</v>
      </c>
      <c r="J191" s="23" t="s">
        <v>1273</v>
      </c>
      <c r="K191" s="23" t="s">
        <v>93</v>
      </c>
      <c r="L191" s="239" t="s">
        <v>104</v>
      </c>
      <c r="M191" s="23" t="s">
        <v>1716</v>
      </c>
      <c r="N191" s="239" t="s">
        <v>8923</v>
      </c>
      <c r="O191" s="23"/>
    </row>
    <row r="192" spans="1:15" x14ac:dyDescent="0.3">
      <c r="A192" s="23" t="s">
        <v>1096</v>
      </c>
      <c r="B192" s="23" t="s">
        <v>1819</v>
      </c>
      <c r="C192" s="23" t="s">
        <v>1611</v>
      </c>
      <c r="D192" s="23" t="s">
        <v>154</v>
      </c>
      <c r="E192" s="23" t="s">
        <v>458</v>
      </c>
      <c r="F192" s="23" t="s">
        <v>2770</v>
      </c>
      <c r="G192" s="23" t="s">
        <v>6530</v>
      </c>
      <c r="H192" s="23" t="s">
        <v>48</v>
      </c>
      <c r="I192" s="23" t="s">
        <v>1105</v>
      </c>
      <c r="J192" s="23" t="s">
        <v>1273</v>
      </c>
      <c r="K192" s="23" t="s">
        <v>93</v>
      </c>
      <c r="L192" s="239" t="s">
        <v>104</v>
      </c>
      <c r="M192" s="23" t="s">
        <v>1716</v>
      </c>
      <c r="N192" s="239" t="s">
        <v>8923</v>
      </c>
      <c r="O192" s="23"/>
    </row>
    <row r="193" spans="1:15" x14ac:dyDescent="0.3">
      <c r="A193" s="23" t="s">
        <v>1096</v>
      </c>
      <c r="B193" s="23" t="s">
        <v>1791</v>
      </c>
      <c r="C193" s="23" t="s">
        <v>1611</v>
      </c>
      <c r="D193" s="23" t="s">
        <v>154</v>
      </c>
      <c r="E193" s="23" t="s">
        <v>458</v>
      </c>
      <c r="F193" s="23" t="s">
        <v>2770</v>
      </c>
      <c r="G193" s="23" t="s">
        <v>6531</v>
      </c>
      <c r="H193" s="23" t="s">
        <v>48</v>
      </c>
      <c r="I193" s="23" t="s">
        <v>1107</v>
      </c>
      <c r="J193" s="23" t="s">
        <v>1273</v>
      </c>
      <c r="K193" s="23" t="s">
        <v>93</v>
      </c>
      <c r="L193" s="239" t="s">
        <v>104</v>
      </c>
      <c r="M193" s="23" t="s">
        <v>1716</v>
      </c>
      <c r="N193" s="239" t="s">
        <v>8923</v>
      </c>
      <c r="O193" s="23"/>
    </row>
    <row r="194" spans="1:15" x14ac:dyDescent="0.3">
      <c r="A194" s="23" t="s">
        <v>1096</v>
      </c>
      <c r="B194" s="23" t="s">
        <v>1820</v>
      </c>
      <c r="C194" s="23" t="s">
        <v>1611</v>
      </c>
      <c r="D194" s="23" t="s">
        <v>154</v>
      </c>
      <c r="E194" s="23" t="s">
        <v>458</v>
      </c>
      <c r="F194" s="23" t="s">
        <v>2770</v>
      </c>
      <c r="G194" s="23" t="s">
        <v>6545</v>
      </c>
      <c r="H194" s="23" t="s">
        <v>48</v>
      </c>
      <c r="I194" s="23" t="s">
        <v>6546</v>
      </c>
      <c r="J194" s="23" t="s">
        <v>1273</v>
      </c>
      <c r="K194" s="23" t="s">
        <v>93</v>
      </c>
      <c r="L194" s="239" t="s">
        <v>104</v>
      </c>
      <c r="M194" s="23" t="s">
        <v>1716</v>
      </c>
      <c r="N194" s="239" t="s">
        <v>8923</v>
      </c>
      <c r="O194" s="23"/>
    </row>
    <row r="195" spans="1:15" x14ac:dyDescent="0.3">
      <c r="A195" s="23" t="s">
        <v>1096</v>
      </c>
      <c r="B195" s="23" t="s">
        <v>1821</v>
      </c>
      <c r="C195" s="23" t="s">
        <v>1611</v>
      </c>
      <c r="D195" s="23" t="s">
        <v>154</v>
      </c>
      <c r="E195" s="23" t="s">
        <v>458</v>
      </c>
      <c r="F195" s="23" t="s">
        <v>2770</v>
      </c>
      <c r="G195" s="23" t="s">
        <v>6549</v>
      </c>
      <c r="H195" s="23" t="s">
        <v>48</v>
      </c>
      <c r="I195" s="23" t="s">
        <v>6550</v>
      </c>
      <c r="J195" s="23" t="s">
        <v>1273</v>
      </c>
      <c r="K195" s="23" t="s">
        <v>93</v>
      </c>
      <c r="L195" s="239" t="s">
        <v>104</v>
      </c>
      <c r="M195" s="23" t="s">
        <v>1716</v>
      </c>
      <c r="N195" s="239" t="s">
        <v>8923</v>
      </c>
      <c r="O195" s="23"/>
    </row>
    <row r="196" spans="1:15" x14ac:dyDescent="0.3">
      <c r="A196" s="23" t="s">
        <v>1096</v>
      </c>
      <c r="B196" s="23" t="s">
        <v>1292</v>
      </c>
      <c r="C196" s="23" t="s">
        <v>1611</v>
      </c>
      <c r="D196" s="23" t="s">
        <v>154</v>
      </c>
      <c r="E196" s="23" t="s">
        <v>458</v>
      </c>
      <c r="F196" s="23" t="s">
        <v>2770</v>
      </c>
      <c r="G196" s="23" t="s">
        <v>6551</v>
      </c>
      <c r="H196" s="23" t="s">
        <v>48</v>
      </c>
      <c r="I196" s="23" t="s">
        <v>6552</v>
      </c>
      <c r="J196" s="23" t="s">
        <v>1273</v>
      </c>
      <c r="K196" s="23" t="s">
        <v>93</v>
      </c>
      <c r="L196" s="239" t="s">
        <v>104</v>
      </c>
      <c r="M196" s="23" t="s">
        <v>1716</v>
      </c>
      <c r="N196" s="239" t="s">
        <v>8923</v>
      </c>
      <c r="O196" s="23"/>
    </row>
    <row r="197" spans="1:15" x14ac:dyDescent="0.3">
      <c r="A197" s="23" t="s">
        <v>1109</v>
      </c>
      <c r="B197" s="23" t="s">
        <v>1420</v>
      </c>
      <c r="C197" s="23" t="s">
        <v>1611</v>
      </c>
      <c r="D197" s="23" t="s">
        <v>264</v>
      </c>
      <c r="E197" s="23" t="s">
        <v>458</v>
      </c>
      <c r="F197" s="23" t="s">
        <v>2770</v>
      </c>
      <c r="G197" s="23" t="s">
        <v>6508</v>
      </c>
      <c r="H197" s="23" t="s">
        <v>48</v>
      </c>
      <c r="I197" s="23" t="s">
        <v>6509</v>
      </c>
      <c r="J197" s="23" t="s">
        <v>1690</v>
      </c>
      <c r="K197" s="23" t="s">
        <v>93</v>
      </c>
      <c r="L197" s="239" t="s">
        <v>104</v>
      </c>
      <c r="M197" s="23" t="s">
        <v>1712</v>
      </c>
      <c r="N197" s="239" t="s">
        <v>8923</v>
      </c>
      <c r="O197" s="23"/>
    </row>
    <row r="198" spans="1:15" x14ac:dyDescent="0.3">
      <c r="A198" s="23" t="s">
        <v>1109</v>
      </c>
      <c r="B198" s="23" t="s">
        <v>1140</v>
      </c>
      <c r="C198" s="23" t="s">
        <v>478</v>
      </c>
      <c r="D198" s="23" t="s">
        <v>154</v>
      </c>
      <c r="E198" s="23" t="s">
        <v>458</v>
      </c>
      <c r="F198" s="23" t="s">
        <v>2770</v>
      </c>
      <c r="G198" s="23" t="s">
        <v>6573</v>
      </c>
      <c r="H198" s="23" t="s">
        <v>48</v>
      </c>
      <c r="I198" s="23" t="s">
        <v>6574</v>
      </c>
      <c r="J198" s="23" t="s">
        <v>1615</v>
      </c>
      <c r="K198" s="23" t="s">
        <v>93</v>
      </c>
      <c r="L198" s="239" t="s">
        <v>104</v>
      </c>
      <c r="M198" s="23" t="s">
        <v>1719</v>
      </c>
      <c r="N198" s="239" t="s">
        <v>8923</v>
      </c>
      <c r="O198" s="23"/>
    </row>
    <row r="199" spans="1:15" x14ac:dyDescent="0.3">
      <c r="A199" s="23" t="s">
        <v>1109</v>
      </c>
      <c r="B199" s="23" t="s">
        <v>1406</v>
      </c>
      <c r="C199" s="23" t="s">
        <v>478</v>
      </c>
      <c r="D199" s="23" t="s">
        <v>154</v>
      </c>
      <c r="E199" s="23" t="s">
        <v>458</v>
      </c>
      <c r="F199" s="23" t="s">
        <v>2777</v>
      </c>
      <c r="G199" s="23" t="s">
        <v>7046</v>
      </c>
      <c r="H199" s="23" t="s">
        <v>48</v>
      </c>
      <c r="I199" s="23" t="s">
        <v>1718</v>
      </c>
      <c r="J199" s="23" t="s">
        <v>1615</v>
      </c>
      <c r="K199" s="23" t="s">
        <v>93</v>
      </c>
      <c r="L199" s="239" t="s">
        <v>104</v>
      </c>
      <c r="M199" s="23" t="s">
        <v>2493</v>
      </c>
      <c r="N199" s="239" t="s">
        <v>8923</v>
      </c>
      <c r="O199" s="23"/>
    </row>
    <row r="200" spans="1:15" x14ac:dyDescent="0.3">
      <c r="A200" s="23" t="s">
        <v>1109</v>
      </c>
      <c r="B200" s="23" t="s">
        <v>1138</v>
      </c>
      <c r="C200" s="23" t="s">
        <v>478</v>
      </c>
      <c r="D200" s="23" t="s">
        <v>154</v>
      </c>
      <c r="E200" s="23" t="s">
        <v>458</v>
      </c>
      <c r="F200" s="23" t="s">
        <v>2770</v>
      </c>
      <c r="G200" s="23" t="s">
        <v>6575</v>
      </c>
      <c r="H200" s="23" t="s">
        <v>48</v>
      </c>
      <c r="I200" s="23" t="s">
        <v>6576</v>
      </c>
      <c r="J200" s="23" t="s">
        <v>1615</v>
      </c>
      <c r="K200" s="23" t="s">
        <v>93</v>
      </c>
      <c r="L200" s="239" t="s">
        <v>104</v>
      </c>
      <c r="M200" s="23" t="s">
        <v>1719</v>
      </c>
      <c r="N200" s="239" t="s">
        <v>8923</v>
      </c>
      <c r="O200" s="23"/>
    </row>
    <row r="201" spans="1:15" x14ac:dyDescent="0.3">
      <c r="A201" s="23" t="s">
        <v>1043</v>
      </c>
      <c r="B201" s="23" t="s">
        <v>2098</v>
      </c>
      <c r="C201" s="23" t="s">
        <v>478</v>
      </c>
      <c r="D201" s="23" t="s">
        <v>154</v>
      </c>
      <c r="E201" s="23" t="s">
        <v>479</v>
      </c>
      <c r="F201" s="23" t="s">
        <v>2767</v>
      </c>
      <c r="G201" s="23" t="s">
        <v>6380</v>
      </c>
      <c r="H201" s="23" t="s">
        <v>48</v>
      </c>
      <c r="I201" s="23" t="s">
        <v>6381</v>
      </c>
      <c r="J201" s="23" t="s">
        <v>6312</v>
      </c>
      <c r="K201" s="23" t="s">
        <v>93</v>
      </c>
      <c r="L201" s="239" t="s">
        <v>1618</v>
      </c>
      <c r="M201" s="23" t="s">
        <v>1716</v>
      </c>
      <c r="N201" s="239" t="s">
        <v>8923</v>
      </c>
      <c r="O201" s="23"/>
    </row>
    <row r="202" spans="1:15" x14ac:dyDescent="0.3">
      <c r="A202" s="23" t="s">
        <v>1043</v>
      </c>
      <c r="B202" s="23" t="s">
        <v>6383</v>
      </c>
      <c r="C202" s="23" t="s">
        <v>478</v>
      </c>
      <c r="D202" s="23" t="s">
        <v>154</v>
      </c>
      <c r="E202" s="23" t="s">
        <v>479</v>
      </c>
      <c r="F202" s="23" t="s">
        <v>2767</v>
      </c>
      <c r="G202" s="23" t="s">
        <v>6382</v>
      </c>
      <c r="H202" s="23" t="s">
        <v>48</v>
      </c>
      <c r="I202" s="23" t="s">
        <v>6384</v>
      </c>
      <c r="J202" s="23" t="s">
        <v>6312</v>
      </c>
      <c r="K202" s="23" t="s">
        <v>93</v>
      </c>
      <c r="L202" s="239" t="s">
        <v>1618</v>
      </c>
      <c r="M202" s="23" t="s">
        <v>1716</v>
      </c>
      <c r="N202" s="239" t="s">
        <v>8923</v>
      </c>
      <c r="O202" s="23"/>
    </row>
    <row r="203" spans="1:15" x14ac:dyDescent="0.3">
      <c r="A203" s="23" t="s">
        <v>1043</v>
      </c>
      <c r="B203" s="23" t="s">
        <v>6386</v>
      </c>
      <c r="C203" s="23" t="s">
        <v>478</v>
      </c>
      <c r="D203" s="23" t="s">
        <v>154</v>
      </c>
      <c r="E203" s="23" t="s">
        <v>479</v>
      </c>
      <c r="F203" s="23" t="s">
        <v>2767</v>
      </c>
      <c r="G203" s="23" t="s">
        <v>6385</v>
      </c>
      <c r="H203" s="23" t="s">
        <v>48</v>
      </c>
      <c r="I203" s="23" t="s">
        <v>6387</v>
      </c>
      <c r="J203" s="23" t="s">
        <v>6312</v>
      </c>
      <c r="K203" s="23" t="s">
        <v>93</v>
      </c>
      <c r="L203" s="239" t="s">
        <v>1618</v>
      </c>
      <c r="M203" s="23" t="s">
        <v>1716</v>
      </c>
      <c r="N203" s="239" t="s">
        <v>8923</v>
      </c>
      <c r="O203" s="23"/>
    </row>
    <row r="204" spans="1:15" x14ac:dyDescent="0.3">
      <c r="A204" s="23" t="s">
        <v>1043</v>
      </c>
      <c r="B204" s="23" t="s">
        <v>6389</v>
      </c>
      <c r="C204" s="23" t="s">
        <v>478</v>
      </c>
      <c r="D204" s="23" t="s">
        <v>154</v>
      </c>
      <c r="E204" s="23" t="s">
        <v>479</v>
      </c>
      <c r="F204" s="23" t="s">
        <v>2767</v>
      </c>
      <c r="G204" s="23" t="s">
        <v>6388</v>
      </c>
      <c r="H204" s="23" t="s">
        <v>48</v>
      </c>
      <c r="I204" s="23" t="s">
        <v>6390</v>
      </c>
      <c r="J204" s="23" t="s">
        <v>6312</v>
      </c>
      <c r="K204" s="23" t="s">
        <v>93</v>
      </c>
      <c r="L204" s="239" t="s">
        <v>1618</v>
      </c>
      <c r="M204" s="23" t="s">
        <v>1716</v>
      </c>
      <c r="N204" s="239" t="s">
        <v>8923</v>
      </c>
      <c r="O204" s="23"/>
    </row>
    <row r="205" spans="1:15" x14ac:dyDescent="0.3">
      <c r="A205" s="23" t="s">
        <v>1043</v>
      </c>
      <c r="B205" s="23" t="s">
        <v>1900</v>
      </c>
      <c r="C205" s="23" t="s">
        <v>1611</v>
      </c>
      <c r="D205" s="23" t="s">
        <v>60</v>
      </c>
      <c r="E205" s="23" t="s">
        <v>458</v>
      </c>
      <c r="F205" s="23" t="s">
        <v>2767</v>
      </c>
      <c r="G205" s="23" t="s">
        <v>6311</v>
      </c>
      <c r="H205" s="23" t="s">
        <v>48</v>
      </c>
      <c r="I205" s="23" t="s">
        <v>6313</v>
      </c>
      <c r="J205" s="24" t="s">
        <v>1127</v>
      </c>
      <c r="K205" s="23" t="s">
        <v>93</v>
      </c>
      <c r="L205" s="239" t="s">
        <v>1618</v>
      </c>
      <c r="M205" s="23" t="s">
        <v>262</v>
      </c>
      <c r="N205" s="239" t="s">
        <v>8923</v>
      </c>
      <c r="O205" s="23" t="s">
        <v>9298</v>
      </c>
    </row>
    <row r="206" spans="1:15" x14ac:dyDescent="0.3">
      <c r="A206" s="23" t="s">
        <v>1043</v>
      </c>
      <c r="B206" s="23" t="s">
        <v>1867</v>
      </c>
      <c r="C206" s="23" t="s">
        <v>1611</v>
      </c>
      <c r="D206" s="23" t="s">
        <v>264</v>
      </c>
      <c r="E206" s="23" t="s">
        <v>458</v>
      </c>
      <c r="F206" s="23" t="s">
        <v>2770</v>
      </c>
      <c r="G206" s="23" t="s">
        <v>6510</v>
      </c>
      <c r="H206" s="23" t="s">
        <v>48</v>
      </c>
      <c r="I206" s="23" t="s">
        <v>6512</v>
      </c>
      <c r="J206" s="23" t="s">
        <v>6511</v>
      </c>
      <c r="K206" s="23" t="s">
        <v>93</v>
      </c>
      <c r="L206" s="239" t="s">
        <v>104</v>
      </c>
      <c r="M206" s="23" t="s">
        <v>1712</v>
      </c>
      <c r="N206" s="239" t="s">
        <v>8923</v>
      </c>
      <c r="O206" s="23"/>
    </row>
    <row r="207" spans="1:15" x14ac:dyDescent="0.3">
      <c r="A207" s="23" t="s">
        <v>1043</v>
      </c>
      <c r="B207" s="23" t="s">
        <v>1703</v>
      </c>
      <c r="C207" s="23" t="s">
        <v>1611</v>
      </c>
      <c r="D207" s="23" t="s">
        <v>154</v>
      </c>
      <c r="E207" s="23" t="s">
        <v>458</v>
      </c>
      <c r="F207" s="23" t="s">
        <v>2767</v>
      </c>
      <c r="G207" s="23" t="s">
        <v>6503</v>
      </c>
      <c r="H207" s="23" t="s">
        <v>48</v>
      </c>
      <c r="I207" s="23" t="s">
        <v>1094</v>
      </c>
      <c r="J207" s="23" t="s">
        <v>6312</v>
      </c>
      <c r="K207" s="23" t="s">
        <v>93</v>
      </c>
      <c r="L207" s="239" t="s">
        <v>1618</v>
      </c>
      <c r="M207" s="23" t="s">
        <v>1716</v>
      </c>
      <c r="N207" s="239" t="s">
        <v>8923</v>
      </c>
      <c r="O207" s="23"/>
    </row>
    <row r="208" spans="1:15" x14ac:dyDescent="0.3">
      <c r="A208" s="23" t="s">
        <v>1117</v>
      </c>
      <c r="B208" s="23" t="s">
        <v>6578</v>
      </c>
      <c r="C208" s="23" t="s">
        <v>478</v>
      </c>
      <c r="D208" s="23" t="s">
        <v>154</v>
      </c>
      <c r="E208" s="23" t="s">
        <v>458</v>
      </c>
      <c r="F208" s="23" t="s">
        <v>2770</v>
      </c>
      <c r="G208" s="23" t="s">
        <v>6577</v>
      </c>
      <c r="H208" s="23" t="s">
        <v>48</v>
      </c>
      <c r="I208" s="23" t="s">
        <v>6579</v>
      </c>
      <c r="J208" s="23" t="s">
        <v>1111</v>
      </c>
      <c r="K208" s="23" t="s">
        <v>93</v>
      </c>
      <c r="L208" s="239" t="s">
        <v>104</v>
      </c>
      <c r="M208" s="23" t="s">
        <v>1716</v>
      </c>
      <c r="N208" s="239" t="s">
        <v>8923</v>
      </c>
      <c r="O208" s="23"/>
    </row>
    <row r="209" spans="1:15" x14ac:dyDescent="0.3">
      <c r="A209" s="23" t="s">
        <v>1117</v>
      </c>
      <c r="B209" s="23" t="s">
        <v>6581</v>
      </c>
      <c r="C209" s="23" t="s">
        <v>478</v>
      </c>
      <c r="D209" s="23" t="s">
        <v>154</v>
      </c>
      <c r="E209" s="23" t="s">
        <v>458</v>
      </c>
      <c r="F209" s="23" t="s">
        <v>2770</v>
      </c>
      <c r="G209" s="23" t="s">
        <v>6580</v>
      </c>
      <c r="H209" s="23" t="s">
        <v>48</v>
      </c>
      <c r="I209" s="23" t="s">
        <v>6582</v>
      </c>
      <c r="J209" s="23" t="s">
        <v>1111</v>
      </c>
      <c r="K209" s="23" t="s">
        <v>93</v>
      </c>
      <c r="L209" s="239" t="s">
        <v>104</v>
      </c>
      <c r="M209" s="23" t="s">
        <v>1716</v>
      </c>
      <c r="N209" s="239" t="s">
        <v>8923</v>
      </c>
      <c r="O209" s="23"/>
    </row>
    <row r="210" spans="1:15" x14ac:dyDescent="0.3">
      <c r="A210" s="23" t="s">
        <v>1117</v>
      </c>
      <c r="B210" s="23" t="s">
        <v>1895</v>
      </c>
      <c r="C210" s="23" t="s">
        <v>478</v>
      </c>
      <c r="D210" s="23" t="s">
        <v>154</v>
      </c>
      <c r="E210" s="23" t="s">
        <v>458</v>
      </c>
      <c r="F210" s="23" t="s">
        <v>2777</v>
      </c>
      <c r="G210" s="23" t="s">
        <v>7047</v>
      </c>
      <c r="H210" s="23" t="s">
        <v>48</v>
      </c>
      <c r="I210" s="23" t="s">
        <v>7048</v>
      </c>
      <c r="J210" s="23" t="s">
        <v>1111</v>
      </c>
      <c r="K210" s="23" t="s">
        <v>93</v>
      </c>
      <c r="L210" s="239" t="s">
        <v>104</v>
      </c>
      <c r="M210" s="23" t="s">
        <v>2493</v>
      </c>
      <c r="N210" s="239" t="s">
        <v>8923</v>
      </c>
      <c r="O210" s="23"/>
    </row>
    <row r="211" spans="1:15" x14ac:dyDescent="0.3">
      <c r="A211" s="23" t="s">
        <v>1117</v>
      </c>
      <c r="B211" s="23" t="s">
        <v>1720</v>
      </c>
      <c r="C211" s="23" t="s">
        <v>478</v>
      </c>
      <c r="D211" s="23" t="s">
        <v>154</v>
      </c>
      <c r="E211" s="23" t="s">
        <v>458</v>
      </c>
      <c r="F211" s="23" t="s">
        <v>2770</v>
      </c>
      <c r="G211" s="23" t="s">
        <v>6583</v>
      </c>
      <c r="H211" s="23" t="s">
        <v>48</v>
      </c>
      <c r="I211" s="23" t="s">
        <v>6574</v>
      </c>
      <c r="J211" s="23" t="s">
        <v>1111</v>
      </c>
      <c r="K211" s="23" t="s">
        <v>93</v>
      </c>
      <c r="L211" s="239" t="s">
        <v>104</v>
      </c>
      <c r="M211" s="23" t="s">
        <v>1716</v>
      </c>
      <c r="N211" s="239" t="s">
        <v>8923</v>
      </c>
      <c r="O211" s="23"/>
    </row>
    <row r="212" spans="1:15" x14ac:dyDescent="0.3">
      <c r="A212" s="23" t="s">
        <v>1117</v>
      </c>
      <c r="B212" s="23" t="s">
        <v>1044</v>
      </c>
      <c r="C212" s="23" t="s">
        <v>478</v>
      </c>
      <c r="D212" s="23" t="s">
        <v>154</v>
      </c>
      <c r="E212" s="23" t="s">
        <v>458</v>
      </c>
      <c r="F212" s="23" t="s">
        <v>2777</v>
      </c>
      <c r="G212" s="23" t="s">
        <v>7049</v>
      </c>
      <c r="H212" s="23" t="s">
        <v>48</v>
      </c>
      <c r="I212" s="23" t="s">
        <v>7050</v>
      </c>
      <c r="J212" s="23" t="s">
        <v>1111</v>
      </c>
      <c r="K212" s="23" t="s">
        <v>93</v>
      </c>
      <c r="L212" s="239" t="s">
        <v>104</v>
      </c>
      <c r="M212" s="23" t="s">
        <v>2493</v>
      </c>
      <c r="N212" s="239" t="s">
        <v>8923</v>
      </c>
      <c r="O212" s="23"/>
    </row>
    <row r="213" spans="1:15" x14ac:dyDescent="0.3">
      <c r="A213" s="23" t="s">
        <v>1117</v>
      </c>
      <c r="B213" s="23" t="s">
        <v>1116</v>
      </c>
      <c r="C213" s="23" t="s">
        <v>478</v>
      </c>
      <c r="D213" s="23" t="s">
        <v>154</v>
      </c>
      <c r="E213" s="23" t="s">
        <v>458</v>
      </c>
      <c r="F213" s="23" t="s">
        <v>2777</v>
      </c>
      <c r="G213" s="23" t="s">
        <v>7051</v>
      </c>
      <c r="H213" s="23" t="s">
        <v>48</v>
      </c>
      <c r="I213" s="23" t="s">
        <v>7052</v>
      </c>
      <c r="J213" s="23" t="s">
        <v>1111</v>
      </c>
      <c r="K213" s="23" t="s">
        <v>93</v>
      </c>
      <c r="L213" s="239" t="s">
        <v>104</v>
      </c>
      <c r="M213" s="23" t="s">
        <v>2493</v>
      </c>
      <c r="N213" s="239" t="s">
        <v>8923</v>
      </c>
      <c r="O213" s="23"/>
    </row>
    <row r="214" spans="1:15" x14ac:dyDescent="0.3">
      <c r="A214" s="23" t="s">
        <v>1117</v>
      </c>
      <c r="B214" s="23" t="s">
        <v>1086</v>
      </c>
      <c r="C214" s="23" t="s">
        <v>478</v>
      </c>
      <c r="D214" s="23" t="s">
        <v>154</v>
      </c>
      <c r="E214" s="23" t="s">
        <v>458</v>
      </c>
      <c r="F214" s="23" t="s">
        <v>2777</v>
      </c>
      <c r="G214" s="23" t="s">
        <v>7053</v>
      </c>
      <c r="H214" s="23" t="s">
        <v>48</v>
      </c>
      <c r="I214" s="23" t="s">
        <v>7054</v>
      </c>
      <c r="J214" s="23" t="s">
        <v>1111</v>
      </c>
      <c r="K214" s="23" t="s">
        <v>93</v>
      </c>
      <c r="L214" s="239" t="s">
        <v>104</v>
      </c>
      <c r="M214" s="23" t="s">
        <v>2493</v>
      </c>
      <c r="N214" s="239" t="s">
        <v>8923</v>
      </c>
      <c r="O214" s="23"/>
    </row>
    <row r="215" spans="1:15" x14ac:dyDescent="0.3">
      <c r="A215" s="23" t="s">
        <v>1117</v>
      </c>
      <c r="B215" s="23" t="s">
        <v>814</v>
      </c>
      <c r="C215" s="23" t="s">
        <v>478</v>
      </c>
      <c r="D215" s="23" t="s">
        <v>154</v>
      </c>
      <c r="E215" s="23" t="s">
        <v>458</v>
      </c>
      <c r="F215" s="23" t="s">
        <v>2777</v>
      </c>
      <c r="G215" s="23" t="s">
        <v>7055</v>
      </c>
      <c r="H215" s="23" t="s">
        <v>48</v>
      </c>
      <c r="I215" s="23" t="s">
        <v>7056</v>
      </c>
      <c r="J215" s="23" t="s">
        <v>1111</v>
      </c>
      <c r="K215" s="23" t="s">
        <v>93</v>
      </c>
      <c r="L215" s="239" t="s">
        <v>104</v>
      </c>
      <c r="M215" s="23" t="s">
        <v>2493</v>
      </c>
      <c r="N215" s="239" t="s">
        <v>8923</v>
      </c>
      <c r="O215" s="23"/>
    </row>
    <row r="216" spans="1:15" x14ac:dyDescent="0.3">
      <c r="A216" s="23" t="s">
        <v>1117</v>
      </c>
      <c r="B216" s="23" t="s">
        <v>815</v>
      </c>
      <c r="C216" s="23" t="s">
        <v>478</v>
      </c>
      <c r="D216" s="23" t="s">
        <v>154</v>
      </c>
      <c r="E216" s="23" t="s">
        <v>458</v>
      </c>
      <c r="F216" s="23" t="s">
        <v>2777</v>
      </c>
      <c r="G216" s="23" t="s">
        <v>7057</v>
      </c>
      <c r="H216" s="23" t="s">
        <v>48</v>
      </c>
      <c r="I216" s="23" t="s">
        <v>7058</v>
      </c>
      <c r="J216" s="23" t="s">
        <v>1111</v>
      </c>
      <c r="K216" s="23" t="s">
        <v>93</v>
      </c>
      <c r="L216" s="239" t="s">
        <v>104</v>
      </c>
      <c r="M216" s="23" t="s">
        <v>2493</v>
      </c>
      <c r="N216" s="239" t="s">
        <v>8923</v>
      </c>
      <c r="O216" s="23"/>
    </row>
    <row r="217" spans="1:15" x14ac:dyDescent="0.3">
      <c r="A217" s="23" t="s">
        <v>1722</v>
      </c>
      <c r="B217" s="23" t="s">
        <v>1355</v>
      </c>
      <c r="C217" s="23" t="s">
        <v>478</v>
      </c>
      <c r="D217" s="23" t="s">
        <v>154</v>
      </c>
      <c r="E217" s="23" t="s">
        <v>458</v>
      </c>
      <c r="F217" s="23" t="s">
        <v>2770</v>
      </c>
      <c r="G217" s="23" t="s">
        <v>6584</v>
      </c>
      <c r="H217" s="23" t="s">
        <v>48</v>
      </c>
      <c r="I217" s="23" t="s">
        <v>6585</v>
      </c>
      <c r="J217" s="23" t="s">
        <v>1118</v>
      </c>
      <c r="K217" s="23" t="s">
        <v>93</v>
      </c>
      <c r="L217" s="239" t="s">
        <v>104</v>
      </c>
      <c r="M217" s="23" t="s">
        <v>1716</v>
      </c>
      <c r="N217" s="239" t="s">
        <v>8923</v>
      </c>
      <c r="O217" s="23"/>
    </row>
    <row r="218" spans="1:15" x14ac:dyDescent="0.3">
      <c r="A218" s="23" t="s">
        <v>1125</v>
      </c>
      <c r="B218" s="23" t="s">
        <v>1150</v>
      </c>
      <c r="C218" s="23" t="s">
        <v>1611</v>
      </c>
      <c r="D218" s="23" t="s">
        <v>154</v>
      </c>
      <c r="E218" s="23" t="s">
        <v>458</v>
      </c>
      <c r="F218" s="23" t="s">
        <v>2771</v>
      </c>
      <c r="G218" s="23" t="s">
        <v>6622</v>
      </c>
      <c r="H218" s="23" t="s">
        <v>48</v>
      </c>
      <c r="I218" s="23" t="s">
        <v>6623</v>
      </c>
      <c r="J218" s="23" t="s">
        <v>1615</v>
      </c>
      <c r="K218" s="23" t="s">
        <v>93</v>
      </c>
      <c r="L218" s="239" t="s">
        <v>104</v>
      </c>
      <c r="M218" s="23" t="s">
        <v>267</v>
      </c>
      <c r="N218" s="239" t="s">
        <v>8923</v>
      </c>
      <c r="O218" s="23"/>
    </row>
    <row r="219" spans="1:15" x14ac:dyDescent="0.3">
      <c r="A219" s="23" t="s">
        <v>1262</v>
      </c>
      <c r="B219" s="23" t="s">
        <v>8484</v>
      </c>
      <c r="C219" s="23" t="s">
        <v>1611</v>
      </c>
      <c r="D219" s="23" t="s">
        <v>75</v>
      </c>
      <c r="E219" s="23" t="s">
        <v>479</v>
      </c>
      <c r="F219" s="23" t="s">
        <v>3957</v>
      </c>
      <c r="G219" s="23" t="s">
        <v>8483</v>
      </c>
      <c r="H219" s="23" t="s">
        <v>48</v>
      </c>
      <c r="I219" s="23" t="s">
        <v>8485</v>
      </c>
      <c r="J219" s="23" t="s">
        <v>3372</v>
      </c>
      <c r="K219" s="23" t="s">
        <v>93</v>
      </c>
      <c r="L219" s="239" t="s">
        <v>364</v>
      </c>
      <c r="M219" s="23" t="s">
        <v>8925</v>
      </c>
      <c r="N219" s="239" t="s">
        <v>8923</v>
      </c>
      <c r="O219" s="23"/>
    </row>
    <row r="220" spans="1:15" x14ac:dyDescent="0.3">
      <c r="A220" s="23" t="s">
        <v>1262</v>
      </c>
      <c r="B220" s="23" t="s">
        <v>8513</v>
      </c>
      <c r="C220" s="23" t="s">
        <v>478</v>
      </c>
      <c r="D220" s="23" t="s">
        <v>75</v>
      </c>
      <c r="E220" s="23" t="s">
        <v>479</v>
      </c>
      <c r="F220" s="23" t="s">
        <v>3967</v>
      </c>
      <c r="G220" s="23" t="s">
        <v>8512</v>
      </c>
      <c r="H220" s="23" t="s">
        <v>48</v>
      </c>
      <c r="I220" s="23" t="s">
        <v>8514</v>
      </c>
      <c r="J220" s="23" t="s">
        <v>3372</v>
      </c>
      <c r="K220" s="23" t="s">
        <v>93</v>
      </c>
      <c r="L220" s="239" t="s">
        <v>364</v>
      </c>
      <c r="M220" s="23" t="s">
        <v>8935</v>
      </c>
      <c r="N220" s="239" t="s">
        <v>8923</v>
      </c>
      <c r="O220" s="23"/>
    </row>
    <row r="221" spans="1:15" x14ac:dyDescent="0.3">
      <c r="A221" s="23" t="s">
        <v>1723</v>
      </c>
      <c r="B221" s="23" t="s">
        <v>1204</v>
      </c>
      <c r="C221" s="23" t="s">
        <v>1611</v>
      </c>
      <c r="D221" s="23" t="s">
        <v>75</v>
      </c>
      <c r="E221" s="23" t="s">
        <v>479</v>
      </c>
      <c r="F221" s="23" t="s">
        <v>3957</v>
      </c>
      <c r="G221" s="23" t="s">
        <v>8465</v>
      </c>
      <c r="H221" s="23" t="s">
        <v>48</v>
      </c>
      <c r="I221" s="23" t="s">
        <v>8466</v>
      </c>
      <c r="J221" s="23" t="s">
        <v>652</v>
      </c>
      <c r="K221" s="23" t="s">
        <v>93</v>
      </c>
      <c r="L221" s="239" t="s">
        <v>364</v>
      </c>
      <c r="M221" s="23" t="s">
        <v>8928</v>
      </c>
      <c r="N221" s="239" t="s">
        <v>8923</v>
      </c>
      <c r="O221" s="23"/>
    </row>
    <row r="222" spans="1:15" x14ac:dyDescent="0.3">
      <c r="A222" s="23" t="s">
        <v>1723</v>
      </c>
      <c r="B222" s="23" t="s">
        <v>979</v>
      </c>
      <c r="C222" s="23" t="s">
        <v>1611</v>
      </c>
      <c r="D222" s="23" t="s">
        <v>75</v>
      </c>
      <c r="E222" s="23" t="s">
        <v>479</v>
      </c>
      <c r="F222" s="23" t="s">
        <v>3967</v>
      </c>
      <c r="G222" s="23" t="s">
        <v>8506</v>
      </c>
      <c r="H222" s="23" t="s">
        <v>48</v>
      </c>
      <c r="I222" s="23" t="s">
        <v>8507</v>
      </c>
      <c r="J222" s="23" t="s">
        <v>652</v>
      </c>
      <c r="K222" s="23" t="s">
        <v>93</v>
      </c>
      <c r="L222" s="239" t="s">
        <v>364</v>
      </c>
      <c r="M222" s="23" t="s">
        <v>8935</v>
      </c>
      <c r="N222" s="239" t="s">
        <v>8923</v>
      </c>
      <c r="O222" s="23"/>
    </row>
    <row r="223" spans="1:15" x14ac:dyDescent="0.3">
      <c r="A223" s="23" t="s">
        <v>1282</v>
      </c>
      <c r="B223" s="23" t="s">
        <v>1377</v>
      </c>
      <c r="C223" s="23" t="s">
        <v>1611</v>
      </c>
      <c r="D223" s="23" t="s">
        <v>154</v>
      </c>
      <c r="E223" s="23" t="s">
        <v>458</v>
      </c>
      <c r="F223" s="23" t="s">
        <v>3912</v>
      </c>
      <c r="G223" s="23" t="s">
        <v>7946</v>
      </c>
      <c r="H223" s="23" t="s">
        <v>48</v>
      </c>
      <c r="I223" s="23" t="s">
        <v>7947</v>
      </c>
      <c r="J223" s="23" t="s">
        <v>1278</v>
      </c>
      <c r="K223" s="23" t="s">
        <v>93</v>
      </c>
      <c r="L223" s="239" t="s">
        <v>364</v>
      </c>
      <c r="M223" s="23" t="s">
        <v>1676</v>
      </c>
      <c r="N223" s="239" t="s">
        <v>8923</v>
      </c>
      <c r="O223" s="23"/>
    </row>
    <row r="224" spans="1:15" x14ac:dyDescent="0.3">
      <c r="A224" s="23" t="s">
        <v>1282</v>
      </c>
      <c r="B224" s="23" t="s">
        <v>7949</v>
      </c>
      <c r="C224" s="23" t="s">
        <v>1611</v>
      </c>
      <c r="D224" s="23" t="s">
        <v>80</v>
      </c>
      <c r="E224" s="23" t="s">
        <v>654</v>
      </c>
      <c r="F224" s="23" t="s">
        <v>3912</v>
      </c>
      <c r="G224" s="23" t="s">
        <v>7948</v>
      </c>
      <c r="H224" s="23" t="s">
        <v>48</v>
      </c>
      <c r="I224" s="23" t="s">
        <v>7947</v>
      </c>
      <c r="J224" s="23" t="s">
        <v>7950</v>
      </c>
      <c r="K224" s="23" t="s">
        <v>93</v>
      </c>
      <c r="L224" s="239" t="s">
        <v>364</v>
      </c>
      <c r="M224" s="23" t="s">
        <v>1676</v>
      </c>
      <c r="N224" s="239" t="s">
        <v>8923</v>
      </c>
      <c r="O224" s="23"/>
    </row>
    <row r="225" spans="1:15" x14ac:dyDescent="0.3">
      <c r="A225" s="23" t="s">
        <v>1282</v>
      </c>
      <c r="B225" s="23" t="s">
        <v>7952</v>
      </c>
      <c r="C225" s="23" t="s">
        <v>1611</v>
      </c>
      <c r="D225" s="23" t="s">
        <v>60</v>
      </c>
      <c r="E225" s="23" t="s">
        <v>654</v>
      </c>
      <c r="F225" s="23" t="s">
        <v>3912</v>
      </c>
      <c r="G225" s="23" t="s">
        <v>7951</v>
      </c>
      <c r="H225" s="23" t="s">
        <v>48</v>
      </c>
      <c r="I225" s="23" t="s">
        <v>7947</v>
      </c>
      <c r="J225" s="23" t="s">
        <v>3372</v>
      </c>
      <c r="K225" s="23" t="s">
        <v>93</v>
      </c>
      <c r="L225" s="239" t="s">
        <v>364</v>
      </c>
      <c r="M225" s="23" t="s">
        <v>1676</v>
      </c>
      <c r="N225" s="239" t="s">
        <v>8923</v>
      </c>
      <c r="O225" s="23"/>
    </row>
    <row r="226" spans="1:15" x14ac:dyDescent="0.3">
      <c r="A226" s="23" t="s">
        <v>1282</v>
      </c>
      <c r="B226" s="23" t="s">
        <v>8487</v>
      </c>
      <c r="C226" s="23" t="s">
        <v>1611</v>
      </c>
      <c r="D226" s="23" t="s">
        <v>75</v>
      </c>
      <c r="E226" s="23" t="s">
        <v>479</v>
      </c>
      <c r="F226" s="23" t="s">
        <v>3957</v>
      </c>
      <c r="G226" s="23" t="s">
        <v>8486</v>
      </c>
      <c r="H226" s="23" t="s">
        <v>48</v>
      </c>
      <c r="I226" s="23" t="s">
        <v>8488</v>
      </c>
      <c r="J226" s="23" t="s">
        <v>3372</v>
      </c>
      <c r="K226" s="23" t="s">
        <v>93</v>
      </c>
      <c r="L226" s="239" t="s">
        <v>364</v>
      </c>
      <c r="M226" s="23" t="s">
        <v>8930</v>
      </c>
      <c r="N226" s="239" t="s">
        <v>8923</v>
      </c>
      <c r="O226" s="23"/>
    </row>
    <row r="227" spans="1:15" x14ac:dyDescent="0.3">
      <c r="A227" s="23" t="s">
        <v>1282</v>
      </c>
      <c r="B227" s="23" t="s">
        <v>1367</v>
      </c>
      <c r="C227" s="23" t="s">
        <v>1611</v>
      </c>
      <c r="D227" s="23" t="s">
        <v>75</v>
      </c>
      <c r="E227" s="23" t="s">
        <v>479</v>
      </c>
      <c r="F227" s="23" t="s">
        <v>3967</v>
      </c>
      <c r="G227" s="23" t="s">
        <v>8520</v>
      </c>
      <c r="H227" s="23" t="s">
        <v>48</v>
      </c>
      <c r="I227" s="23" t="s">
        <v>8521</v>
      </c>
      <c r="J227" s="23" t="s">
        <v>3372</v>
      </c>
      <c r="K227" s="23" t="s">
        <v>93</v>
      </c>
      <c r="L227" s="239" t="s">
        <v>364</v>
      </c>
      <c r="M227" s="23" t="s">
        <v>8936</v>
      </c>
      <c r="N227" s="239" t="s">
        <v>8923</v>
      </c>
      <c r="O227" s="23"/>
    </row>
    <row r="228" spans="1:15" x14ac:dyDescent="0.3">
      <c r="A228" s="23" t="s">
        <v>1726</v>
      </c>
      <c r="B228" s="23" t="s">
        <v>1412</v>
      </c>
      <c r="C228" s="23" t="s">
        <v>1611</v>
      </c>
      <c r="D228" s="23" t="s">
        <v>75</v>
      </c>
      <c r="E228" s="23" t="s">
        <v>479</v>
      </c>
      <c r="F228" s="23" t="s">
        <v>3957</v>
      </c>
      <c r="G228" s="23" t="s">
        <v>8467</v>
      </c>
      <c r="H228" s="23" t="s">
        <v>48</v>
      </c>
      <c r="I228" s="23" t="s">
        <v>8468</v>
      </c>
      <c r="J228" s="23" t="s">
        <v>652</v>
      </c>
      <c r="K228" s="23" t="s">
        <v>93</v>
      </c>
      <c r="L228" s="239" t="s">
        <v>364</v>
      </c>
      <c r="M228" s="23" t="s">
        <v>8937</v>
      </c>
      <c r="N228" s="239" t="s">
        <v>8923</v>
      </c>
      <c r="O228" s="23"/>
    </row>
    <row r="229" spans="1:15" x14ac:dyDescent="0.3">
      <c r="A229" s="23" t="s">
        <v>1726</v>
      </c>
      <c r="B229" s="23" t="s">
        <v>1334</v>
      </c>
      <c r="C229" s="23" t="s">
        <v>1611</v>
      </c>
      <c r="D229" s="23" t="s">
        <v>75</v>
      </c>
      <c r="E229" s="23" t="s">
        <v>479</v>
      </c>
      <c r="F229" s="23" t="s">
        <v>3967</v>
      </c>
      <c r="G229" s="23" t="s">
        <v>8524</v>
      </c>
      <c r="H229" s="23" t="s">
        <v>48</v>
      </c>
      <c r="I229" s="23" t="s">
        <v>8525</v>
      </c>
      <c r="J229" s="23" t="s">
        <v>652</v>
      </c>
      <c r="K229" s="23" t="s">
        <v>93</v>
      </c>
      <c r="L229" s="239" t="s">
        <v>364</v>
      </c>
      <c r="M229" s="23" t="s">
        <v>8936</v>
      </c>
      <c r="N229" s="239" t="s">
        <v>8923</v>
      </c>
      <c r="O229" s="23"/>
    </row>
    <row r="230" spans="1:15" x14ac:dyDescent="0.3">
      <c r="A230" s="23" t="s">
        <v>1730</v>
      </c>
      <c r="B230" s="23" t="s">
        <v>906</v>
      </c>
      <c r="C230" s="23" t="s">
        <v>1611</v>
      </c>
      <c r="D230" s="23" t="s">
        <v>75</v>
      </c>
      <c r="E230" s="23" t="s">
        <v>479</v>
      </c>
      <c r="F230" s="23" t="s">
        <v>3957</v>
      </c>
      <c r="G230" s="23" t="s">
        <v>8469</v>
      </c>
      <c r="H230" s="23" t="s">
        <v>48</v>
      </c>
      <c r="I230" s="23" t="s">
        <v>8470</v>
      </c>
      <c r="J230" s="23" t="s">
        <v>652</v>
      </c>
      <c r="K230" s="23" t="s">
        <v>93</v>
      </c>
      <c r="L230" s="239" t="s">
        <v>364</v>
      </c>
      <c r="M230" s="23" t="s">
        <v>8937</v>
      </c>
      <c r="N230" s="239" t="s">
        <v>8923</v>
      </c>
      <c r="O230" s="23"/>
    </row>
    <row r="231" spans="1:15" x14ac:dyDescent="0.3">
      <c r="A231" s="23" t="s">
        <v>1730</v>
      </c>
      <c r="B231" s="23" t="s">
        <v>1239</v>
      </c>
      <c r="C231" s="23" t="s">
        <v>1611</v>
      </c>
      <c r="D231" s="23" t="s">
        <v>75</v>
      </c>
      <c r="E231" s="23" t="s">
        <v>479</v>
      </c>
      <c r="F231" s="23" t="s">
        <v>3967</v>
      </c>
      <c r="G231" s="23" t="s">
        <v>8526</v>
      </c>
      <c r="H231" s="23" t="s">
        <v>48</v>
      </c>
      <c r="I231" s="23" t="s">
        <v>8527</v>
      </c>
      <c r="J231" s="23" t="s">
        <v>652</v>
      </c>
      <c r="K231" s="23" t="s">
        <v>93</v>
      </c>
      <c r="L231" s="239" t="s">
        <v>364</v>
      </c>
      <c r="M231" s="23" t="s">
        <v>8936</v>
      </c>
      <c r="N231" s="239" t="s">
        <v>8923</v>
      </c>
      <c r="O231" s="23"/>
    </row>
    <row r="232" spans="1:15" x14ac:dyDescent="0.3">
      <c r="A232" s="23" t="s">
        <v>1401</v>
      </c>
      <c r="B232" s="23" t="s">
        <v>7681</v>
      </c>
      <c r="C232" s="23" t="s">
        <v>1611</v>
      </c>
      <c r="D232" s="23" t="s">
        <v>80</v>
      </c>
      <c r="E232" s="23" t="s">
        <v>458</v>
      </c>
      <c r="F232" s="23" t="s">
        <v>2931</v>
      </c>
      <c r="G232" s="23" t="s">
        <v>7680</v>
      </c>
      <c r="H232" s="23" t="s">
        <v>48</v>
      </c>
      <c r="I232" s="23" t="s">
        <v>7682</v>
      </c>
      <c r="J232" s="23" t="s">
        <v>809</v>
      </c>
      <c r="K232" s="23" t="s">
        <v>93</v>
      </c>
      <c r="L232" s="239" t="s">
        <v>126</v>
      </c>
      <c r="M232" s="23" t="s">
        <v>1731</v>
      </c>
      <c r="N232" s="239" t="s">
        <v>8923</v>
      </c>
      <c r="O232" s="23"/>
    </row>
    <row r="233" spans="1:15" x14ac:dyDescent="0.3">
      <c r="A233" s="23" t="s">
        <v>1401</v>
      </c>
      <c r="B233" s="23" t="s">
        <v>1797</v>
      </c>
      <c r="C233" s="23" t="s">
        <v>1611</v>
      </c>
      <c r="D233" s="23" t="s">
        <v>60</v>
      </c>
      <c r="E233" s="23" t="s">
        <v>654</v>
      </c>
      <c r="F233" s="23" t="s">
        <v>2931</v>
      </c>
      <c r="G233" s="23" t="s">
        <v>7683</v>
      </c>
      <c r="H233" s="23" t="s">
        <v>48</v>
      </c>
      <c r="I233" s="23" t="s">
        <v>7684</v>
      </c>
      <c r="J233" s="23" t="s">
        <v>847</v>
      </c>
      <c r="K233" s="23" t="s">
        <v>93</v>
      </c>
      <c r="L233" s="239" t="s">
        <v>126</v>
      </c>
      <c r="M233" s="23" t="s">
        <v>1731</v>
      </c>
      <c r="N233" s="239" t="s">
        <v>8923</v>
      </c>
      <c r="O233" s="23"/>
    </row>
    <row r="234" spans="1:15" x14ac:dyDescent="0.3">
      <c r="A234" s="23" t="s">
        <v>1732</v>
      </c>
      <c r="B234" s="23" t="s">
        <v>1417</v>
      </c>
      <c r="C234" s="23" t="s">
        <v>1611</v>
      </c>
      <c r="D234" s="23" t="s">
        <v>60</v>
      </c>
      <c r="E234" s="23" t="s">
        <v>458</v>
      </c>
      <c r="F234" s="23" t="s">
        <v>4186</v>
      </c>
      <c r="G234" s="23" t="s">
        <v>8744</v>
      </c>
      <c r="H234" s="23" t="s">
        <v>48</v>
      </c>
      <c r="I234" s="23" t="s">
        <v>8745</v>
      </c>
      <c r="J234" s="23" t="s">
        <v>476</v>
      </c>
      <c r="K234" s="23" t="s">
        <v>93</v>
      </c>
      <c r="L234" s="239" t="s">
        <v>486</v>
      </c>
      <c r="M234" s="23" t="s">
        <v>78</v>
      </c>
      <c r="N234" s="239" t="s">
        <v>8923</v>
      </c>
      <c r="O234" s="23"/>
    </row>
    <row r="235" spans="1:15" x14ac:dyDescent="0.3">
      <c r="A235" s="23" t="s">
        <v>1456</v>
      </c>
      <c r="B235" s="23" t="s">
        <v>900</v>
      </c>
      <c r="C235" s="23" t="s">
        <v>20</v>
      </c>
      <c r="D235" s="23" t="s">
        <v>60</v>
      </c>
      <c r="E235" s="23" t="s">
        <v>458</v>
      </c>
      <c r="F235" s="23" t="s">
        <v>4199</v>
      </c>
      <c r="G235" s="23" t="s">
        <v>8904</v>
      </c>
      <c r="H235" s="23" t="s">
        <v>48</v>
      </c>
      <c r="I235" s="23" t="s">
        <v>1459</v>
      </c>
      <c r="J235" s="23" t="s">
        <v>457</v>
      </c>
      <c r="K235" s="23" t="s">
        <v>93</v>
      </c>
      <c r="L235" s="239" t="s">
        <v>486</v>
      </c>
      <c r="M235" s="23" t="s">
        <v>2494</v>
      </c>
      <c r="N235" s="239" t="s">
        <v>8923</v>
      </c>
      <c r="O235" s="23"/>
    </row>
    <row r="236" spans="1:15" x14ac:dyDescent="0.3">
      <c r="A236" s="23" t="s">
        <v>1456</v>
      </c>
      <c r="B236" s="23" t="s">
        <v>898</v>
      </c>
      <c r="C236" s="23" t="s">
        <v>478</v>
      </c>
      <c r="D236" s="23" t="s">
        <v>60</v>
      </c>
      <c r="E236" s="23" t="s">
        <v>458</v>
      </c>
      <c r="F236" s="23" t="s">
        <v>4192</v>
      </c>
      <c r="G236" s="23" t="s">
        <v>8834</v>
      </c>
      <c r="H236" s="23" t="s">
        <v>48</v>
      </c>
      <c r="I236" s="23" t="s">
        <v>8835</v>
      </c>
      <c r="J236" s="23" t="s">
        <v>457</v>
      </c>
      <c r="K236" s="23" t="s">
        <v>93</v>
      </c>
      <c r="L236" s="239" t="s">
        <v>486</v>
      </c>
      <c r="M236" s="23" t="s">
        <v>2499</v>
      </c>
      <c r="N236" s="239" t="s">
        <v>8923</v>
      </c>
      <c r="O236" s="23"/>
    </row>
    <row r="237" spans="1:15" x14ac:dyDescent="0.3">
      <c r="A237" s="23" t="s">
        <v>1456</v>
      </c>
      <c r="B237" s="23" t="s">
        <v>866</v>
      </c>
      <c r="C237" s="23" t="s">
        <v>478</v>
      </c>
      <c r="D237" s="23" t="s">
        <v>60</v>
      </c>
      <c r="E237" s="23" t="s">
        <v>458</v>
      </c>
      <c r="F237" s="23" t="s">
        <v>4195</v>
      </c>
      <c r="G237" s="23" t="s">
        <v>8871</v>
      </c>
      <c r="H237" s="23" t="s">
        <v>48</v>
      </c>
      <c r="I237" s="23" t="s">
        <v>8872</v>
      </c>
      <c r="J237" s="23" t="s">
        <v>457</v>
      </c>
      <c r="K237" s="23" t="s">
        <v>93</v>
      </c>
      <c r="L237" s="239" t="s">
        <v>486</v>
      </c>
      <c r="M237" s="23" t="s">
        <v>509</v>
      </c>
      <c r="N237" s="239" t="s">
        <v>8923</v>
      </c>
      <c r="O237" s="23"/>
    </row>
    <row r="238" spans="1:15" x14ac:dyDescent="0.3">
      <c r="A238" s="23" t="s">
        <v>1456</v>
      </c>
      <c r="B238" s="23" t="s">
        <v>920</v>
      </c>
      <c r="C238" s="23" t="s">
        <v>478</v>
      </c>
      <c r="D238" s="23" t="s">
        <v>80</v>
      </c>
      <c r="E238" s="23" t="s">
        <v>458</v>
      </c>
      <c r="F238" s="23" t="s">
        <v>4177</v>
      </c>
      <c r="G238" s="23" t="s">
        <v>8629</v>
      </c>
      <c r="H238" s="23" t="s">
        <v>48</v>
      </c>
      <c r="I238" s="23" t="s">
        <v>8630</v>
      </c>
      <c r="J238" s="23" t="s">
        <v>1725</v>
      </c>
      <c r="K238" s="23" t="s">
        <v>93</v>
      </c>
      <c r="L238" s="239" t="s">
        <v>486</v>
      </c>
      <c r="M238" s="23" t="s">
        <v>519</v>
      </c>
      <c r="N238" s="239" t="s">
        <v>8923</v>
      </c>
      <c r="O238" s="23"/>
    </row>
    <row r="239" spans="1:15" x14ac:dyDescent="0.3">
      <c r="A239" s="23" t="s">
        <v>1456</v>
      </c>
      <c r="B239" s="23" t="s">
        <v>922</v>
      </c>
      <c r="C239" s="23" t="s">
        <v>1611</v>
      </c>
      <c r="D239" s="23" t="s">
        <v>60</v>
      </c>
      <c r="E239" s="23" t="s">
        <v>458</v>
      </c>
      <c r="F239" s="23" t="s">
        <v>4186</v>
      </c>
      <c r="G239" s="23" t="s">
        <v>8756</v>
      </c>
      <c r="H239" s="23" t="s">
        <v>48</v>
      </c>
      <c r="I239" s="23" t="s">
        <v>8757</v>
      </c>
      <c r="J239" s="23" t="s">
        <v>457</v>
      </c>
      <c r="K239" s="23" t="s">
        <v>93</v>
      </c>
      <c r="L239" s="239" t="s">
        <v>486</v>
      </c>
      <c r="M239" s="23" t="s">
        <v>78</v>
      </c>
      <c r="N239" s="239" t="s">
        <v>8923</v>
      </c>
      <c r="O239" s="23"/>
    </row>
    <row r="240" spans="1:15" x14ac:dyDescent="0.3">
      <c r="A240" s="23" t="s">
        <v>1456</v>
      </c>
      <c r="B240" s="23" t="s">
        <v>882</v>
      </c>
      <c r="C240" s="23" t="s">
        <v>1611</v>
      </c>
      <c r="D240" s="23" t="s">
        <v>60</v>
      </c>
      <c r="E240" s="23" t="s">
        <v>458</v>
      </c>
      <c r="F240" s="23" t="s">
        <v>4186</v>
      </c>
      <c r="G240" s="23" t="s">
        <v>8760</v>
      </c>
      <c r="H240" s="23" t="s">
        <v>48</v>
      </c>
      <c r="I240" s="23" t="s">
        <v>8761</v>
      </c>
      <c r="J240" s="23" t="s">
        <v>457</v>
      </c>
      <c r="K240" s="23" t="s">
        <v>93</v>
      </c>
      <c r="L240" s="239" t="s">
        <v>486</v>
      </c>
      <c r="M240" s="23" t="s">
        <v>78</v>
      </c>
      <c r="N240" s="239" t="s">
        <v>8923</v>
      </c>
      <c r="O240" s="23"/>
    </row>
    <row r="241" spans="1:15" x14ac:dyDescent="0.3">
      <c r="A241" s="23" t="s">
        <v>1456</v>
      </c>
      <c r="B241" s="23" t="s">
        <v>1160</v>
      </c>
      <c r="C241" s="23" t="s">
        <v>478</v>
      </c>
      <c r="D241" s="23" t="s">
        <v>60</v>
      </c>
      <c r="E241" s="23" t="s">
        <v>458</v>
      </c>
      <c r="F241" s="23" t="s">
        <v>4183</v>
      </c>
      <c r="G241" s="23" t="s">
        <v>8738</v>
      </c>
      <c r="H241" s="23" t="s">
        <v>48</v>
      </c>
      <c r="I241" s="23" t="s">
        <v>8739</v>
      </c>
      <c r="J241" s="23" t="s">
        <v>457</v>
      </c>
      <c r="K241" s="23" t="s">
        <v>93</v>
      </c>
      <c r="L241" s="239" t="s">
        <v>486</v>
      </c>
      <c r="M241" s="23" t="s">
        <v>516</v>
      </c>
      <c r="N241" s="239" t="s">
        <v>8923</v>
      </c>
      <c r="O241" s="23"/>
    </row>
    <row r="242" spans="1:15" x14ac:dyDescent="0.3">
      <c r="A242" s="23" t="s">
        <v>1456</v>
      </c>
      <c r="B242" s="23" t="s">
        <v>971</v>
      </c>
      <c r="C242" s="23" t="s">
        <v>1611</v>
      </c>
      <c r="D242" s="23" t="s">
        <v>60</v>
      </c>
      <c r="E242" s="23" t="s">
        <v>458</v>
      </c>
      <c r="F242" s="23" t="s">
        <v>4183</v>
      </c>
      <c r="G242" s="23" t="s">
        <v>8725</v>
      </c>
      <c r="H242" s="23" t="s">
        <v>48</v>
      </c>
      <c r="I242" s="23" t="s">
        <v>8726</v>
      </c>
      <c r="J242" s="23" t="s">
        <v>457</v>
      </c>
      <c r="K242" s="23" t="s">
        <v>93</v>
      </c>
      <c r="L242" s="239" t="s">
        <v>486</v>
      </c>
      <c r="M242" s="23" t="s">
        <v>516</v>
      </c>
      <c r="N242" s="239" t="s">
        <v>8923</v>
      </c>
      <c r="O242" s="23"/>
    </row>
    <row r="243" spans="1:15" x14ac:dyDescent="0.3">
      <c r="A243" s="23" t="s">
        <v>1486</v>
      </c>
      <c r="B243" s="23" t="s">
        <v>923</v>
      </c>
      <c r="C243" s="23" t="s">
        <v>15</v>
      </c>
      <c r="D243" s="23" t="s">
        <v>60</v>
      </c>
      <c r="E243" s="23" t="s">
        <v>458</v>
      </c>
      <c r="F243" s="23" t="s">
        <v>4189</v>
      </c>
      <c r="G243" s="23" t="s">
        <v>8813</v>
      </c>
      <c r="H243" s="23" t="s">
        <v>48</v>
      </c>
      <c r="I243" s="23" t="s">
        <v>8814</v>
      </c>
      <c r="J243" s="23" t="s">
        <v>457</v>
      </c>
      <c r="K243" s="23" t="s">
        <v>93</v>
      </c>
      <c r="L243" s="239" t="s">
        <v>486</v>
      </c>
      <c r="M243" s="23" t="s">
        <v>699</v>
      </c>
      <c r="N243" s="239" t="s">
        <v>8923</v>
      </c>
      <c r="O243" s="23"/>
    </row>
    <row r="244" spans="1:15" x14ac:dyDescent="0.3">
      <c r="A244" s="23" t="s">
        <v>1486</v>
      </c>
      <c r="B244" s="23" t="s">
        <v>1122</v>
      </c>
      <c r="C244" s="23" t="s">
        <v>15</v>
      </c>
      <c r="D244" s="23" t="s">
        <v>60</v>
      </c>
      <c r="E244" s="23" t="s">
        <v>458</v>
      </c>
      <c r="F244" s="23" t="s">
        <v>4189</v>
      </c>
      <c r="G244" s="23" t="s">
        <v>8805</v>
      </c>
      <c r="H244" s="23" t="s">
        <v>48</v>
      </c>
      <c r="I244" s="23" t="s">
        <v>8806</v>
      </c>
      <c r="J244" s="23" t="s">
        <v>457</v>
      </c>
      <c r="K244" s="23" t="s">
        <v>93</v>
      </c>
      <c r="L244" s="239" t="s">
        <v>486</v>
      </c>
      <c r="M244" s="23" t="s">
        <v>699</v>
      </c>
      <c r="N244" s="239" t="s">
        <v>8923</v>
      </c>
      <c r="O244" s="23"/>
    </row>
    <row r="245" spans="1:15" x14ac:dyDescent="0.3">
      <c r="A245" s="23" t="s">
        <v>1486</v>
      </c>
      <c r="B245" s="23" t="s">
        <v>1649</v>
      </c>
      <c r="C245" s="23" t="s">
        <v>478</v>
      </c>
      <c r="D245" s="23" t="s">
        <v>80</v>
      </c>
      <c r="E245" s="23" t="s">
        <v>458</v>
      </c>
      <c r="F245" s="23" t="s">
        <v>4181</v>
      </c>
      <c r="G245" s="23" t="s">
        <v>8688</v>
      </c>
      <c r="H245" s="23" t="s">
        <v>48</v>
      </c>
      <c r="I245" s="23" t="s">
        <v>8689</v>
      </c>
      <c r="J245" s="23" t="s">
        <v>939</v>
      </c>
      <c r="K245" s="23" t="s">
        <v>93</v>
      </c>
      <c r="L245" s="239" t="s">
        <v>486</v>
      </c>
      <c r="M245" s="23" t="s">
        <v>808</v>
      </c>
      <c r="N245" s="239" t="s">
        <v>8923</v>
      </c>
      <c r="O245" s="23"/>
    </row>
    <row r="246" spans="1:15" x14ac:dyDescent="0.3">
      <c r="A246" s="23" t="s">
        <v>1486</v>
      </c>
      <c r="B246" s="23" t="s">
        <v>1795</v>
      </c>
      <c r="C246" s="23" t="s">
        <v>478</v>
      </c>
      <c r="D246" s="23" t="s">
        <v>60</v>
      </c>
      <c r="E246" s="23" t="s">
        <v>654</v>
      </c>
      <c r="F246" s="23" t="s">
        <v>4181</v>
      </c>
      <c r="G246" s="23" t="s">
        <v>8690</v>
      </c>
      <c r="H246" s="23" t="s">
        <v>48</v>
      </c>
      <c r="I246" s="23" t="s">
        <v>8689</v>
      </c>
      <c r="J246" s="23" t="s">
        <v>457</v>
      </c>
      <c r="K246" s="23" t="s">
        <v>93</v>
      </c>
      <c r="L246" s="239" t="s">
        <v>486</v>
      </c>
      <c r="M246" s="23" t="s">
        <v>808</v>
      </c>
      <c r="N246" s="239" t="s">
        <v>8923</v>
      </c>
      <c r="O246" s="23"/>
    </row>
    <row r="247" spans="1:15" x14ac:dyDescent="0.3">
      <c r="A247" s="23" t="s">
        <v>1486</v>
      </c>
      <c r="B247" s="23" t="s">
        <v>1652</v>
      </c>
      <c r="C247" s="23" t="s">
        <v>1611</v>
      </c>
      <c r="D247" s="23" t="s">
        <v>80</v>
      </c>
      <c r="E247" s="23" t="s">
        <v>458</v>
      </c>
      <c r="F247" s="23" t="s">
        <v>4181</v>
      </c>
      <c r="G247" s="23" t="s">
        <v>8681</v>
      </c>
      <c r="H247" s="23" t="s">
        <v>48</v>
      </c>
      <c r="I247" s="23" t="s">
        <v>8682</v>
      </c>
      <c r="J247" s="23" t="s">
        <v>939</v>
      </c>
      <c r="K247" s="23" t="s">
        <v>93</v>
      </c>
      <c r="L247" s="239" t="s">
        <v>486</v>
      </c>
      <c r="M247" s="23" t="s">
        <v>808</v>
      </c>
      <c r="N247" s="239" t="s">
        <v>8923</v>
      </c>
      <c r="O247" s="23"/>
    </row>
    <row r="248" spans="1:15" x14ac:dyDescent="0.3">
      <c r="A248" s="23" t="s">
        <v>1486</v>
      </c>
      <c r="B248" s="23" t="s">
        <v>1653</v>
      </c>
      <c r="C248" s="23" t="s">
        <v>1611</v>
      </c>
      <c r="D248" s="23" t="s">
        <v>60</v>
      </c>
      <c r="E248" s="23" t="s">
        <v>654</v>
      </c>
      <c r="F248" s="23" t="s">
        <v>4181</v>
      </c>
      <c r="G248" s="23" t="s">
        <v>8683</v>
      </c>
      <c r="H248" s="23" t="s">
        <v>48</v>
      </c>
      <c r="I248" s="23" t="s">
        <v>8682</v>
      </c>
      <c r="J248" s="23" t="s">
        <v>457</v>
      </c>
      <c r="K248" s="23" t="s">
        <v>93</v>
      </c>
      <c r="L248" s="239" t="s">
        <v>486</v>
      </c>
      <c r="M248" s="23" t="s">
        <v>808</v>
      </c>
      <c r="N248" s="239" t="s">
        <v>8923</v>
      </c>
      <c r="O248" s="23"/>
    </row>
    <row r="249" spans="1:15" x14ac:dyDescent="0.3">
      <c r="A249" s="23" t="s">
        <v>1486</v>
      </c>
      <c r="B249" s="23" t="s">
        <v>1654</v>
      </c>
      <c r="C249" s="23" t="s">
        <v>478</v>
      </c>
      <c r="D249" s="23" t="s">
        <v>80</v>
      </c>
      <c r="E249" s="23" t="s">
        <v>458</v>
      </c>
      <c r="F249" s="23" t="s">
        <v>4181</v>
      </c>
      <c r="G249" s="23" t="s">
        <v>8692</v>
      </c>
      <c r="H249" s="23" t="s">
        <v>48</v>
      </c>
      <c r="I249" s="23" t="s">
        <v>8693</v>
      </c>
      <c r="J249" s="23" t="s">
        <v>939</v>
      </c>
      <c r="K249" s="23" t="s">
        <v>93</v>
      </c>
      <c r="L249" s="239" t="s">
        <v>486</v>
      </c>
      <c r="M249" s="23" t="s">
        <v>808</v>
      </c>
      <c r="N249" s="239" t="s">
        <v>8923</v>
      </c>
      <c r="O249" s="23"/>
    </row>
    <row r="250" spans="1:15" x14ac:dyDescent="0.3">
      <c r="A250" s="23" t="s">
        <v>1486</v>
      </c>
      <c r="B250" s="23" t="s">
        <v>1331</v>
      </c>
      <c r="C250" s="23" t="s">
        <v>478</v>
      </c>
      <c r="D250" s="23" t="s">
        <v>60</v>
      </c>
      <c r="E250" s="23" t="s">
        <v>654</v>
      </c>
      <c r="F250" s="23" t="s">
        <v>4181</v>
      </c>
      <c r="G250" s="23" t="s">
        <v>8694</v>
      </c>
      <c r="H250" s="23" t="s">
        <v>48</v>
      </c>
      <c r="I250" s="23" t="s">
        <v>8693</v>
      </c>
      <c r="J250" s="23" t="s">
        <v>457</v>
      </c>
      <c r="K250" s="23" t="s">
        <v>93</v>
      </c>
      <c r="L250" s="239" t="s">
        <v>486</v>
      </c>
      <c r="M250" s="23" t="s">
        <v>808</v>
      </c>
      <c r="N250" s="239" t="s">
        <v>8923</v>
      </c>
      <c r="O250" s="23"/>
    </row>
    <row r="251" spans="1:15" x14ac:dyDescent="0.3">
      <c r="A251" s="23" t="s">
        <v>1486</v>
      </c>
      <c r="B251" s="23" t="s">
        <v>1658</v>
      </c>
      <c r="C251" s="23" t="s">
        <v>1611</v>
      </c>
      <c r="D251" s="23" t="s">
        <v>80</v>
      </c>
      <c r="E251" s="23" t="s">
        <v>458</v>
      </c>
      <c r="F251" s="23" t="s">
        <v>4181</v>
      </c>
      <c r="G251" s="23" t="s">
        <v>8684</v>
      </c>
      <c r="H251" s="23" t="s">
        <v>48</v>
      </c>
      <c r="I251" s="23" t="s">
        <v>8685</v>
      </c>
      <c r="J251" s="23" t="s">
        <v>939</v>
      </c>
      <c r="K251" s="23" t="s">
        <v>93</v>
      </c>
      <c r="L251" s="239" t="s">
        <v>486</v>
      </c>
      <c r="M251" s="23" t="s">
        <v>808</v>
      </c>
      <c r="N251" s="239" t="s">
        <v>8923</v>
      </c>
      <c r="O251" s="23"/>
    </row>
    <row r="252" spans="1:15" x14ac:dyDescent="0.3">
      <c r="A252" s="23" t="s">
        <v>1486</v>
      </c>
      <c r="B252" s="23" t="s">
        <v>1659</v>
      </c>
      <c r="C252" s="23" t="s">
        <v>478</v>
      </c>
      <c r="D252" s="23" t="s">
        <v>60</v>
      </c>
      <c r="E252" s="23" t="s">
        <v>654</v>
      </c>
      <c r="F252" s="23" t="s">
        <v>4181</v>
      </c>
      <c r="G252" s="23" t="s">
        <v>8691</v>
      </c>
      <c r="H252" s="23" t="s">
        <v>48</v>
      </c>
      <c r="I252" s="23" t="s">
        <v>8685</v>
      </c>
      <c r="J252" s="23" t="s">
        <v>457</v>
      </c>
      <c r="K252" s="23" t="s">
        <v>93</v>
      </c>
      <c r="L252" s="239" t="s">
        <v>486</v>
      </c>
      <c r="M252" s="23" t="s">
        <v>808</v>
      </c>
      <c r="N252" s="239" t="s">
        <v>8923</v>
      </c>
      <c r="O252" s="23"/>
    </row>
    <row r="253" spans="1:15" x14ac:dyDescent="0.3">
      <c r="A253" s="23" t="s">
        <v>837</v>
      </c>
      <c r="B253" s="23" t="s">
        <v>1677</v>
      </c>
      <c r="C253" s="23" t="s">
        <v>20</v>
      </c>
      <c r="D253" s="23" t="s">
        <v>60</v>
      </c>
      <c r="E253" s="23" t="s">
        <v>654</v>
      </c>
      <c r="F253" s="23" t="s">
        <v>2974</v>
      </c>
      <c r="G253" s="23" t="s">
        <v>7831</v>
      </c>
      <c r="H253" s="23" t="s">
        <v>48</v>
      </c>
      <c r="I253" s="23" t="s">
        <v>7830</v>
      </c>
      <c r="J253" s="23" t="s">
        <v>457</v>
      </c>
      <c r="K253" s="23" t="s">
        <v>93</v>
      </c>
      <c r="L253" s="239" t="s">
        <v>474</v>
      </c>
      <c r="M253" s="23" t="s">
        <v>2021</v>
      </c>
      <c r="N253" s="239" t="s">
        <v>8923</v>
      </c>
      <c r="O253" s="23"/>
    </row>
    <row r="254" spans="1:15" x14ac:dyDescent="0.3">
      <c r="A254" s="23" t="s">
        <v>837</v>
      </c>
      <c r="B254" s="23" t="s">
        <v>1798</v>
      </c>
      <c r="C254" s="23" t="s">
        <v>15</v>
      </c>
      <c r="D254" s="23" t="s">
        <v>60</v>
      </c>
      <c r="E254" s="23" t="s">
        <v>458</v>
      </c>
      <c r="F254" s="23" t="s">
        <v>2960</v>
      </c>
      <c r="G254" s="23" t="s">
        <v>7737</v>
      </c>
      <c r="H254" s="23" t="s">
        <v>48</v>
      </c>
      <c r="I254" s="23" t="s">
        <v>7738</v>
      </c>
      <c r="J254" s="23" t="s">
        <v>457</v>
      </c>
      <c r="K254" s="23" t="s">
        <v>93</v>
      </c>
      <c r="L254" s="239" t="s">
        <v>474</v>
      </c>
      <c r="M254" s="23" t="s">
        <v>511</v>
      </c>
      <c r="N254" s="239" t="s">
        <v>8923</v>
      </c>
      <c r="O254" s="23"/>
    </row>
    <row r="255" spans="1:15" x14ac:dyDescent="0.3">
      <c r="A255" s="23" t="s">
        <v>837</v>
      </c>
      <c r="B255" s="23" t="s">
        <v>7731</v>
      </c>
      <c r="C255" s="23" t="s">
        <v>812</v>
      </c>
      <c r="D255" s="23" t="s">
        <v>60</v>
      </c>
      <c r="E255" s="23" t="s">
        <v>458</v>
      </c>
      <c r="F255" s="23" t="s">
        <v>2960</v>
      </c>
      <c r="G255" s="23" t="s">
        <v>7730</v>
      </c>
      <c r="H255" s="23" t="s">
        <v>48</v>
      </c>
      <c r="I255" s="23" t="s">
        <v>7732</v>
      </c>
      <c r="J255" s="23" t="s">
        <v>457</v>
      </c>
      <c r="K255" s="23" t="s">
        <v>93</v>
      </c>
      <c r="L255" s="239" t="s">
        <v>474</v>
      </c>
      <c r="M255" s="23" t="s">
        <v>511</v>
      </c>
      <c r="N255" s="239" t="s">
        <v>8923</v>
      </c>
      <c r="O255" s="23"/>
    </row>
    <row r="256" spans="1:15" x14ac:dyDescent="0.3">
      <c r="A256" s="23" t="s">
        <v>837</v>
      </c>
      <c r="B256" s="23" t="s">
        <v>7752</v>
      </c>
      <c r="C256" s="23" t="s">
        <v>478</v>
      </c>
      <c r="D256" s="23" t="s">
        <v>60</v>
      </c>
      <c r="E256" s="23" t="s">
        <v>458</v>
      </c>
      <c r="F256" s="23" t="s">
        <v>2960</v>
      </c>
      <c r="G256" s="23" t="s">
        <v>7751</v>
      </c>
      <c r="H256" s="23" t="s">
        <v>48</v>
      </c>
      <c r="I256" s="23" t="s">
        <v>7753</v>
      </c>
      <c r="J256" s="23" t="s">
        <v>457</v>
      </c>
      <c r="K256" s="23" t="s">
        <v>93</v>
      </c>
      <c r="L256" s="239" t="s">
        <v>474</v>
      </c>
      <c r="M256" s="23" t="s">
        <v>511</v>
      </c>
      <c r="N256" s="239" t="s">
        <v>8923</v>
      </c>
      <c r="O256" s="23"/>
    </row>
    <row r="257" spans="1:15" x14ac:dyDescent="0.3">
      <c r="A257" s="23" t="s">
        <v>927</v>
      </c>
      <c r="B257" s="23" t="s">
        <v>1794</v>
      </c>
      <c r="C257" s="23" t="s">
        <v>478</v>
      </c>
      <c r="D257" s="23" t="s">
        <v>80</v>
      </c>
      <c r="E257" s="23" t="s">
        <v>458</v>
      </c>
      <c r="F257" s="23" t="s">
        <v>2709</v>
      </c>
      <c r="G257" s="23" t="s">
        <v>4807</v>
      </c>
      <c r="H257" s="23" t="s">
        <v>48</v>
      </c>
      <c r="I257" s="23" t="s">
        <v>4808</v>
      </c>
      <c r="J257" s="23" t="s">
        <v>1263</v>
      </c>
      <c r="K257" s="23" t="s">
        <v>93</v>
      </c>
      <c r="L257" s="239" t="s">
        <v>104</v>
      </c>
      <c r="M257" s="23" t="s">
        <v>184</v>
      </c>
      <c r="N257" s="239" t="s">
        <v>8923</v>
      </c>
      <c r="O257" s="23"/>
    </row>
    <row r="258" spans="1:15" x14ac:dyDescent="0.3">
      <c r="A258" s="23" t="s">
        <v>927</v>
      </c>
      <c r="B258" s="23" t="s">
        <v>1649</v>
      </c>
      <c r="C258" s="23" t="s">
        <v>1611</v>
      </c>
      <c r="D258" s="23" t="s">
        <v>80</v>
      </c>
      <c r="E258" s="23" t="s">
        <v>458</v>
      </c>
      <c r="F258" s="23" t="s">
        <v>2709</v>
      </c>
      <c r="G258" s="23" t="s">
        <v>4791</v>
      </c>
      <c r="H258" s="23" t="s">
        <v>48</v>
      </c>
      <c r="I258" s="23" t="s">
        <v>4792</v>
      </c>
      <c r="J258" s="23" t="s">
        <v>1263</v>
      </c>
      <c r="K258" s="23" t="s">
        <v>93</v>
      </c>
      <c r="L258" s="239" t="s">
        <v>104</v>
      </c>
      <c r="M258" s="23" t="s">
        <v>184</v>
      </c>
      <c r="N258" s="239" t="s">
        <v>8923</v>
      </c>
      <c r="O258" s="23"/>
    </row>
    <row r="259" spans="1:15" x14ac:dyDescent="0.3">
      <c r="A259" s="23" t="s">
        <v>927</v>
      </c>
      <c r="B259" s="23" t="s">
        <v>1795</v>
      </c>
      <c r="C259" s="23" t="s">
        <v>1611</v>
      </c>
      <c r="D259" s="23" t="s">
        <v>80</v>
      </c>
      <c r="E259" s="23" t="s">
        <v>458</v>
      </c>
      <c r="F259" s="23" t="s">
        <v>2709</v>
      </c>
      <c r="G259" s="23" t="s">
        <v>4795</v>
      </c>
      <c r="H259" s="23" t="s">
        <v>48</v>
      </c>
      <c r="I259" s="23" t="s">
        <v>4796</v>
      </c>
      <c r="J259" s="23" t="s">
        <v>1263</v>
      </c>
      <c r="K259" s="23" t="s">
        <v>93</v>
      </c>
      <c r="L259" s="239" t="s">
        <v>104</v>
      </c>
      <c r="M259" s="23" t="s">
        <v>184</v>
      </c>
      <c r="N259" s="239" t="s">
        <v>8923</v>
      </c>
      <c r="O259" s="23"/>
    </row>
    <row r="260" spans="1:15" x14ac:dyDescent="0.3">
      <c r="A260" s="23" t="s">
        <v>927</v>
      </c>
      <c r="B260" s="23" t="s">
        <v>1651</v>
      </c>
      <c r="C260" s="23" t="s">
        <v>478</v>
      </c>
      <c r="D260" s="23" t="s">
        <v>80</v>
      </c>
      <c r="E260" s="23" t="s">
        <v>458</v>
      </c>
      <c r="F260" s="23" t="s">
        <v>2709</v>
      </c>
      <c r="G260" s="23" t="s">
        <v>4812</v>
      </c>
      <c r="H260" s="23" t="s">
        <v>48</v>
      </c>
      <c r="I260" s="23" t="s">
        <v>4813</v>
      </c>
      <c r="J260" s="23" t="s">
        <v>1263</v>
      </c>
      <c r="K260" s="23" t="s">
        <v>93</v>
      </c>
      <c r="L260" s="239" t="s">
        <v>104</v>
      </c>
      <c r="M260" s="23" t="s">
        <v>184</v>
      </c>
      <c r="N260" s="239" t="s">
        <v>8923</v>
      </c>
      <c r="O260" s="23"/>
    </row>
    <row r="261" spans="1:15" x14ac:dyDescent="0.3">
      <c r="A261" s="23" t="s">
        <v>927</v>
      </c>
      <c r="B261" s="23" t="s">
        <v>1652</v>
      </c>
      <c r="C261" s="23" t="s">
        <v>478</v>
      </c>
      <c r="D261" s="23" t="s">
        <v>80</v>
      </c>
      <c r="E261" s="23" t="s">
        <v>458</v>
      </c>
      <c r="F261" s="23" t="s">
        <v>2709</v>
      </c>
      <c r="G261" s="23" t="s">
        <v>4814</v>
      </c>
      <c r="H261" s="23" t="s">
        <v>48</v>
      </c>
      <c r="I261" s="23" t="s">
        <v>4815</v>
      </c>
      <c r="J261" s="23" t="s">
        <v>1263</v>
      </c>
      <c r="K261" s="23" t="s">
        <v>93</v>
      </c>
      <c r="L261" s="239" t="s">
        <v>104</v>
      </c>
      <c r="M261" s="23" t="s">
        <v>184</v>
      </c>
      <c r="N261" s="239" t="s">
        <v>8923</v>
      </c>
      <c r="O261" s="23"/>
    </row>
    <row r="262" spans="1:15" x14ac:dyDescent="0.3">
      <c r="A262" s="23" t="s">
        <v>927</v>
      </c>
      <c r="B262" s="23" t="s">
        <v>1653</v>
      </c>
      <c r="C262" s="23" t="s">
        <v>478</v>
      </c>
      <c r="D262" s="23" t="s">
        <v>80</v>
      </c>
      <c r="E262" s="23" t="s">
        <v>458</v>
      </c>
      <c r="F262" s="23" t="s">
        <v>2709</v>
      </c>
      <c r="G262" s="23" t="s">
        <v>4816</v>
      </c>
      <c r="H262" s="23" t="s">
        <v>48</v>
      </c>
      <c r="I262" s="23" t="s">
        <v>4817</v>
      </c>
      <c r="J262" s="23" t="s">
        <v>1263</v>
      </c>
      <c r="K262" s="23" t="s">
        <v>93</v>
      </c>
      <c r="L262" s="239" t="s">
        <v>104</v>
      </c>
      <c r="M262" s="23" t="s">
        <v>184</v>
      </c>
      <c r="N262" s="239" t="s">
        <v>8923</v>
      </c>
      <c r="O262" s="23"/>
    </row>
    <row r="263" spans="1:15" x14ac:dyDescent="0.3">
      <c r="A263" s="23" t="s">
        <v>927</v>
      </c>
      <c r="B263" s="23" t="s">
        <v>1654</v>
      </c>
      <c r="C263" s="23" t="s">
        <v>478</v>
      </c>
      <c r="D263" s="23" t="s">
        <v>80</v>
      </c>
      <c r="E263" s="23" t="s">
        <v>458</v>
      </c>
      <c r="F263" s="23" t="s">
        <v>2709</v>
      </c>
      <c r="G263" s="23" t="s">
        <v>4818</v>
      </c>
      <c r="H263" s="23" t="s">
        <v>48</v>
      </c>
      <c r="I263" s="23" t="s">
        <v>4819</v>
      </c>
      <c r="J263" s="23" t="s">
        <v>1263</v>
      </c>
      <c r="K263" s="23" t="s">
        <v>93</v>
      </c>
      <c r="L263" s="239" t="s">
        <v>104</v>
      </c>
      <c r="M263" s="23" t="s">
        <v>184</v>
      </c>
      <c r="N263" s="239" t="s">
        <v>8923</v>
      </c>
      <c r="O263" s="23"/>
    </row>
    <row r="264" spans="1:15" x14ac:dyDescent="0.3">
      <c r="A264" s="23" t="s">
        <v>927</v>
      </c>
      <c r="B264" s="23" t="s">
        <v>1331</v>
      </c>
      <c r="C264" s="23" t="s">
        <v>1611</v>
      </c>
      <c r="D264" s="23" t="s">
        <v>80</v>
      </c>
      <c r="E264" s="23" t="s">
        <v>458</v>
      </c>
      <c r="F264" s="23" t="s">
        <v>2709</v>
      </c>
      <c r="G264" s="23" t="s">
        <v>4797</v>
      </c>
      <c r="H264" s="23" t="s">
        <v>48</v>
      </c>
      <c r="I264" s="23" t="s">
        <v>4798</v>
      </c>
      <c r="J264" s="23" t="s">
        <v>1263</v>
      </c>
      <c r="K264" s="23" t="s">
        <v>93</v>
      </c>
      <c r="L264" s="239" t="s">
        <v>104</v>
      </c>
      <c r="M264" s="23" t="s">
        <v>184</v>
      </c>
      <c r="N264" s="239" t="s">
        <v>8923</v>
      </c>
      <c r="O264" s="23"/>
    </row>
    <row r="265" spans="1:15" x14ac:dyDescent="0.3">
      <c r="A265" s="23" t="s">
        <v>931</v>
      </c>
      <c r="B265" s="23" t="s">
        <v>1088</v>
      </c>
      <c r="C265" s="23" t="s">
        <v>1611</v>
      </c>
      <c r="D265" s="23" t="s">
        <v>80</v>
      </c>
      <c r="E265" s="23" t="s">
        <v>458</v>
      </c>
      <c r="F265" s="23" t="s">
        <v>2709</v>
      </c>
      <c r="G265" s="23" t="s">
        <v>4793</v>
      </c>
      <c r="H265" s="23" t="s">
        <v>48</v>
      </c>
      <c r="I265" s="23" t="s">
        <v>4794</v>
      </c>
      <c r="J265" s="23" t="s">
        <v>849</v>
      </c>
      <c r="K265" s="23" t="s">
        <v>93</v>
      </c>
      <c r="L265" s="239" t="s">
        <v>104</v>
      </c>
      <c r="M265" s="23" t="s">
        <v>184</v>
      </c>
      <c r="N265" s="239" t="s">
        <v>8923</v>
      </c>
      <c r="O265" s="23"/>
    </row>
    <row r="266" spans="1:15" x14ac:dyDescent="0.3">
      <c r="A266" s="23" t="s">
        <v>931</v>
      </c>
      <c r="B266" s="23" t="s">
        <v>1952</v>
      </c>
      <c r="C266" s="23" t="s">
        <v>1611</v>
      </c>
      <c r="D266" s="23" t="s">
        <v>80</v>
      </c>
      <c r="E266" s="23" t="s">
        <v>458</v>
      </c>
      <c r="F266" s="23" t="s">
        <v>2709</v>
      </c>
      <c r="G266" s="23" t="s">
        <v>4799</v>
      </c>
      <c r="H266" s="23" t="s">
        <v>48</v>
      </c>
      <c r="I266" s="23" t="s">
        <v>4800</v>
      </c>
      <c r="J266" s="23" t="s">
        <v>849</v>
      </c>
      <c r="K266" s="23" t="s">
        <v>93</v>
      </c>
      <c r="L266" s="239" t="s">
        <v>104</v>
      </c>
      <c r="M266" s="23" t="s">
        <v>184</v>
      </c>
      <c r="N266" s="239" t="s">
        <v>8923</v>
      </c>
      <c r="O266" s="23"/>
    </row>
    <row r="267" spans="1:15" x14ac:dyDescent="0.3">
      <c r="A267" s="23" t="s">
        <v>931</v>
      </c>
      <c r="B267" s="23" t="s">
        <v>1953</v>
      </c>
      <c r="C267" s="23" t="s">
        <v>478</v>
      </c>
      <c r="D267" s="23" t="s">
        <v>80</v>
      </c>
      <c r="E267" s="23" t="s">
        <v>458</v>
      </c>
      <c r="F267" s="23" t="s">
        <v>2709</v>
      </c>
      <c r="G267" s="23" t="s">
        <v>4803</v>
      </c>
      <c r="H267" s="23" t="s">
        <v>48</v>
      </c>
      <c r="I267" s="23" t="s">
        <v>4804</v>
      </c>
      <c r="J267" s="23" t="s">
        <v>849</v>
      </c>
      <c r="K267" s="23" t="s">
        <v>93</v>
      </c>
      <c r="L267" s="239" t="s">
        <v>104</v>
      </c>
      <c r="M267" s="23" t="s">
        <v>184</v>
      </c>
      <c r="N267" s="239" t="s">
        <v>8923</v>
      </c>
      <c r="O267" s="23"/>
    </row>
    <row r="268" spans="1:15" x14ac:dyDescent="0.3">
      <c r="A268" s="23" t="s">
        <v>931</v>
      </c>
      <c r="B268" s="23" t="s">
        <v>1954</v>
      </c>
      <c r="C268" s="23" t="s">
        <v>1611</v>
      </c>
      <c r="D268" s="23" t="s">
        <v>80</v>
      </c>
      <c r="E268" s="23" t="s">
        <v>458</v>
      </c>
      <c r="F268" s="23" t="s">
        <v>2709</v>
      </c>
      <c r="G268" s="23" t="s">
        <v>4801</v>
      </c>
      <c r="H268" s="23" t="s">
        <v>48</v>
      </c>
      <c r="I268" s="23" t="s">
        <v>4802</v>
      </c>
      <c r="J268" s="23" t="s">
        <v>849</v>
      </c>
      <c r="K268" s="23" t="s">
        <v>93</v>
      </c>
      <c r="L268" s="239" t="s">
        <v>104</v>
      </c>
      <c r="M268" s="23" t="s">
        <v>184</v>
      </c>
      <c r="N268" s="239" t="s">
        <v>8923</v>
      </c>
      <c r="O268" s="23"/>
    </row>
    <row r="269" spans="1:15" x14ac:dyDescent="0.3">
      <c r="A269" s="23" t="s">
        <v>931</v>
      </c>
      <c r="B269" s="23" t="s">
        <v>1955</v>
      </c>
      <c r="C269" s="23" t="s">
        <v>478</v>
      </c>
      <c r="D269" s="23" t="s">
        <v>80</v>
      </c>
      <c r="E269" s="23" t="s">
        <v>458</v>
      </c>
      <c r="F269" s="23" t="s">
        <v>2709</v>
      </c>
      <c r="G269" s="23" t="s">
        <v>4805</v>
      </c>
      <c r="H269" s="23" t="s">
        <v>48</v>
      </c>
      <c r="I269" s="23" t="s">
        <v>4806</v>
      </c>
      <c r="J269" s="23" t="s">
        <v>849</v>
      </c>
      <c r="K269" s="23" t="s">
        <v>93</v>
      </c>
      <c r="L269" s="239" t="s">
        <v>104</v>
      </c>
      <c r="M269" s="23" t="s">
        <v>184</v>
      </c>
      <c r="N269" s="239" t="s">
        <v>8923</v>
      </c>
      <c r="O269" s="23"/>
    </row>
    <row r="270" spans="1:15" x14ac:dyDescent="0.3">
      <c r="A270" s="23" t="s">
        <v>932</v>
      </c>
      <c r="B270" s="23" t="s">
        <v>1740</v>
      </c>
      <c r="C270" s="23" t="s">
        <v>1611</v>
      </c>
      <c r="D270" s="23" t="s">
        <v>80</v>
      </c>
      <c r="E270" s="23" t="s">
        <v>458</v>
      </c>
      <c r="F270" s="23" t="s">
        <v>2770</v>
      </c>
      <c r="G270" s="23" t="s">
        <v>6553</v>
      </c>
      <c r="H270" s="23" t="s">
        <v>48</v>
      </c>
      <c r="I270" s="23" t="s">
        <v>6554</v>
      </c>
      <c r="J270" s="23" t="s">
        <v>849</v>
      </c>
      <c r="K270" s="23" t="s">
        <v>93</v>
      </c>
      <c r="L270" s="239" t="s">
        <v>104</v>
      </c>
      <c r="M270" s="23" t="s">
        <v>1616</v>
      </c>
      <c r="N270" s="239" t="s">
        <v>8923</v>
      </c>
      <c r="O270" s="23"/>
    </row>
    <row r="271" spans="1:15" x14ac:dyDescent="0.3">
      <c r="A271" s="23" t="s">
        <v>994</v>
      </c>
      <c r="B271" s="23" t="s">
        <v>1952</v>
      </c>
      <c r="C271" s="23" t="s">
        <v>478</v>
      </c>
      <c r="D271" s="23" t="s">
        <v>80</v>
      </c>
      <c r="E271" s="23" t="s">
        <v>458</v>
      </c>
      <c r="F271" s="23" t="s">
        <v>2767</v>
      </c>
      <c r="G271" s="23" t="s">
        <v>6415</v>
      </c>
      <c r="H271" s="23" t="s">
        <v>48</v>
      </c>
      <c r="I271" s="23" t="s">
        <v>6416</v>
      </c>
      <c r="J271" s="23" t="s">
        <v>1276</v>
      </c>
      <c r="K271" s="23" t="s">
        <v>93</v>
      </c>
      <c r="L271" s="239" t="s">
        <v>1618</v>
      </c>
      <c r="M271" s="23" t="s">
        <v>184</v>
      </c>
      <c r="N271" s="239" t="s">
        <v>8923</v>
      </c>
      <c r="O271" s="23"/>
    </row>
    <row r="272" spans="1:15" x14ac:dyDescent="0.3">
      <c r="A272" s="23" t="s">
        <v>994</v>
      </c>
      <c r="B272" s="23" t="s">
        <v>1954</v>
      </c>
      <c r="C272" s="23" t="s">
        <v>478</v>
      </c>
      <c r="D272" s="23" t="s">
        <v>80</v>
      </c>
      <c r="E272" s="23" t="s">
        <v>479</v>
      </c>
      <c r="F272" s="23" t="s">
        <v>2767</v>
      </c>
      <c r="G272" s="23" t="s">
        <v>6482</v>
      </c>
      <c r="H272" s="23" t="s">
        <v>48</v>
      </c>
      <c r="I272" s="23" t="s">
        <v>6483</v>
      </c>
      <c r="J272" s="23" t="s">
        <v>1276</v>
      </c>
      <c r="K272" s="23" t="s">
        <v>93</v>
      </c>
      <c r="L272" s="239" t="s">
        <v>1618</v>
      </c>
      <c r="M272" s="23" t="s">
        <v>184</v>
      </c>
      <c r="N272" s="239" t="s">
        <v>8923</v>
      </c>
      <c r="O272" s="23"/>
    </row>
    <row r="273" spans="1:15" x14ac:dyDescent="0.3">
      <c r="A273" s="23" t="s">
        <v>994</v>
      </c>
      <c r="B273" s="23" t="s">
        <v>1955</v>
      </c>
      <c r="C273" s="23" t="s">
        <v>478</v>
      </c>
      <c r="D273" s="23" t="s">
        <v>80</v>
      </c>
      <c r="E273" s="23" t="s">
        <v>479</v>
      </c>
      <c r="F273" s="23" t="s">
        <v>2767</v>
      </c>
      <c r="G273" s="23" t="s">
        <v>6484</v>
      </c>
      <c r="H273" s="23" t="s">
        <v>48</v>
      </c>
      <c r="I273" s="23" t="s">
        <v>6485</v>
      </c>
      <c r="J273" s="23" t="s">
        <v>1276</v>
      </c>
      <c r="K273" s="23" t="s">
        <v>93</v>
      </c>
      <c r="L273" s="239" t="s">
        <v>1618</v>
      </c>
      <c r="M273" s="23" t="s">
        <v>184</v>
      </c>
      <c r="N273" s="239" t="s">
        <v>8923</v>
      </c>
      <c r="O273" s="23"/>
    </row>
    <row r="274" spans="1:15" x14ac:dyDescent="0.3">
      <c r="A274" s="23" t="s">
        <v>994</v>
      </c>
      <c r="B274" s="23" t="s">
        <v>1956</v>
      </c>
      <c r="C274" s="23" t="s">
        <v>478</v>
      </c>
      <c r="D274" s="23" t="s">
        <v>80</v>
      </c>
      <c r="E274" s="23" t="s">
        <v>479</v>
      </c>
      <c r="F274" s="23" t="s">
        <v>2767</v>
      </c>
      <c r="G274" s="23" t="s">
        <v>6486</v>
      </c>
      <c r="H274" s="23" t="s">
        <v>48</v>
      </c>
      <c r="I274" s="23" t="s">
        <v>6487</v>
      </c>
      <c r="J274" s="23" t="s">
        <v>1276</v>
      </c>
      <c r="K274" s="23" t="s">
        <v>93</v>
      </c>
      <c r="L274" s="239" t="s">
        <v>1618</v>
      </c>
      <c r="M274" s="23" t="s">
        <v>184</v>
      </c>
      <c r="N274" s="239" t="s">
        <v>8923</v>
      </c>
      <c r="O274" s="23"/>
    </row>
    <row r="275" spans="1:15" x14ac:dyDescent="0.3">
      <c r="A275" s="23" t="s">
        <v>994</v>
      </c>
      <c r="B275" s="23" t="s">
        <v>1957</v>
      </c>
      <c r="C275" s="23" t="s">
        <v>478</v>
      </c>
      <c r="D275" s="23" t="s">
        <v>80</v>
      </c>
      <c r="E275" s="23" t="s">
        <v>479</v>
      </c>
      <c r="F275" s="23" t="s">
        <v>2767</v>
      </c>
      <c r="G275" s="23" t="s">
        <v>6488</v>
      </c>
      <c r="H275" s="23" t="s">
        <v>48</v>
      </c>
      <c r="I275" s="23" t="s">
        <v>6489</v>
      </c>
      <c r="J275" s="23" t="s">
        <v>1276</v>
      </c>
      <c r="K275" s="23" t="s">
        <v>93</v>
      </c>
      <c r="L275" s="239" t="s">
        <v>1618</v>
      </c>
      <c r="M275" s="23" t="s">
        <v>184</v>
      </c>
      <c r="N275" s="239" t="s">
        <v>8923</v>
      </c>
      <c r="O275" s="23"/>
    </row>
    <row r="276" spans="1:15" x14ac:dyDescent="0.3">
      <c r="A276" s="23" t="s">
        <v>994</v>
      </c>
      <c r="B276" s="23" t="s">
        <v>1958</v>
      </c>
      <c r="C276" s="23" t="s">
        <v>478</v>
      </c>
      <c r="D276" s="23" t="s">
        <v>80</v>
      </c>
      <c r="E276" s="23" t="s">
        <v>479</v>
      </c>
      <c r="F276" s="23" t="s">
        <v>2767</v>
      </c>
      <c r="G276" s="23" t="s">
        <v>6490</v>
      </c>
      <c r="H276" s="23" t="s">
        <v>48</v>
      </c>
      <c r="I276" s="23" t="s">
        <v>6491</v>
      </c>
      <c r="J276" s="23" t="s">
        <v>1276</v>
      </c>
      <c r="K276" s="23" t="s">
        <v>93</v>
      </c>
      <c r="L276" s="239" t="s">
        <v>1618</v>
      </c>
      <c r="M276" s="23" t="s">
        <v>184</v>
      </c>
      <c r="N276" s="239" t="s">
        <v>8923</v>
      </c>
      <c r="O276" s="23"/>
    </row>
    <row r="277" spans="1:15" x14ac:dyDescent="0.3">
      <c r="A277" s="23" t="s">
        <v>994</v>
      </c>
      <c r="B277" s="23" t="s">
        <v>6217</v>
      </c>
      <c r="C277" s="23" t="s">
        <v>1611</v>
      </c>
      <c r="D277" s="23" t="s">
        <v>60</v>
      </c>
      <c r="E277" s="23" t="s">
        <v>458</v>
      </c>
      <c r="F277" s="23" t="s">
        <v>2767</v>
      </c>
      <c r="G277" s="23" t="s">
        <v>6216</v>
      </c>
      <c r="H277" s="23" t="s">
        <v>48</v>
      </c>
      <c r="I277" s="23" t="s">
        <v>6218</v>
      </c>
      <c r="J277" s="23" t="s">
        <v>1276</v>
      </c>
      <c r="K277" s="23" t="s">
        <v>93</v>
      </c>
      <c r="L277" s="239" t="s">
        <v>1618</v>
      </c>
      <c r="M277" s="23" t="s">
        <v>262</v>
      </c>
      <c r="N277" s="239" t="s">
        <v>8923</v>
      </c>
      <c r="O277" s="23"/>
    </row>
    <row r="278" spans="1:15" x14ac:dyDescent="0.3">
      <c r="A278" s="23" t="s">
        <v>994</v>
      </c>
      <c r="B278" s="23" t="s">
        <v>6507</v>
      </c>
      <c r="C278" s="23" t="s">
        <v>1611</v>
      </c>
      <c r="D278" s="23" t="s">
        <v>80</v>
      </c>
      <c r="E278" s="23" t="s">
        <v>458</v>
      </c>
      <c r="F278" s="23" t="s">
        <v>2767</v>
      </c>
      <c r="G278" s="23" t="s">
        <v>6506</v>
      </c>
      <c r="H278" s="23" t="s">
        <v>48</v>
      </c>
      <c r="I278" s="23" t="s">
        <v>1095</v>
      </c>
      <c r="J278" s="23" t="s">
        <v>1276</v>
      </c>
      <c r="K278" s="23" t="s">
        <v>93</v>
      </c>
      <c r="L278" s="239" t="s">
        <v>1618</v>
      </c>
      <c r="M278" s="23" t="s">
        <v>184</v>
      </c>
      <c r="N278" s="239" t="s">
        <v>8923</v>
      </c>
      <c r="O278" s="23"/>
    </row>
    <row r="279" spans="1:15" x14ac:dyDescent="0.3">
      <c r="A279" s="23" t="s">
        <v>937</v>
      </c>
      <c r="B279" s="23" t="s">
        <v>4810</v>
      </c>
      <c r="C279" s="23" t="s">
        <v>478</v>
      </c>
      <c r="D279" s="23" t="s">
        <v>80</v>
      </c>
      <c r="E279" s="23" t="s">
        <v>458</v>
      </c>
      <c r="F279" s="23" t="s">
        <v>2709</v>
      </c>
      <c r="G279" s="23" t="s">
        <v>4809</v>
      </c>
      <c r="H279" s="23" t="s">
        <v>48</v>
      </c>
      <c r="I279" s="23" t="s">
        <v>4811</v>
      </c>
      <c r="J279" s="23" t="s">
        <v>1284</v>
      </c>
      <c r="K279" s="23" t="s">
        <v>93</v>
      </c>
      <c r="L279" s="239" t="s">
        <v>104</v>
      </c>
      <c r="M279" s="23" t="s">
        <v>184</v>
      </c>
      <c r="N279" s="239" t="s">
        <v>8923</v>
      </c>
      <c r="O279" s="23"/>
    </row>
    <row r="280" spans="1:15" x14ac:dyDescent="0.3">
      <c r="A280" s="23" t="s">
        <v>647</v>
      </c>
      <c r="B280" s="23" t="s">
        <v>8111</v>
      </c>
      <c r="C280" s="23" t="s">
        <v>1611</v>
      </c>
      <c r="D280" s="23" t="s">
        <v>60</v>
      </c>
      <c r="E280" s="23" t="s">
        <v>479</v>
      </c>
      <c r="F280" s="23" t="s">
        <v>3921</v>
      </c>
      <c r="G280" s="23" t="s">
        <v>8110</v>
      </c>
      <c r="H280" s="23" t="s">
        <v>48</v>
      </c>
      <c r="I280" s="23" t="s">
        <v>8112</v>
      </c>
      <c r="J280" s="23" t="s">
        <v>3372</v>
      </c>
      <c r="K280" s="23" t="s">
        <v>93</v>
      </c>
      <c r="L280" s="239" t="s">
        <v>364</v>
      </c>
      <c r="M280" s="23" t="s">
        <v>323</v>
      </c>
      <c r="N280" s="239" t="s">
        <v>8923</v>
      </c>
      <c r="O280" s="23"/>
    </row>
    <row r="281" spans="1:15" x14ac:dyDescent="0.3">
      <c r="A281" s="23" t="s">
        <v>647</v>
      </c>
      <c r="B281" s="23" t="s">
        <v>3688</v>
      </c>
      <c r="C281" s="23" t="s">
        <v>478</v>
      </c>
      <c r="D281" s="23" t="s">
        <v>60</v>
      </c>
      <c r="E281" s="23" t="s">
        <v>458</v>
      </c>
      <c r="F281" s="23" t="s">
        <v>3939</v>
      </c>
      <c r="G281" s="23" t="s">
        <v>8224</v>
      </c>
      <c r="H281" s="23" t="s">
        <v>48</v>
      </c>
      <c r="I281" s="23" t="s">
        <v>8225</v>
      </c>
      <c r="J281" s="23" t="s">
        <v>3372</v>
      </c>
      <c r="K281" s="23" t="s">
        <v>93</v>
      </c>
      <c r="L281" s="239" t="s">
        <v>364</v>
      </c>
      <c r="M281" s="23" t="s">
        <v>384</v>
      </c>
      <c r="N281" s="239" t="s">
        <v>8923</v>
      </c>
      <c r="O281" s="23"/>
    </row>
    <row r="282" spans="1:15" x14ac:dyDescent="0.3">
      <c r="A282" s="23" t="s">
        <v>647</v>
      </c>
      <c r="B282" s="23" t="s">
        <v>8182</v>
      </c>
      <c r="C282" s="23" t="s">
        <v>478</v>
      </c>
      <c r="D282" s="23" t="s">
        <v>60</v>
      </c>
      <c r="E282" s="23" t="s">
        <v>458</v>
      </c>
      <c r="F282" s="23" t="s">
        <v>3937</v>
      </c>
      <c r="G282" s="23" t="s">
        <v>8181</v>
      </c>
      <c r="H282" s="23" t="s">
        <v>48</v>
      </c>
      <c r="I282" s="23" t="s">
        <v>8183</v>
      </c>
      <c r="J282" s="23" t="s">
        <v>3372</v>
      </c>
      <c r="K282" s="23" t="s">
        <v>93</v>
      </c>
      <c r="L282" s="239" t="s">
        <v>364</v>
      </c>
      <c r="M282" s="23" t="s">
        <v>455</v>
      </c>
      <c r="N282" s="239" t="s">
        <v>8923</v>
      </c>
      <c r="O282" s="23"/>
    </row>
    <row r="283" spans="1:15" x14ac:dyDescent="0.3">
      <c r="A283" s="23" t="s">
        <v>647</v>
      </c>
      <c r="B283" s="23" t="s">
        <v>8278</v>
      </c>
      <c r="C283" s="23" t="s">
        <v>15</v>
      </c>
      <c r="D283" s="23" t="s">
        <v>60</v>
      </c>
      <c r="E283" s="23" t="s">
        <v>458</v>
      </c>
      <c r="F283" s="23" t="s">
        <v>3941</v>
      </c>
      <c r="G283" s="23" t="s">
        <v>8277</v>
      </c>
      <c r="H283" s="23" t="s">
        <v>48</v>
      </c>
      <c r="I283" s="23" t="s">
        <v>8279</v>
      </c>
      <c r="J283" s="23" t="s">
        <v>3372</v>
      </c>
      <c r="K283" s="23" t="s">
        <v>93</v>
      </c>
      <c r="L283" s="239" t="s">
        <v>364</v>
      </c>
      <c r="M283" s="23" t="s">
        <v>455</v>
      </c>
      <c r="N283" s="239" t="s">
        <v>8923</v>
      </c>
      <c r="O283" s="23"/>
    </row>
    <row r="284" spans="1:15" x14ac:dyDescent="0.3">
      <c r="A284" s="23" t="s">
        <v>647</v>
      </c>
      <c r="B284" s="23" t="s">
        <v>8413</v>
      </c>
      <c r="C284" s="23" t="s">
        <v>1611</v>
      </c>
      <c r="D284" s="23" t="s">
        <v>60</v>
      </c>
      <c r="E284" s="23" t="s">
        <v>458</v>
      </c>
      <c r="F284" s="23" t="s">
        <v>3947</v>
      </c>
      <c r="G284" s="23" t="s">
        <v>8412</v>
      </c>
      <c r="H284" s="23" t="s">
        <v>48</v>
      </c>
      <c r="I284" s="23" t="s">
        <v>8414</v>
      </c>
      <c r="J284" s="23" t="s">
        <v>3372</v>
      </c>
      <c r="K284" s="23" t="s">
        <v>93</v>
      </c>
      <c r="L284" s="239" t="s">
        <v>364</v>
      </c>
      <c r="M284" s="23" t="s">
        <v>709</v>
      </c>
      <c r="N284" s="239" t="s">
        <v>8923</v>
      </c>
      <c r="O284" s="23"/>
    </row>
    <row r="285" spans="1:15" x14ac:dyDescent="0.3">
      <c r="A285" s="280" t="s">
        <v>647</v>
      </c>
      <c r="B285" s="280" t="s">
        <v>8496</v>
      </c>
      <c r="C285" s="280" t="s">
        <v>478</v>
      </c>
      <c r="D285" s="280" t="s">
        <v>75</v>
      </c>
      <c r="E285" s="280" t="s">
        <v>479</v>
      </c>
      <c r="F285" s="280" t="s">
        <v>3957</v>
      </c>
      <c r="G285" s="279" t="s">
        <v>8495</v>
      </c>
      <c r="H285" s="280" t="s">
        <v>48</v>
      </c>
      <c r="I285" s="280" t="s">
        <v>8492</v>
      </c>
      <c r="J285" s="280" t="s">
        <v>3372</v>
      </c>
      <c r="K285" s="280" t="s">
        <v>93</v>
      </c>
      <c r="L285" s="281" t="s">
        <v>364</v>
      </c>
      <c r="M285" s="280" t="s">
        <v>8925</v>
      </c>
      <c r="N285" s="281" t="s">
        <v>8923</v>
      </c>
      <c r="O285" s="280" t="s">
        <v>1661</v>
      </c>
    </row>
    <row r="286" spans="1:15" x14ac:dyDescent="0.3">
      <c r="A286" s="23" t="s">
        <v>647</v>
      </c>
      <c r="B286" s="23" t="s">
        <v>7839</v>
      </c>
      <c r="C286" s="23" t="s">
        <v>1611</v>
      </c>
      <c r="D286" s="23" t="s">
        <v>154</v>
      </c>
      <c r="E286" s="23" t="s">
        <v>458</v>
      </c>
      <c r="F286" s="23" t="s">
        <v>3909</v>
      </c>
      <c r="G286" s="23" t="s">
        <v>7838</v>
      </c>
      <c r="H286" s="23" t="s">
        <v>48</v>
      </c>
      <c r="I286" s="23" t="s">
        <v>7840</v>
      </c>
      <c r="J286" s="23" t="s">
        <v>1278</v>
      </c>
      <c r="K286" s="23" t="s">
        <v>93</v>
      </c>
      <c r="L286" s="239" t="s">
        <v>364</v>
      </c>
      <c r="M286" s="23" t="s">
        <v>787</v>
      </c>
      <c r="N286" s="239" t="s">
        <v>8923</v>
      </c>
      <c r="O286" s="23"/>
    </row>
    <row r="287" spans="1:15" x14ac:dyDescent="0.3">
      <c r="A287" s="23" t="s">
        <v>647</v>
      </c>
      <c r="B287" s="23" t="s">
        <v>7842</v>
      </c>
      <c r="C287" s="23" t="s">
        <v>1611</v>
      </c>
      <c r="D287" s="23" t="s">
        <v>80</v>
      </c>
      <c r="E287" s="23" t="s">
        <v>654</v>
      </c>
      <c r="F287" s="23" t="s">
        <v>3909</v>
      </c>
      <c r="G287" s="23" t="s">
        <v>7841</v>
      </c>
      <c r="H287" s="23" t="s">
        <v>48</v>
      </c>
      <c r="I287" s="23" t="s">
        <v>7840</v>
      </c>
      <c r="J287" s="23" t="s">
        <v>849</v>
      </c>
      <c r="K287" s="23" t="s">
        <v>93</v>
      </c>
      <c r="L287" s="239" t="s">
        <v>364</v>
      </c>
      <c r="M287" s="23" t="s">
        <v>787</v>
      </c>
      <c r="N287" s="239" t="s">
        <v>8923</v>
      </c>
      <c r="O287" s="23"/>
    </row>
    <row r="288" spans="1:15" x14ac:dyDescent="0.3">
      <c r="A288" s="23" t="s">
        <v>647</v>
      </c>
      <c r="B288" s="23" t="s">
        <v>7844</v>
      </c>
      <c r="C288" s="23" t="s">
        <v>1611</v>
      </c>
      <c r="D288" s="23" t="s">
        <v>60</v>
      </c>
      <c r="E288" s="23" t="s">
        <v>654</v>
      </c>
      <c r="F288" s="23" t="s">
        <v>3909</v>
      </c>
      <c r="G288" s="23" t="s">
        <v>7843</v>
      </c>
      <c r="H288" s="23" t="s">
        <v>48</v>
      </c>
      <c r="I288" s="23" t="s">
        <v>7840</v>
      </c>
      <c r="J288" s="23" t="s">
        <v>3372</v>
      </c>
      <c r="K288" s="23" t="s">
        <v>93</v>
      </c>
      <c r="L288" s="239" t="s">
        <v>364</v>
      </c>
      <c r="M288" s="23" t="s">
        <v>787</v>
      </c>
      <c r="N288" s="239" t="s">
        <v>8923</v>
      </c>
      <c r="O288" s="23"/>
    </row>
    <row r="289" spans="1:15" x14ac:dyDescent="0.3">
      <c r="A289" s="279" t="s">
        <v>647</v>
      </c>
      <c r="B289" s="280" t="s">
        <v>7846</v>
      </c>
      <c r="C289" s="280" t="s">
        <v>1611</v>
      </c>
      <c r="D289" s="280" t="s">
        <v>154</v>
      </c>
      <c r="E289" s="280" t="s">
        <v>458</v>
      </c>
      <c r="F289" s="280" t="s">
        <v>3909</v>
      </c>
      <c r="G289" s="280" t="s">
        <v>7845</v>
      </c>
      <c r="H289" s="279" t="s">
        <v>48</v>
      </c>
      <c r="I289" s="280" t="s">
        <v>7847</v>
      </c>
      <c r="J289" s="280" t="s">
        <v>1278</v>
      </c>
      <c r="K289" s="280" t="s">
        <v>93</v>
      </c>
      <c r="L289" s="281" t="s">
        <v>364</v>
      </c>
      <c r="M289" s="280" t="s">
        <v>787</v>
      </c>
      <c r="N289" s="281" t="s">
        <v>8923</v>
      </c>
      <c r="O289" s="280" t="s">
        <v>9026</v>
      </c>
    </row>
    <row r="290" spans="1:15" x14ac:dyDescent="0.3">
      <c r="A290" s="279" t="s">
        <v>647</v>
      </c>
      <c r="B290" s="280" t="s">
        <v>7849</v>
      </c>
      <c r="C290" s="280" t="s">
        <v>1611</v>
      </c>
      <c r="D290" s="280" t="s">
        <v>80</v>
      </c>
      <c r="E290" s="280" t="s">
        <v>654</v>
      </c>
      <c r="F290" s="280" t="s">
        <v>3909</v>
      </c>
      <c r="G290" s="280" t="s">
        <v>7848</v>
      </c>
      <c r="H290" s="279" t="s">
        <v>48</v>
      </c>
      <c r="I290" s="280" t="s">
        <v>7847</v>
      </c>
      <c r="J290" s="280" t="s">
        <v>849</v>
      </c>
      <c r="K290" s="280" t="s">
        <v>93</v>
      </c>
      <c r="L290" s="281" t="s">
        <v>364</v>
      </c>
      <c r="M290" s="280" t="s">
        <v>787</v>
      </c>
      <c r="N290" s="281" t="s">
        <v>8923</v>
      </c>
      <c r="O290" s="280" t="s">
        <v>9026</v>
      </c>
    </row>
    <row r="291" spans="1:15" x14ac:dyDescent="0.3">
      <c r="A291" s="279" t="s">
        <v>647</v>
      </c>
      <c r="B291" s="280" t="s">
        <v>7851</v>
      </c>
      <c r="C291" s="280" t="s">
        <v>1611</v>
      </c>
      <c r="D291" s="280" t="s">
        <v>60</v>
      </c>
      <c r="E291" s="280" t="s">
        <v>654</v>
      </c>
      <c r="F291" s="280" t="s">
        <v>3909</v>
      </c>
      <c r="G291" s="280" t="s">
        <v>7850</v>
      </c>
      <c r="H291" s="279" t="s">
        <v>48</v>
      </c>
      <c r="I291" s="280" t="s">
        <v>7847</v>
      </c>
      <c r="J291" s="280" t="s">
        <v>3372</v>
      </c>
      <c r="K291" s="280" t="s">
        <v>93</v>
      </c>
      <c r="L291" s="281" t="s">
        <v>364</v>
      </c>
      <c r="M291" s="280" t="s">
        <v>787</v>
      </c>
      <c r="N291" s="281" t="s">
        <v>8923</v>
      </c>
      <c r="O291" s="280" t="s">
        <v>9026</v>
      </c>
    </row>
    <row r="292" spans="1:15" x14ac:dyDescent="0.3">
      <c r="A292" s="23" t="s">
        <v>647</v>
      </c>
      <c r="B292" s="23" t="s">
        <v>8313</v>
      </c>
      <c r="C292" s="23" t="s">
        <v>1611</v>
      </c>
      <c r="D292" s="23" t="s">
        <v>60</v>
      </c>
      <c r="E292" s="23" t="s">
        <v>458</v>
      </c>
      <c r="F292" s="23" t="s">
        <v>3943</v>
      </c>
      <c r="G292" s="23" t="s">
        <v>8312</v>
      </c>
      <c r="H292" s="23" t="s">
        <v>48</v>
      </c>
      <c r="I292" s="23" t="s">
        <v>8314</v>
      </c>
      <c r="J292" s="23" t="s">
        <v>3372</v>
      </c>
      <c r="K292" s="23" t="s">
        <v>93</v>
      </c>
      <c r="L292" s="239" t="s">
        <v>364</v>
      </c>
      <c r="M292" s="23" t="s">
        <v>8926</v>
      </c>
      <c r="N292" s="239" t="s">
        <v>8923</v>
      </c>
      <c r="O292" s="23"/>
    </row>
    <row r="293" spans="1:15" x14ac:dyDescent="0.3">
      <c r="A293" s="23" t="s">
        <v>647</v>
      </c>
      <c r="B293" s="23" t="s">
        <v>8557</v>
      </c>
      <c r="C293" s="23" t="s">
        <v>1611</v>
      </c>
      <c r="D293" s="23" t="s">
        <v>75</v>
      </c>
      <c r="E293" s="23" t="s">
        <v>479</v>
      </c>
      <c r="F293" s="23" t="s">
        <v>3991</v>
      </c>
      <c r="G293" s="23" t="s">
        <v>8556</v>
      </c>
      <c r="H293" s="23" t="s">
        <v>48</v>
      </c>
      <c r="I293" s="23" t="s">
        <v>8558</v>
      </c>
      <c r="J293" s="23" t="s">
        <v>3372</v>
      </c>
      <c r="K293" s="23" t="s">
        <v>93</v>
      </c>
      <c r="L293" s="239" t="s">
        <v>364</v>
      </c>
      <c r="M293" s="23" t="s">
        <v>349</v>
      </c>
      <c r="N293" s="239" t="s">
        <v>8923</v>
      </c>
      <c r="O293" s="23"/>
    </row>
    <row r="294" spans="1:15" x14ac:dyDescent="0.3">
      <c r="A294" s="23" t="s">
        <v>647</v>
      </c>
      <c r="B294" s="23" t="s">
        <v>8012</v>
      </c>
      <c r="C294" s="23" t="s">
        <v>478</v>
      </c>
      <c r="D294" s="23" t="s">
        <v>60</v>
      </c>
      <c r="E294" s="23" t="s">
        <v>654</v>
      </c>
      <c r="F294" s="23" t="s">
        <v>3916</v>
      </c>
      <c r="G294" s="23" t="s">
        <v>8011</v>
      </c>
      <c r="H294" s="23" t="s">
        <v>48</v>
      </c>
      <c r="I294" s="23" t="s">
        <v>8013</v>
      </c>
      <c r="J294" s="23" t="s">
        <v>3372</v>
      </c>
      <c r="K294" s="23" t="s">
        <v>93</v>
      </c>
      <c r="L294" s="239" t="s">
        <v>364</v>
      </c>
      <c r="M294" s="23" t="s">
        <v>522</v>
      </c>
      <c r="N294" s="239" t="s">
        <v>8923</v>
      </c>
      <c r="O294" s="23"/>
    </row>
    <row r="295" spans="1:15" x14ac:dyDescent="0.3">
      <c r="A295" s="23" t="s">
        <v>647</v>
      </c>
      <c r="B295" s="23" t="s">
        <v>8015</v>
      </c>
      <c r="C295" s="23" t="s">
        <v>812</v>
      </c>
      <c r="D295" s="23" t="s">
        <v>80</v>
      </c>
      <c r="E295" s="23" t="s">
        <v>458</v>
      </c>
      <c r="F295" s="23" t="s">
        <v>3916</v>
      </c>
      <c r="G295" s="23" t="s">
        <v>8014</v>
      </c>
      <c r="H295" s="23" t="s">
        <v>48</v>
      </c>
      <c r="I295" s="23" t="s">
        <v>8016</v>
      </c>
      <c r="J295" s="23" t="s">
        <v>849</v>
      </c>
      <c r="K295" s="23" t="s">
        <v>93</v>
      </c>
      <c r="L295" s="239" t="s">
        <v>364</v>
      </c>
      <c r="M295" s="23" t="s">
        <v>522</v>
      </c>
      <c r="N295" s="239" t="s">
        <v>8923</v>
      </c>
      <c r="O295" s="23"/>
    </row>
    <row r="296" spans="1:15" x14ac:dyDescent="0.3">
      <c r="A296" s="23" t="s">
        <v>647</v>
      </c>
      <c r="B296" s="23" t="s">
        <v>8071</v>
      </c>
      <c r="C296" s="23" t="s">
        <v>1611</v>
      </c>
      <c r="D296" s="23" t="s">
        <v>60</v>
      </c>
      <c r="E296" s="23" t="s">
        <v>654</v>
      </c>
      <c r="F296" s="23" t="s">
        <v>3919</v>
      </c>
      <c r="G296" s="23" t="s">
        <v>8070</v>
      </c>
      <c r="H296" s="23" t="s">
        <v>48</v>
      </c>
      <c r="I296" s="23" t="s">
        <v>8072</v>
      </c>
      <c r="J296" s="23" t="s">
        <v>3372</v>
      </c>
      <c r="K296" s="23" t="s">
        <v>93</v>
      </c>
      <c r="L296" s="239" t="s">
        <v>364</v>
      </c>
      <c r="M296" s="23" t="s">
        <v>8938</v>
      </c>
      <c r="N296" s="239" t="s">
        <v>8923</v>
      </c>
      <c r="O296" s="23"/>
    </row>
    <row r="297" spans="1:15" x14ac:dyDescent="0.3">
      <c r="A297" s="23" t="s">
        <v>647</v>
      </c>
      <c r="B297" s="23" t="s">
        <v>8074</v>
      </c>
      <c r="C297" s="23" t="s">
        <v>1611</v>
      </c>
      <c r="D297" s="23" t="s">
        <v>80</v>
      </c>
      <c r="E297" s="23" t="s">
        <v>458</v>
      </c>
      <c r="F297" s="23" t="s">
        <v>3919</v>
      </c>
      <c r="G297" s="23" t="s">
        <v>8073</v>
      </c>
      <c r="H297" s="23" t="s">
        <v>48</v>
      </c>
      <c r="I297" s="23" t="s">
        <v>8075</v>
      </c>
      <c r="J297" s="23" t="s">
        <v>849</v>
      </c>
      <c r="K297" s="23" t="s">
        <v>93</v>
      </c>
      <c r="L297" s="239" t="s">
        <v>364</v>
      </c>
      <c r="M297" s="23" t="s">
        <v>8938</v>
      </c>
      <c r="N297" s="239" t="s">
        <v>8923</v>
      </c>
      <c r="O297" s="23"/>
    </row>
    <row r="298" spans="1:15" x14ac:dyDescent="0.3">
      <c r="A298" s="23" t="s">
        <v>647</v>
      </c>
      <c r="B298" s="23" t="s">
        <v>8373</v>
      </c>
      <c r="C298" s="23" t="s">
        <v>1611</v>
      </c>
      <c r="D298" s="23" t="s">
        <v>60</v>
      </c>
      <c r="E298" s="23" t="s">
        <v>458</v>
      </c>
      <c r="F298" s="23" t="s">
        <v>3945</v>
      </c>
      <c r="G298" s="23" t="s">
        <v>8372</v>
      </c>
      <c r="H298" s="23" t="s">
        <v>48</v>
      </c>
      <c r="I298" s="23" t="s">
        <v>8374</v>
      </c>
      <c r="J298" s="23" t="s">
        <v>3372</v>
      </c>
      <c r="K298" s="23" t="s">
        <v>93</v>
      </c>
      <c r="L298" s="239" t="s">
        <v>364</v>
      </c>
      <c r="M298" s="23" t="s">
        <v>8939</v>
      </c>
      <c r="N298" s="239" t="s">
        <v>8923</v>
      </c>
      <c r="O298" s="23"/>
    </row>
    <row r="299" spans="1:15" x14ac:dyDescent="0.3">
      <c r="A299" s="23" t="s">
        <v>647</v>
      </c>
      <c r="B299" s="23" t="s">
        <v>8024</v>
      </c>
      <c r="C299" s="23" t="s">
        <v>1611</v>
      </c>
      <c r="D299" s="23" t="s">
        <v>80</v>
      </c>
      <c r="E299" s="23" t="s">
        <v>458</v>
      </c>
      <c r="F299" s="23" t="s">
        <v>3917</v>
      </c>
      <c r="G299" s="23" t="s">
        <v>8023</v>
      </c>
      <c r="H299" s="23" t="s">
        <v>48</v>
      </c>
      <c r="I299" s="23" t="s">
        <v>8025</v>
      </c>
      <c r="J299" s="23" t="s">
        <v>849</v>
      </c>
      <c r="K299" s="23" t="s">
        <v>93</v>
      </c>
      <c r="L299" s="239" t="s">
        <v>364</v>
      </c>
      <c r="M299" s="23" t="s">
        <v>8940</v>
      </c>
      <c r="N299" s="239" t="s">
        <v>8923</v>
      </c>
      <c r="O299" s="23"/>
    </row>
    <row r="300" spans="1:15" x14ac:dyDescent="0.3">
      <c r="A300" s="23" t="s">
        <v>647</v>
      </c>
      <c r="B300" s="23" t="s">
        <v>8027</v>
      </c>
      <c r="C300" s="23" t="s">
        <v>1611</v>
      </c>
      <c r="D300" s="23" t="s">
        <v>60</v>
      </c>
      <c r="E300" s="23" t="s">
        <v>654</v>
      </c>
      <c r="F300" s="23" t="s">
        <v>3917</v>
      </c>
      <c r="G300" s="23" t="s">
        <v>8026</v>
      </c>
      <c r="H300" s="23" t="s">
        <v>48</v>
      </c>
      <c r="I300" s="23" t="s">
        <v>8028</v>
      </c>
      <c r="J300" s="23" t="s">
        <v>3372</v>
      </c>
      <c r="K300" s="23" t="s">
        <v>93</v>
      </c>
      <c r="L300" s="239" t="s">
        <v>364</v>
      </c>
      <c r="M300" s="23" t="s">
        <v>8940</v>
      </c>
      <c r="N300" s="239" t="s">
        <v>8923</v>
      </c>
      <c r="O300" s="23"/>
    </row>
    <row r="301" spans="1:15" x14ac:dyDescent="0.3">
      <c r="A301" s="23" t="s">
        <v>647</v>
      </c>
      <c r="B301" s="23" t="s">
        <v>7926</v>
      </c>
      <c r="C301" s="23" t="s">
        <v>478</v>
      </c>
      <c r="D301" s="23" t="s">
        <v>60</v>
      </c>
      <c r="E301" s="23" t="s">
        <v>458</v>
      </c>
      <c r="F301" s="23" t="s">
        <v>3911</v>
      </c>
      <c r="G301" s="23" t="s">
        <v>7925</v>
      </c>
      <c r="H301" s="23" t="s">
        <v>48</v>
      </c>
      <c r="I301" s="23" t="s">
        <v>1759</v>
      </c>
      <c r="J301" s="23" t="s">
        <v>3372</v>
      </c>
      <c r="K301" s="23" t="s">
        <v>93</v>
      </c>
      <c r="L301" s="239" t="s">
        <v>364</v>
      </c>
      <c r="M301" s="23" t="s">
        <v>8941</v>
      </c>
      <c r="N301" s="239" t="s">
        <v>8923</v>
      </c>
      <c r="O301" s="23"/>
    </row>
    <row r="302" spans="1:15" x14ac:dyDescent="0.3">
      <c r="A302" s="23" t="s">
        <v>647</v>
      </c>
      <c r="B302" s="23" t="s">
        <v>8565</v>
      </c>
      <c r="C302" s="23" t="s">
        <v>1611</v>
      </c>
      <c r="D302" s="23" t="s">
        <v>75</v>
      </c>
      <c r="E302" s="23" t="s">
        <v>479</v>
      </c>
      <c r="F302" s="23" t="s">
        <v>3998</v>
      </c>
      <c r="G302" s="23" t="s">
        <v>8564</v>
      </c>
      <c r="H302" s="23" t="s">
        <v>48</v>
      </c>
      <c r="I302" s="23" t="s">
        <v>8566</v>
      </c>
      <c r="J302" s="23" t="s">
        <v>3372</v>
      </c>
      <c r="K302" s="23" t="s">
        <v>93</v>
      </c>
      <c r="L302" s="239" t="s">
        <v>364</v>
      </c>
      <c r="M302" s="23" t="s">
        <v>3096</v>
      </c>
      <c r="N302" s="239" t="s">
        <v>8923</v>
      </c>
      <c r="O302" s="23"/>
    </row>
    <row r="303" spans="1:15" x14ac:dyDescent="0.3">
      <c r="A303" s="23" t="s">
        <v>647</v>
      </c>
      <c r="B303" s="23" t="s">
        <v>8571</v>
      </c>
      <c r="C303" s="23" t="s">
        <v>1611</v>
      </c>
      <c r="D303" s="23" t="s">
        <v>75</v>
      </c>
      <c r="E303" s="23" t="s">
        <v>479</v>
      </c>
      <c r="F303" s="23" t="s">
        <v>4003</v>
      </c>
      <c r="G303" s="23" t="s">
        <v>8570</v>
      </c>
      <c r="H303" s="23" t="s">
        <v>48</v>
      </c>
      <c r="I303" s="23" t="s">
        <v>8572</v>
      </c>
      <c r="J303" s="23" t="s">
        <v>3372</v>
      </c>
      <c r="K303" s="23" t="s">
        <v>93</v>
      </c>
      <c r="L303" s="239" t="s">
        <v>364</v>
      </c>
      <c r="M303" s="23" t="s">
        <v>4005</v>
      </c>
      <c r="N303" s="239" t="s">
        <v>8923</v>
      </c>
      <c r="O303" s="23"/>
    </row>
    <row r="304" spans="1:15" x14ac:dyDescent="0.3">
      <c r="A304" s="23" t="s">
        <v>647</v>
      </c>
      <c r="B304" s="23" t="s">
        <v>8325</v>
      </c>
      <c r="C304" s="23" t="s">
        <v>1611</v>
      </c>
      <c r="D304" s="23" t="s">
        <v>60</v>
      </c>
      <c r="E304" s="23" t="s">
        <v>458</v>
      </c>
      <c r="F304" s="23" t="s">
        <v>3943</v>
      </c>
      <c r="G304" s="23" t="s">
        <v>8324</v>
      </c>
      <c r="H304" s="23" t="s">
        <v>48</v>
      </c>
      <c r="I304" s="23" t="s">
        <v>8326</v>
      </c>
      <c r="J304" s="23" t="s">
        <v>3372</v>
      </c>
      <c r="K304" s="23" t="s">
        <v>93</v>
      </c>
      <c r="L304" s="239" t="s">
        <v>364</v>
      </c>
      <c r="M304" s="23" t="s">
        <v>1747</v>
      </c>
      <c r="N304" s="239" t="s">
        <v>8923</v>
      </c>
      <c r="O304" s="23"/>
    </row>
    <row r="305" spans="1:15" x14ac:dyDescent="0.3">
      <c r="A305" s="23" t="s">
        <v>647</v>
      </c>
      <c r="B305" s="23" t="s">
        <v>8568</v>
      </c>
      <c r="C305" s="23" t="s">
        <v>1611</v>
      </c>
      <c r="D305" s="23" t="s">
        <v>75</v>
      </c>
      <c r="E305" s="23" t="s">
        <v>479</v>
      </c>
      <c r="F305" s="23" t="s">
        <v>4000</v>
      </c>
      <c r="G305" s="23" t="s">
        <v>8567</v>
      </c>
      <c r="H305" s="23" t="s">
        <v>48</v>
      </c>
      <c r="I305" s="23" t="s">
        <v>8569</v>
      </c>
      <c r="J305" s="23" t="s">
        <v>3372</v>
      </c>
      <c r="K305" s="23" t="s">
        <v>93</v>
      </c>
      <c r="L305" s="239" t="s">
        <v>364</v>
      </c>
      <c r="M305" s="23" t="s">
        <v>4002</v>
      </c>
      <c r="N305" s="239" t="s">
        <v>8923</v>
      </c>
      <c r="O305" s="23"/>
    </row>
    <row r="306" spans="1:15" x14ac:dyDescent="0.3">
      <c r="A306" s="23" t="s">
        <v>647</v>
      </c>
      <c r="B306" s="23" t="s">
        <v>7873</v>
      </c>
      <c r="C306" s="23" t="s">
        <v>1611</v>
      </c>
      <c r="D306" s="23" t="s">
        <v>60</v>
      </c>
      <c r="E306" s="23" t="s">
        <v>458</v>
      </c>
      <c r="F306" s="23" t="s">
        <v>3909</v>
      </c>
      <c r="G306" s="23" t="s">
        <v>7872</v>
      </c>
      <c r="H306" s="23" t="s">
        <v>48</v>
      </c>
      <c r="I306" s="23" t="s">
        <v>7874</v>
      </c>
      <c r="J306" s="23" t="s">
        <v>3372</v>
      </c>
      <c r="K306" s="23" t="s">
        <v>93</v>
      </c>
      <c r="L306" s="239" t="s">
        <v>364</v>
      </c>
      <c r="M306" s="23" t="s">
        <v>787</v>
      </c>
      <c r="N306" s="239" t="s">
        <v>8923</v>
      </c>
      <c r="O306" s="23"/>
    </row>
    <row r="307" spans="1:15" x14ac:dyDescent="0.3">
      <c r="A307" s="23" t="s">
        <v>647</v>
      </c>
      <c r="B307" s="23" t="s">
        <v>1855</v>
      </c>
      <c r="C307" s="23" t="s">
        <v>15</v>
      </c>
      <c r="D307" s="23" t="s">
        <v>60</v>
      </c>
      <c r="E307" s="23" t="s">
        <v>654</v>
      </c>
      <c r="F307" s="23" t="s">
        <v>3916</v>
      </c>
      <c r="G307" s="23" t="s">
        <v>8019</v>
      </c>
      <c r="H307" s="23" t="s">
        <v>16</v>
      </c>
      <c r="I307" s="23" t="s">
        <v>8018</v>
      </c>
      <c r="J307" s="23" t="s">
        <v>3372</v>
      </c>
      <c r="K307" s="23" t="s">
        <v>93</v>
      </c>
      <c r="L307" s="239" t="s">
        <v>364</v>
      </c>
      <c r="M307" s="23" t="s">
        <v>522</v>
      </c>
      <c r="N307" s="239" t="s">
        <v>8923</v>
      </c>
      <c r="O307" s="23"/>
    </row>
    <row r="308" spans="1:15" x14ac:dyDescent="0.3">
      <c r="A308" s="23" t="s">
        <v>647</v>
      </c>
      <c r="B308" s="23" t="s">
        <v>1855</v>
      </c>
      <c r="C308" s="23" t="s">
        <v>20</v>
      </c>
      <c r="D308" s="23" t="s">
        <v>60</v>
      </c>
      <c r="E308" s="23" t="s">
        <v>654</v>
      </c>
      <c r="F308" s="23" t="s">
        <v>4368</v>
      </c>
      <c r="G308" s="23" t="s">
        <v>1611</v>
      </c>
      <c r="H308" s="23" t="s">
        <v>48</v>
      </c>
      <c r="I308" s="23" t="s">
        <v>4366</v>
      </c>
      <c r="J308" s="23" t="s">
        <v>3372</v>
      </c>
      <c r="K308" s="23" t="s">
        <v>1611</v>
      </c>
      <c r="L308" s="239" t="s">
        <v>364</v>
      </c>
      <c r="M308" s="23" t="s">
        <v>522</v>
      </c>
      <c r="N308" s="239" t="s">
        <v>8923</v>
      </c>
      <c r="O308" s="23"/>
    </row>
    <row r="309" spans="1:15" x14ac:dyDescent="0.3">
      <c r="A309" s="23" t="s">
        <v>647</v>
      </c>
      <c r="B309" s="23" t="s">
        <v>8255</v>
      </c>
      <c r="C309" s="23" t="s">
        <v>1611</v>
      </c>
      <c r="D309" s="23" t="s">
        <v>60</v>
      </c>
      <c r="E309" s="23" t="s">
        <v>458</v>
      </c>
      <c r="F309" s="23" t="s">
        <v>3941</v>
      </c>
      <c r="G309" s="23" t="s">
        <v>8254</v>
      </c>
      <c r="H309" s="23" t="s">
        <v>48</v>
      </c>
      <c r="I309" s="23" t="s">
        <v>8256</v>
      </c>
      <c r="J309" s="23" t="s">
        <v>3372</v>
      </c>
      <c r="K309" s="23" t="s">
        <v>93</v>
      </c>
      <c r="L309" s="239" t="s">
        <v>364</v>
      </c>
      <c r="M309" s="23" t="s">
        <v>8942</v>
      </c>
      <c r="N309" s="239" t="s">
        <v>8923</v>
      </c>
      <c r="O309" s="23"/>
    </row>
    <row r="310" spans="1:15" x14ac:dyDescent="0.3">
      <c r="A310" s="23" t="s">
        <v>647</v>
      </c>
      <c r="B310" s="23" t="s">
        <v>1856</v>
      </c>
      <c r="C310" s="23" t="s">
        <v>1611</v>
      </c>
      <c r="D310" s="23" t="s">
        <v>80</v>
      </c>
      <c r="E310" s="23" t="s">
        <v>458</v>
      </c>
      <c r="F310" s="23" t="s">
        <v>3917</v>
      </c>
      <c r="G310" s="23" t="s">
        <v>8034</v>
      </c>
      <c r="H310" s="23" t="s">
        <v>48</v>
      </c>
      <c r="I310" s="23" t="s">
        <v>8035</v>
      </c>
      <c r="J310" s="23" t="s">
        <v>849</v>
      </c>
      <c r="K310" s="23" t="s">
        <v>93</v>
      </c>
      <c r="L310" s="239" t="s">
        <v>364</v>
      </c>
      <c r="M310" s="23" t="s">
        <v>8943</v>
      </c>
      <c r="N310" s="239" t="s">
        <v>8923</v>
      </c>
      <c r="O310" s="23"/>
    </row>
    <row r="311" spans="1:15" x14ac:dyDescent="0.3">
      <c r="A311" s="23" t="s">
        <v>647</v>
      </c>
      <c r="B311" s="23" t="s">
        <v>8537</v>
      </c>
      <c r="C311" s="23" t="s">
        <v>1611</v>
      </c>
      <c r="D311" s="23" t="s">
        <v>75</v>
      </c>
      <c r="E311" s="23" t="s">
        <v>479</v>
      </c>
      <c r="F311" s="23" t="s">
        <v>3981</v>
      </c>
      <c r="G311" s="23" t="s">
        <v>8536</v>
      </c>
      <c r="H311" s="23" t="s">
        <v>48</v>
      </c>
      <c r="I311" s="23" t="s">
        <v>8538</v>
      </c>
      <c r="J311" s="23" t="s">
        <v>3372</v>
      </c>
      <c r="K311" s="23" t="s">
        <v>93</v>
      </c>
      <c r="L311" s="239" t="s">
        <v>364</v>
      </c>
      <c r="M311" s="23" t="s">
        <v>411</v>
      </c>
      <c r="N311" s="239" t="s">
        <v>8923</v>
      </c>
      <c r="O311" s="23"/>
    </row>
    <row r="312" spans="1:15" x14ac:dyDescent="0.3">
      <c r="A312" s="23" t="s">
        <v>647</v>
      </c>
      <c r="B312" s="23" t="s">
        <v>8366</v>
      </c>
      <c r="C312" s="23" t="s">
        <v>812</v>
      </c>
      <c r="D312" s="23" t="s">
        <v>60</v>
      </c>
      <c r="E312" s="23" t="s">
        <v>458</v>
      </c>
      <c r="F312" s="23" t="s">
        <v>3943</v>
      </c>
      <c r="G312" s="23" t="s">
        <v>8365</v>
      </c>
      <c r="H312" s="23" t="s">
        <v>48</v>
      </c>
      <c r="I312" s="23" t="s">
        <v>8367</v>
      </c>
      <c r="J312" s="23" t="s">
        <v>3372</v>
      </c>
      <c r="K312" s="23" t="s">
        <v>93</v>
      </c>
      <c r="L312" s="239" t="s">
        <v>364</v>
      </c>
      <c r="M312" s="23" t="s">
        <v>8944</v>
      </c>
      <c r="N312" s="239" t="s">
        <v>8923</v>
      </c>
      <c r="O312" s="23"/>
    </row>
    <row r="313" spans="1:15" x14ac:dyDescent="0.3">
      <c r="A313" s="23" t="s">
        <v>647</v>
      </c>
      <c r="B313" s="23" t="s">
        <v>8423</v>
      </c>
      <c r="C313" s="23" t="s">
        <v>1611</v>
      </c>
      <c r="D313" s="23" t="s">
        <v>60</v>
      </c>
      <c r="E313" s="23" t="s">
        <v>458</v>
      </c>
      <c r="F313" s="23" t="s">
        <v>3947</v>
      </c>
      <c r="G313" s="23" t="s">
        <v>8422</v>
      </c>
      <c r="H313" s="23" t="s">
        <v>48</v>
      </c>
      <c r="I313" s="23" t="s">
        <v>8424</v>
      </c>
      <c r="J313" s="23" t="s">
        <v>3372</v>
      </c>
      <c r="K313" s="23" t="s">
        <v>93</v>
      </c>
      <c r="L313" s="239" t="s">
        <v>364</v>
      </c>
      <c r="M313" s="23" t="s">
        <v>8945</v>
      </c>
      <c r="N313" s="239" t="s">
        <v>8923</v>
      </c>
      <c r="O313" s="23"/>
    </row>
    <row r="314" spans="1:15" x14ac:dyDescent="0.3">
      <c r="A314" s="23" t="s">
        <v>647</v>
      </c>
      <c r="B314" s="23" t="s">
        <v>8550</v>
      </c>
      <c r="C314" s="23" t="s">
        <v>1611</v>
      </c>
      <c r="D314" s="23" t="s">
        <v>75</v>
      </c>
      <c r="E314" s="23" t="s">
        <v>479</v>
      </c>
      <c r="F314" s="23" t="s">
        <v>3986</v>
      </c>
      <c r="G314" s="23" t="s">
        <v>8549</v>
      </c>
      <c r="H314" s="23" t="s">
        <v>48</v>
      </c>
      <c r="I314" s="23" t="s">
        <v>8551</v>
      </c>
      <c r="J314" s="23" t="s">
        <v>3372</v>
      </c>
      <c r="K314" s="23" t="s">
        <v>93</v>
      </c>
      <c r="L314" s="239" t="s">
        <v>364</v>
      </c>
      <c r="M314" s="23" t="s">
        <v>617</v>
      </c>
      <c r="N314" s="239" t="s">
        <v>8923</v>
      </c>
      <c r="O314" s="23"/>
    </row>
    <row r="315" spans="1:15" x14ac:dyDescent="0.3">
      <c r="A315" s="23" t="s">
        <v>647</v>
      </c>
      <c r="B315" s="23" t="s">
        <v>8542</v>
      </c>
      <c r="C315" s="23" t="s">
        <v>1611</v>
      </c>
      <c r="D315" s="23" t="s">
        <v>75</v>
      </c>
      <c r="E315" s="23" t="s">
        <v>479</v>
      </c>
      <c r="F315" s="23" t="s">
        <v>3983</v>
      </c>
      <c r="G315" s="23" t="s">
        <v>8541</v>
      </c>
      <c r="H315" s="23" t="s">
        <v>48</v>
      </c>
      <c r="I315" s="23" t="s">
        <v>1751</v>
      </c>
      <c r="J315" s="23" t="s">
        <v>3372</v>
      </c>
      <c r="K315" s="23" t="s">
        <v>93</v>
      </c>
      <c r="L315" s="239" t="s">
        <v>364</v>
      </c>
      <c r="M315" s="23" t="s">
        <v>3985</v>
      </c>
      <c r="N315" s="239" t="s">
        <v>8923</v>
      </c>
      <c r="O315" s="23"/>
    </row>
    <row r="316" spans="1:15" x14ac:dyDescent="0.3">
      <c r="A316" s="23" t="s">
        <v>647</v>
      </c>
      <c r="B316" s="23" t="s">
        <v>8560</v>
      </c>
      <c r="C316" s="23" t="s">
        <v>1611</v>
      </c>
      <c r="D316" s="23" t="s">
        <v>75</v>
      </c>
      <c r="E316" s="23" t="s">
        <v>479</v>
      </c>
      <c r="F316" s="23" t="s">
        <v>3993</v>
      </c>
      <c r="G316" s="23" t="s">
        <v>8559</v>
      </c>
      <c r="H316" s="23" t="s">
        <v>48</v>
      </c>
      <c r="I316" s="23" t="s">
        <v>8561</v>
      </c>
      <c r="J316" s="23" t="s">
        <v>3372</v>
      </c>
      <c r="K316" s="23" t="s">
        <v>93</v>
      </c>
      <c r="L316" s="239" t="s">
        <v>364</v>
      </c>
      <c r="M316" s="23" t="s">
        <v>3995</v>
      </c>
      <c r="N316" s="239" t="s">
        <v>8923</v>
      </c>
      <c r="O316" s="23"/>
    </row>
    <row r="317" spans="1:15" x14ac:dyDescent="0.3">
      <c r="A317" s="23" t="s">
        <v>647</v>
      </c>
      <c r="B317" s="23" t="s">
        <v>8126</v>
      </c>
      <c r="C317" s="23" t="s">
        <v>478</v>
      </c>
      <c r="D317" s="23" t="s">
        <v>60</v>
      </c>
      <c r="E317" s="23" t="s">
        <v>458</v>
      </c>
      <c r="F317" s="23" t="s">
        <v>3921</v>
      </c>
      <c r="G317" s="23" t="s">
        <v>8125</v>
      </c>
      <c r="H317" s="23" t="s">
        <v>48</v>
      </c>
      <c r="I317" s="23" t="s">
        <v>8127</v>
      </c>
      <c r="J317" s="23" t="s">
        <v>3372</v>
      </c>
      <c r="K317" s="23" t="s">
        <v>93</v>
      </c>
      <c r="L317" s="239" t="s">
        <v>364</v>
      </c>
      <c r="M317" s="23" t="s">
        <v>8946</v>
      </c>
      <c r="N317" s="239" t="s">
        <v>8923</v>
      </c>
      <c r="O317" s="23"/>
    </row>
    <row r="318" spans="1:15" x14ac:dyDescent="0.3">
      <c r="A318" s="23" t="s">
        <v>647</v>
      </c>
      <c r="B318" s="23" t="s">
        <v>8057</v>
      </c>
      <c r="C318" s="23" t="s">
        <v>812</v>
      </c>
      <c r="D318" s="23" t="s">
        <v>80</v>
      </c>
      <c r="E318" s="23" t="s">
        <v>458</v>
      </c>
      <c r="F318" s="23" t="s">
        <v>3917</v>
      </c>
      <c r="G318" s="23" t="s">
        <v>8056</v>
      </c>
      <c r="H318" s="23" t="s">
        <v>48</v>
      </c>
      <c r="I318" s="23" t="s">
        <v>8043</v>
      </c>
      <c r="J318" s="23" t="s">
        <v>849</v>
      </c>
      <c r="K318" s="23" t="s">
        <v>93</v>
      </c>
      <c r="L318" s="239" t="s">
        <v>364</v>
      </c>
      <c r="M318" s="23" t="s">
        <v>8947</v>
      </c>
      <c r="N318" s="239" t="s">
        <v>8923</v>
      </c>
      <c r="O318" s="23"/>
    </row>
    <row r="319" spans="1:15" x14ac:dyDescent="0.3">
      <c r="A319" s="23" t="s">
        <v>647</v>
      </c>
      <c r="B319" s="23" t="s">
        <v>8042</v>
      </c>
      <c r="C319" s="23" t="s">
        <v>1611</v>
      </c>
      <c r="D319" s="23" t="s">
        <v>60</v>
      </c>
      <c r="E319" s="23" t="s">
        <v>654</v>
      </c>
      <c r="F319" s="23" t="s">
        <v>3917</v>
      </c>
      <c r="G319" s="23" t="s">
        <v>8041</v>
      </c>
      <c r="H319" s="23" t="s">
        <v>48</v>
      </c>
      <c r="I319" s="23" t="s">
        <v>8043</v>
      </c>
      <c r="J319" s="23" t="s">
        <v>3372</v>
      </c>
      <c r="K319" s="23" t="s">
        <v>93</v>
      </c>
      <c r="L319" s="239" t="s">
        <v>364</v>
      </c>
      <c r="M319" s="23" t="s">
        <v>8947</v>
      </c>
      <c r="N319" s="239" t="s">
        <v>8923</v>
      </c>
      <c r="O319" s="23"/>
    </row>
    <row r="320" spans="1:15" x14ac:dyDescent="0.3">
      <c r="A320" s="23" t="s">
        <v>647</v>
      </c>
      <c r="B320" s="23" t="s">
        <v>8261</v>
      </c>
      <c r="C320" s="23" t="s">
        <v>1611</v>
      </c>
      <c r="D320" s="23" t="s">
        <v>60</v>
      </c>
      <c r="E320" s="23" t="s">
        <v>458</v>
      </c>
      <c r="F320" s="23" t="s">
        <v>3941</v>
      </c>
      <c r="G320" s="23" t="s">
        <v>8260</v>
      </c>
      <c r="H320" s="23" t="s">
        <v>48</v>
      </c>
      <c r="I320" s="23" t="s">
        <v>8262</v>
      </c>
      <c r="J320" s="23" t="s">
        <v>3372</v>
      </c>
      <c r="K320" s="23" t="s">
        <v>93</v>
      </c>
      <c r="L320" s="239" t="s">
        <v>364</v>
      </c>
      <c r="M320" s="23" t="s">
        <v>8948</v>
      </c>
      <c r="N320" s="239" t="s">
        <v>8923</v>
      </c>
      <c r="O320" s="23"/>
    </row>
    <row r="321" spans="1:15" x14ac:dyDescent="0.3">
      <c r="A321" s="23" t="s">
        <v>647</v>
      </c>
      <c r="B321" s="23" t="s">
        <v>1858</v>
      </c>
      <c r="C321" s="23" t="s">
        <v>1611</v>
      </c>
      <c r="D321" s="23" t="s">
        <v>75</v>
      </c>
      <c r="E321" s="23" t="s">
        <v>479</v>
      </c>
      <c r="F321" s="23" t="s">
        <v>3965</v>
      </c>
      <c r="G321" s="23" t="s">
        <v>8504</v>
      </c>
      <c r="H321" s="23" t="s">
        <v>48</v>
      </c>
      <c r="I321" s="23" t="s">
        <v>8505</v>
      </c>
      <c r="J321" s="23" t="s">
        <v>3372</v>
      </c>
      <c r="K321" s="23" t="s">
        <v>93</v>
      </c>
      <c r="L321" s="239" t="s">
        <v>364</v>
      </c>
      <c r="M321" s="23" t="s">
        <v>8949</v>
      </c>
      <c r="N321" s="239" t="s">
        <v>8923</v>
      </c>
      <c r="O321" s="23"/>
    </row>
    <row r="322" spans="1:15" x14ac:dyDescent="0.3">
      <c r="A322" s="23" t="s">
        <v>647</v>
      </c>
      <c r="B322" s="23" t="s">
        <v>8555</v>
      </c>
      <c r="C322" s="23" t="s">
        <v>1611</v>
      </c>
      <c r="D322" s="23" t="s">
        <v>75</v>
      </c>
      <c r="E322" s="23" t="s">
        <v>479</v>
      </c>
      <c r="F322" s="23" t="s">
        <v>3988</v>
      </c>
      <c r="G322" s="23" t="s">
        <v>8554</v>
      </c>
      <c r="H322" s="23" t="s">
        <v>48</v>
      </c>
      <c r="I322" s="23" t="s">
        <v>1758</v>
      </c>
      <c r="J322" s="23" t="s">
        <v>3372</v>
      </c>
      <c r="K322" s="23" t="s">
        <v>93</v>
      </c>
      <c r="L322" s="239" t="s">
        <v>364</v>
      </c>
      <c r="M322" s="23" t="s">
        <v>3990</v>
      </c>
      <c r="N322" s="239" t="s">
        <v>8923</v>
      </c>
      <c r="O322" s="23"/>
    </row>
    <row r="323" spans="1:15" x14ac:dyDescent="0.3">
      <c r="A323" s="23" t="s">
        <v>647</v>
      </c>
      <c r="B323" s="23" t="s">
        <v>1859</v>
      </c>
      <c r="C323" s="23" t="s">
        <v>478</v>
      </c>
      <c r="D323" s="23" t="s">
        <v>60</v>
      </c>
      <c r="E323" s="23" t="s">
        <v>458</v>
      </c>
      <c r="F323" s="23" t="s">
        <v>3943</v>
      </c>
      <c r="G323" s="23" t="s">
        <v>8359</v>
      </c>
      <c r="H323" s="23" t="s">
        <v>48</v>
      </c>
      <c r="I323" s="23" t="s">
        <v>8360</v>
      </c>
      <c r="J323" s="23" t="s">
        <v>3372</v>
      </c>
      <c r="K323" s="23" t="s">
        <v>93</v>
      </c>
      <c r="L323" s="239" t="s">
        <v>364</v>
      </c>
      <c r="M323" s="23" t="s">
        <v>1977</v>
      </c>
      <c r="N323" s="239" t="s">
        <v>8923</v>
      </c>
      <c r="O323" s="23"/>
    </row>
    <row r="324" spans="1:15" x14ac:dyDescent="0.3">
      <c r="A324" s="23" t="s">
        <v>647</v>
      </c>
      <c r="B324" s="23" t="s">
        <v>7923</v>
      </c>
      <c r="C324" s="23" t="s">
        <v>478</v>
      </c>
      <c r="D324" s="23" t="s">
        <v>60</v>
      </c>
      <c r="E324" s="23" t="s">
        <v>458</v>
      </c>
      <c r="F324" s="23" t="s">
        <v>3911</v>
      </c>
      <c r="G324" s="23" t="s">
        <v>7922</v>
      </c>
      <c r="H324" s="23" t="s">
        <v>48</v>
      </c>
      <c r="I324" s="23" t="s">
        <v>7924</v>
      </c>
      <c r="J324" s="23" t="s">
        <v>3372</v>
      </c>
      <c r="K324" s="23" t="s">
        <v>93</v>
      </c>
      <c r="L324" s="239" t="s">
        <v>364</v>
      </c>
      <c r="M324" s="23" t="s">
        <v>323</v>
      </c>
      <c r="N324" s="239" t="s">
        <v>8923</v>
      </c>
      <c r="O324" s="23"/>
    </row>
    <row r="325" spans="1:15" x14ac:dyDescent="0.3">
      <c r="A325" s="23" t="s">
        <v>647</v>
      </c>
      <c r="B325" s="23" t="s">
        <v>1860</v>
      </c>
      <c r="C325" s="23" t="s">
        <v>1611</v>
      </c>
      <c r="D325" s="23" t="s">
        <v>75</v>
      </c>
      <c r="E325" s="23" t="s">
        <v>479</v>
      </c>
      <c r="F325" s="23" t="s">
        <v>3983</v>
      </c>
      <c r="G325" s="23" t="s">
        <v>8545</v>
      </c>
      <c r="H325" s="23" t="s">
        <v>48</v>
      </c>
      <c r="I325" s="23" t="s">
        <v>8546</v>
      </c>
      <c r="J325" s="23" t="s">
        <v>3372</v>
      </c>
      <c r="K325" s="23" t="s">
        <v>93</v>
      </c>
      <c r="L325" s="239" t="s">
        <v>364</v>
      </c>
      <c r="M325" s="23" t="s">
        <v>8950</v>
      </c>
      <c r="N325" s="239" t="s">
        <v>8923</v>
      </c>
      <c r="O325" s="23"/>
    </row>
    <row r="326" spans="1:15" x14ac:dyDescent="0.3">
      <c r="A326" s="23" t="s">
        <v>647</v>
      </c>
      <c r="B326" s="23" t="s">
        <v>7899</v>
      </c>
      <c r="C326" s="23" t="s">
        <v>1611</v>
      </c>
      <c r="D326" s="23" t="s">
        <v>154</v>
      </c>
      <c r="E326" s="23" t="s">
        <v>458</v>
      </c>
      <c r="F326" s="23" t="s">
        <v>3911</v>
      </c>
      <c r="G326" s="23" t="s">
        <v>7898</v>
      </c>
      <c r="H326" s="23" t="s">
        <v>48</v>
      </c>
      <c r="I326" s="23" t="s">
        <v>7900</v>
      </c>
      <c r="J326" s="23" t="s">
        <v>1278</v>
      </c>
      <c r="K326" s="23" t="s">
        <v>93</v>
      </c>
      <c r="L326" s="239" t="s">
        <v>364</v>
      </c>
      <c r="M326" s="23" t="s">
        <v>787</v>
      </c>
      <c r="N326" s="239" t="s">
        <v>8923</v>
      </c>
      <c r="O326" s="23"/>
    </row>
    <row r="327" spans="1:15" x14ac:dyDescent="0.3">
      <c r="A327" s="23" t="s">
        <v>647</v>
      </c>
      <c r="B327" s="23" t="s">
        <v>1861</v>
      </c>
      <c r="C327" s="23" t="s">
        <v>1611</v>
      </c>
      <c r="D327" s="23" t="s">
        <v>80</v>
      </c>
      <c r="E327" s="23" t="s">
        <v>654</v>
      </c>
      <c r="F327" s="23" t="s">
        <v>3911</v>
      </c>
      <c r="G327" s="23" t="s">
        <v>7901</v>
      </c>
      <c r="H327" s="23" t="s">
        <v>48</v>
      </c>
      <c r="I327" s="23" t="s">
        <v>7900</v>
      </c>
      <c r="J327" s="23" t="s">
        <v>849</v>
      </c>
      <c r="K327" s="23" t="s">
        <v>93</v>
      </c>
      <c r="L327" s="239" t="s">
        <v>364</v>
      </c>
      <c r="M327" s="23" t="s">
        <v>787</v>
      </c>
      <c r="N327" s="239" t="s">
        <v>8923</v>
      </c>
      <c r="O327" s="23"/>
    </row>
    <row r="328" spans="1:15" x14ac:dyDescent="0.3">
      <c r="A328" s="280" t="s">
        <v>647</v>
      </c>
      <c r="B328" s="280" t="s">
        <v>7903</v>
      </c>
      <c r="C328" s="280" t="s">
        <v>1611</v>
      </c>
      <c r="D328" s="280" t="s">
        <v>60</v>
      </c>
      <c r="E328" s="280" t="s">
        <v>654</v>
      </c>
      <c r="F328" s="280" t="s">
        <v>3911</v>
      </c>
      <c r="G328" s="279" t="s">
        <v>7902</v>
      </c>
      <c r="H328" s="280" t="s">
        <v>48</v>
      </c>
      <c r="I328" s="280" t="s">
        <v>7900</v>
      </c>
      <c r="J328" s="280" t="s">
        <v>3372</v>
      </c>
      <c r="K328" s="280" t="s">
        <v>93</v>
      </c>
      <c r="L328" s="281" t="s">
        <v>364</v>
      </c>
      <c r="M328" s="280" t="s">
        <v>787</v>
      </c>
      <c r="N328" s="281" t="s">
        <v>8923</v>
      </c>
      <c r="O328" s="280" t="s">
        <v>1661</v>
      </c>
    </row>
    <row r="329" spans="1:15" x14ac:dyDescent="0.3">
      <c r="A329" s="23" t="s">
        <v>647</v>
      </c>
      <c r="B329" s="23" t="s">
        <v>7932</v>
      </c>
      <c r="C329" s="23" t="s">
        <v>478</v>
      </c>
      <c r="D329" s="23" t="s">
        <v>154</v>
      </c>
      <c r="E329" s="23" t="s">
        <v>458</v>
      </c>
      <c r="F329" s="23" t="s">
        <v>3911</v>
      </c>
      <c r="G329" s="23" t="s">
        <v>7931</v>
      </c>
      <c r="H329" s="23" t="s">
        <v>48</v>
      </c>
      <c r="I329" s="23" t="s">
        <v>7906</v>
      </c>
      <c r="J329" s="23" t="s">
        <v>1278</v>
      </c>
      <c r="K329" s="23" t="s">
        <v>93</v>
      </c>
      <c r="L329" s="239" t="s">
        <v>364</v>
      </c>
      <c r="M329" s="23" t="s">
        <v>787</v>
      </c>
      <c r="N329" s="239" t="s">
        <v>8923</v>
      </c>
      <c r="O329" s="23"/>
    </row>
    <row r="330" spans="1:15" x14ac:dyDescent="0.3">
      <c r="A330" s="23" t="s">
        <v>647</v>
      </c>
      <c r="B330" s="23" t="s">
        <v>7905</v>
      </c>
      <c r="C330" s="23" t="s">
        <v>1611</v>
      </c>
      <c r="D330" s="23" t="s">
        <v>80</v>
      </c>
      <c r="E330" s="23" t="s">
        <v>654</v>
      </c>
      <c r="F330" s="23" t="s">
        <v>3911</v>
      </c>
      <c r="G330" s="23" t="s">
        <v>7904</v>
      </c>
      <c r="H330" s="23" t="s">
        <v>48</v>
      </c>
      <c r="I330" s="23" t="s">
        <v>7906</v>
      </c>
      <c r="J330" s="23" t="s">
        <v>849</v>
      </c>
      <c r="K330" s="23" t="s">
        <v>93</v>
      </c>
      <c r="L330" s="239" t="s">
        <v>364</v>
      </c>
      <c r="M330" s="23" t="s">
        <v>787</v>
      </c>
      <c r="N330" s="239" t="s">
        <v>8923</v>
      </c>
      <c r="O330" s="23"/>
    </row>
    <row r="331" spans="1:15" x14ac:dyDescent="0.3">
      <c r="A331" s="23" t="s">
        <v>647</v>
      </c>
      <c r="B331" s="23" t="s">
        <v>7908</v>
      </c>
      <c r="C331" s="23" t="s">
        <v>1611</v>
      </c>
      <c r="D331" s="23" t="s">
        <v>60</v>
      </c>
      <c r="E331" s="23" t="s">
        <v>654</v>
      </c>
      <c r="F331" s="23" t="s">
        <v>3911</v>
      </c>
      <c r="G331" s="23" t="s">
        <v>7907</v>
      </c>
      <c r="H331" s="23" t="s">
        <v>48</v>
      </c>
      <c r="I331" s="23" t="s">
        <v>7906</v>
      </c>
      <c r="J331" s="23" t="s">
        <v>3372</v>
      </c>
      <c r="K331" s="23" t="s">
        <v>93</v>
      </c>
      <c r="L331" s="239" t="s">
        <v>364</v>
      </c>
      <c r="M331" s="23" t="s">
        <v>787</v>
      </c>
      <c r="N331" s="239" t="s">
        <v>8923</v>
      </c>
      <c r="O331" s="23"/>
    </row>
    <row r="332" spans="1:15" x14ac:dyDescent="0.3">
      <c r="A332" s="23" t="s">
        <v>647</v>
      </c>
      <c r="B332" s="23" t="s">
        <v>1862</v>
      </c>
      <c r="C332" s="23" t="s">
        <v>478</v>
      </c>
      <c r="D332" s="23" t="s">
        <v>60</v>
      </c>
      <c r="E332" s="23" t="s">
        <v>458</v>
      </c>
      <c r="F332" s="23" t="s">
        <v>3941</v>
      </c>
      <c r="G332" s="23" t="s">
        <v>8306</v>
      </c>
      <c r="H332" s="23" t="s">
        <v>48</v>
      </c>
      <c r="I332" s="23" t="s">
        <v>8307</v>
      </c>
      <c r="J332" s="23" t="s">
        <v>3372</v>
      </c>
      <c r="K332" s="23" t="s">
        <v>93</v>
      </c>
      <c r="L332" s="239" t="s">
        <v>364</v>
      </c>
      <c r="M332" s="23" t="s">
        <v>455</v>
      </c>
      <c r="N332" s="239" t="s">
        <v>8923</v>
      </c>
      <c r="O332" s="23"/>
    </row>
    <row r="333" spans="1:15" x14ac:dyDescent="0.3">
      <c r="A333" s="23" t="s">
        <v>647</v>
      </c>
      <c r="B333" s="23" t="s">
        <v>8272</v>
      </c>
      <c r="C333" s="23" t="s">
        <v>1611</v>
      </c>
      <c r="D333" s="23" t="s">
        <v>60</v>
      </c>
      <c r="E333" s="23" t="s">
        <v>458</v>
      </c>
      <c r="F333" s="23" t="s">
        <v>3941</v>
      </c>
      <c r="G333" s="23" t="s">
        <v>8271</v>
      </c>
      <c r="H333" s="23" t="s">
        <v>48</v>
      </c>
      <c r="I333" s="23" t="s">
        <v>8273</v>
      </c>
      <c r="J333" s="23" t="s">
        <v>3372</v>
      </c>
      <c r="K333" s="23" t="s">
        <v>93</v>
      </c>
      <c r="L333" s="239" t="s">
        <v>364</v>
      </c>
      <c r="M333" s="23" t="s">
        <v>8951</v>
      </c>
      <c r="N333" s="239" t="s">
        <v>8923</v>
      </c>
      <c r="O333" s="23"/>
    </row>
    <row r="334" spans="1:15" x14ac:dyDescent="0.3">
      <c r="A334" s="280" t="s">
        <v>647</v>
      </c>
      <c r="B334" s="280" t="s">
        <v>8275</v>
      </c>
      <c r="C334" s="280" t="s">
        <v>1611</v>
      </c>
      <c r="D334" s="279" t="s">
        <v>60</v>
      </c>
      <c r="E334" s="280" t="s">
        <v>458</v>
      </c>
      <c r="F334" s="280" t="s">
        <v>3941</v>
      </c>
      <c r="G334" s="280" t="s">
        <v>8274</v>
      </c>
      <c r="H334" s="280" t="s">
        <v>48</v>
      </c>
      <c r="I334" s="280" t="s">
        <v>8276</v>
      </c>
      <c r="J334" s="280" t="s">
        <v>3372</v>
      </c>
      <c r="K334" s="280" t="s">
        <v>93</v>
      </c>
      <c r="L334" s="281" t="s">
        <v>364</v>
      </c>
      <c r="M334" s="280" t="s">
        <v>8952</v>
      </c>
      <c r="N334" s="281" t="s">
        <v>8923</v>
      </c>
      <c r="O334" s="280" t="s">
        <v>1671</v>
      </c>
    </row>
    <row r="335" spans="1:15" x14ac:dyDescent="0.3">
      <c r="A335" s="23" t="s">
        <v>647</v>
      </c>
      <c r="B335" s="23" t="s">
        <v>1863</v>
      </c>
      <c r="C335" s="23" t="s">
        <v>478</v>
      </c>
      <c r="D335" s="23" t="s">
        <v>80</v>
      </c>
      <c r="E335" s="23" t="s">
        <v>458</v>
      </c>
      <c r="F335" s="23" t="s">
        <v>3916</v>
      </c>
      <c r="G335" s="23" t="s">
        <v>8017</v>
      </c>
      <c r="H335" s="23" t="s">
        <v>16</v>
      </c>
      <c r="I335" s="23" t="s">
        <v>8018</v>
      </c>
      <c r="J335" s="23" t="s">
        <v>849</v>
      </c>
      <c r="K335" s="23" t="s">
        <v>93</v>
      </c>
      <c r="L335" s="239" t="s">
        <v>364</v>
      </c>
      <c r="M335" s="23" t="s">
        <v>522</v>
      </c>
      <c r="N335" s="239" t="s">
        <v>8923</v>
      </c>
      <c r="O335" s="23"/>
    </row>
    <row r="336" spans="1:15" x14ac:dyDescent="0.3">
      <c r="A336" s="23" t="s">
        <v>647</v>
      </c>
      <c r="B336" s="23" t="s">
        <v>1863</v>
      </c>
      <c r="C336" s="23" t="s">
        <v>812</v>
      </c>
      <c r="D336" s="23" t="s">
        <v>80</v>
      </c>
      <c r="E336" s="23" t="s">
        <v>458</v>
      </c>
      <c r="F336" s="23" t="s">
        <v>4365</v>
      </c>
      <c r="G336" s="23" t="s">
        <v>1611</v>
      </c>
      <c r="H336" s="23" t="s">
        <v>48</v>
      </c>
      <c r="I336" s="23" t="s">
        <v>4366</v>
      </c>
      <c r="J336" s="23" t="s">
        <v>849</v>
      </c>
      <c r="K336" s="23" t="s">
        <v>1611</v>
      </c>
      <c r="L336" s="239" t="s">
        <v>364</v>
      </c>
      <c r="M336" s="23" t="s">
        <v>522</v>
      </c>
      <c r="N336" s="239" t="s">
        <v>8923</v>
      </c>
      <c r="O336" s="23"/>
    </row>
    <row r="337" spans="1:15" x14ac:dyDescent="0.3">
      <c r="A337" s="23" t="s">
        <v>647</v>
      </c>
      <c r="B337" s="23" t="s">
        <v>8304</v>
      </c>
      <c r="C337" s="23" t="s">
        <v>1611</v>
      </c>
      <c r="D337" s="23" t="s">
        <v>60</v>
      </c>
      <c r="E337" s="23" t="s">
        <v>458</v>
      </c>
      <c r="F337" s="23" t="s">
        <v>3941</v>
      </c>
      <c r="G337" s="23" t="s">
        <v>8303</v>
      </c>
      <c r="H337" s="23" t="s">
        <v>48</v>
      </c>
      <c r="I337" s="23" t="s">
        <v>8305</v>
      </c>
      <c r="J337" s="23" t="s">
        <v>3372</v>
      </c>
      <c r="K337" s="23" t="s">
        <v>93</v>
      </c>
      <c r="L337" s="239" t="s">
        <v>364</v>
      </c>
      <c r="M337" s="23" t="s">
        <v>1752</v>
      </c>
      <c r="N337" s="239" t="s">
        <v>8923</v>
      </c>
      <c r="O337" s="23"/>
    </row>
    <row r="338" spans="1:15" x14ac:dyDescent="0.3">
      <c r="A338" s="23" t="s">
        <v>647</v>
      </c>
      <c r="B338" s="23" t="s">
        <v>1864</v>
      </c>
      <c r="C338" s="23" t="s">
        <v>1611</v>
      </c>
      <c r="D338" s="23" t="s">
        <v>60</v>
      </c>
      <c r="E338" s="23" t="s">
        <v>458</v>
      </c>
      <c r="F338" s="23" t="s">
        <v>3941</v>
      </c>
      <c r="G338" s="23" t="s">
        <v>8308</v>
      </c>
      <c r="H338" s="23" t="s">
        <v>48</v>
      </c>
      <c r="I338" s="23" t="s">
        <v>8309</v>
      </c>
      <c r="J338" s="23" t="s">
        <v>3372</v>
      </c>
      <c r="K338" s="23" t="s">
        <v>93</v>
      </c>
      <c r="L338" s="239" t="s">
        <v>364</v>
      </c>
      <c r="M338" s="23" t="s">
        <v>504</v>
      </c>
      <c r="N338" s="239" t="s">
        <v>8923</v>
      </c>
      <c r="O338" s="23"/>
    </row>
    <row r="339" spans="1:15" x14ac:dyDescent="0.3">
      <c r="A339" s="23" t="s">
        <v>647</v>
      </c>
      <c r="B339" s="23" t="s">
        <v>8518</v>
      </c>
      <c r="C339" s="23" t="s">
        <v>1611</v>
      </c>
      <c r="D339" s="23" t="s">
        <v>75</v>
      </c>
      <c r="E339" s="23" t="s">
        <v>479</v>
      </c>
      <c r="F339" s="23" t="s">
        <v>3967</v>
      </c>
      <c r="G339" s="23" t="s">
        <v>8517</v>
      </c>
      <c r="H339" s="23" t="s">
        <v>48</v>
      </c>
      <c r="I339" s="23" t="s">
        <v>8519</v>
      </c>
      <c r="J339" s="23" t="s">
        <v>3372</v>
      </c>
      <c r="K339" s="23" t="s">
        <v>93</v>
      </c>
      <c r="L339" s="239" t="s">
        <v>364</v>
      </c>
      <c r="M339" s="23" t="s">
        <v>8935</v>
      </c>
      <c r="N339" s="239" t="s">
        <v>8923</v>
      </c>
      <c r="O339" s="23"/>
    </row>
    <row r="340" spans="1:15" x14ac:dyDescent="0.3">
      <c r="A340" s="23" t="s">
        <v>821</v>
      </c>
      <c r="B340" s="23" t="s">
        <v>8227</v>
      </c>
      <c r="C340" s="23" t="s">
        <v>478</v>
      </c>
      <c r="D340" s="23" t="s">
        <v>60</v>
      </c>
      <c r="E340" s="23" t="s">
        <v>458</v>
      </c>
      <c r="F340" s="23" t="s">
        <v>3939</v>
      </c>
      <c r="G340" s="23" t="s">
        <v>8226</v>
      </c>
      <c r="H340" s="23" t="s">
        <v>48</v>
      </c>
      <c r="I340" s="23" t="s">
        <v>8228</v>
      </c>
      <c r="J340" s="23" t="s">
        <v>3372</v>
      </c>
      <c r="K340" s="23" t="s">
        <v>93</v>
      </c>
      <c r="L340" s="239" t="s">
        <v>364</v>
      </c>
      <c r="M340" s="23" t="s">
        <v>384</v>
      </c>
      <c r="N340" s="239" t="s">
        <v>8923</v>
      </c>
      <c r="O340" s="23"/>
    </row>
    <row r="341" spans="1:15" x14ac:dyDescent="0.3">
      <c r="A341" s="23" t="s">
        <v>821</v>
      </c>
      <c r="B341" s="23" t="s">
        <v>8214</v>
      </c>
      <c r="C341" s="23" t="s">
        <v>812</v>
      </c>
      <c r="D341" s="23" t="s">
        <v>60</v>
      </c>
      <c r="E341" s="23" t="s">
        <v>458</v>
      </c>
      <c r="F341" s="23" t="s">
        <v>3937</v>
      </c>
      <c r="G341" s="23" t="s">
        <v>8213</v>
      </c>
      <c r="H341" s="23" t="s">
        <v>48</v>
      </c>
      <c r="I341" s="23" t="s">
        <v>8215</v>
      </c>
      <c r="J341" s="23" t="s">
        <v>3372</v>
      </c>
      <c r="K341" s="23" t="s">
        <v>93</v>
      </c>
      <c r="L341" s="239" t="s">
        <v>364</v>
      </c>
      <c r="M341" s="23" t="s">
        <v>455</v>
      </c>
      <c r="N341" s="239" t="s">
        <v>8923</v>
      </c>
      <c r="O341" s="23"/>
    </row>
    <row r="342" spans="1:15" x14ac:dyDescent="0.3">
      <c r="A342" s="23" t="s">
        <v>821</v>
      </c>
      <c r="B342" s="23" t="s">
        <v>1937</v>
      </c>
      <c r="C342" s="23" t="s">
        <v>812</v>
      </c>
      <c r="D342" s="23" t="s">
        <v>60</v>
      </c>
      <c r="E342" s="23" t="s">
        <v>458</v>
      </c>
      <c r="F342" s="23" t="s">
        <v>3941</v>
      </c>
      <c r="G342" s="23" t="s">
        <v>8301</v>
      </c>
      <c r="H342" s="23" t="s">
        <v>48</v>
      </c>
      <c r="I342" s="23" t="s">
        <v>8302</v>
      </c>
      <c r="J342" s="23" t="s">
        <v>3372</v>
      </c>
      <c r="K342" s="23" t="s">
        <v>93</v>
      </c>
      <c r="L342" s="239" t="s">
        <v>364</v>
      </c>
      <c r="M342" s="23" t="s">
        <v>1771</v>
      </c>
      <c r="N342" s="239" t="s">
        <v>8923</v>
      </c>
      <c r="O342" s="23"/>
    </row>
    <row r="343" spans="1:15" x14ac:dyDescent="0.3">
      <c r="A343" s="23" t="s">
        <v>821</v>
      </c>
      <c r="B343" s="23" t="s">
        <v>1938</v>
      </c>
      <c r="C343" s="23" t="s">
        <v>478</v>
      </c>
      <c r="D343" s="23" t="s">
        <v>60</v>
      </c>
      <c r="E343" s="23" t="s">
        <v>458</v>
      </c>
      <c r="F343" s="23" t="s">
        <v>3917</v>
      </c>
      <c r="G343" s="23" t="s">
        <v>8051</v>
      </c>
      <c r="H343" s="23" t="s">
        <v>48</v>
      </c>
      <c r="I343" s="23" t="s">
        <v>8052</v>
      </c>
      <c r="J343" s="23" t="s">
        <v>3372</v>
      </c>
      <c r="K343" s="23" t="s">
        <v>93</v>
      </c>
      <c r="L343" s="239" t="s">
        <v>364</v>
      </c>
      <c r="M343" s="23" t="s">
        <v>504</v>
      </c>
      <c r="N343" s="239" t="s">
        <v>8923</v>
      </c>
      <c r="O343" s="23"/>
    </row>
    <row r="344" spans="1:15" x14ac:dyDescent="0.3">
      <c r="A344" s="23" t="s">
        <v>821</v>
      </c>
      <c r="B344" s="23" t="s">
        <v>8021</v>
      </c>
      <c r="C344" s="23" t="s">
        <v>1611</v>
      </c>
      <c r="D344" s="23" t="s">
        <v>80</v>
      </c>
      <c r="E344" s="23" t="s">
        <v>458</v>
      </c>
      <c r="F344" s="23" t="s">
        <v>3917</v>
      </c>
      <c r="G344" s="23" t="s">
        <v>8020</v>
      </c>
      <c r="H344" s="23" t="s">
        <v>48</v>
      </c>
      <c r="I344" s="23" t="s">
        <v>8022</v>
      </c>
      <c r="J344" s="23" t="s">
        <v>849</v>
      </c>
      <c r="K344" s="23" t="s">
        <v>93</v>
      </c>
      <c r="L344" s="239" t="s">
        <v>364</v>
      </c>
      <c r="M344" s="23" t="s">
        <v>504</v>
      </c>
      <c r="N344" s="239" t="s">
        <v>8923</v>
      </c>
      <c r="O344" s="23"/>
    </row>
    <row r="345" spans="1:15" x14ac:dyDescent="0.3">
      <c r="A345" s="23" t="s">
        <v>821</v>
      </c>
      <c r="B345" s="23" t="s">
        <v>1939</v>
      </c>
      <c r="C345" s="23" t="s">
        <v>1611</v>
      </c>
      <c r="D345" s="23" t="s">
        <v>154</v>
      </c>
      <c r="E345" s="23" t="s">
        <v>458</v>
      </c>
      <c r="F345" s="23" t="s">
        <v>3909</v>
      </c>
      <c r="G345" s="23" t="s">
        <v>7864</v>
      </c>
      <c r="H345" s="23" t="s">
        <v>48</v>
      </c>
      <c r="I345" s="23" t="s">
        <v>7865</v>
      </c>
      <c r="J345" s="23" t="s">
        <v>1278</v>
      </c>
      <c r="K345" s="23" t="s">
        <v>93</v>
      </c>
      <c r="L345" s="239" t="s">
        <v>364</v>
      </c>
      <c r="M345" s="23" t="s">
        <v>787</v>
      </c>
      <c r="N345" s="239" t="s">
        <v>8923</v>
      </c>
      <c r="O345" s="23"/>
    </row>
    <row r="346" spans="1:15" x14ac:dyDescent="0.3">
      <c r="A346" s="23" t="s">
        <v>821</v>
      </c>
      <c r="B346" s="23" t="s">
        <v>1493</v>
      </c>
      <c r="C346" s="23" t="s">
        <v>1611</v>
      </c>
      <c r="D346" s="23" t="s">
        <v>80</v>
      </c>
      <c r="E346" s="23" t="s">
        <v>654</v>
      </c>
      <c r="F346" s="23" t="s">
        <v>3909</v>
      </c>
      <c r="G346" s="23" t="s">
        <v>7866</v>
      </c>
      <c r="H346" s="23" t="s">
        <v>48</v>
      </c>
      <c r="I346" s="23" t="s">
        <v>7867</v>
      </c>
      <c r="J346" s="23" t="s">
        <v>849</v>
      </c>
      <c r="K346" s="23" t="s">
        <v>93</v>
      </c>
      <c r="L346" s="239" t="s">
        <v>364</v>
      </c>
      <c r="M346" s="23" t="s">
        <v>787</v>
      </c>
      <c r="N346" s="239" t="s">
        <v>8923</v>
      </c>
      <c r="O346" s="23"/>
    </row>
    <row r="347" spans="1:15" x14ac:dyDescent="0.3">
      <c r="A347" s="23" t="s">
        <v>821</v>
      </c>
      <c r="B347" s="23" t="s">
        <v>1940</v>
      </c>
      <c r="C347" s="23" t="s">
        <v>1611</v>
      </c>
      <c r="D347" s="23" t="s">
        <v>60</v>
      </c>
      <c r="E347" s="23" t="s">
        <v>654</v>
      </c>
      <c r="F347" s="23" t="s">
        <v>3909</v>
      </c>
      <c r="G347" s="23" t="s">
        <v>7868</v>
      </c>
      <c r="H347" s="23" t="s">
        <v>48</v>
      </c>
      <c r="I347" s="23" t="s">
        <v>7869</v>
      </c>
      <c r="J347" s="23" t="s">
        <v>3372</v>
      </c>
      <c r="K347" s="23" t="s">
        <v>93</v>
      </c>
      <c r="L347" s="239" t="s">
        <v>364</v>
      </c>
      <c r="M347" s="23" t="s">
        <v>787</v>
      </c>
      <c r="N347" s="239" t="s">
        <v>8923</v>
      </c>
      <c r="O347" s="23"/>
    </row>
    <row r="348" spans="1:15" x14ac:dyDescent="0.3">
      <c r="A348" s="23" t="s">
        <v>821</v>
      </c>
      <c r="B348" s="23" t="s">
        <v>1943</v>
      </c>
      <c r="C348" s="23" t="s">
        <v>1611</v>
      </c>
      <c r="D348" s="23" t="s">
        <v>60</v>
      </c>
      <c r="E348" s="23" t="s">
        <v>458</v>
      </c>
      <c r="F348" s="23" t="s">
        <v>3941</v>
      </c>
      <c r="G348" s="23" t="s">
        <v>8252</v>
      </c>
      <c r="H348" s="23" t="s">
        <v>48</v>
      </c>
      <c r="I348" s="23" t="s">
        <v>8253</v>
      </c>
      <c r="J348" s="23" t="s">
        <v>3372</v>
      </c>
      <c r="K348" s="23" t="s">
        <v>93</v>
      </c>
      <c r="L348" s="239" t="s">
        <v>364</v>
      </c>
      <c r="M348" s="23" t="s">
        <v>1771</v>
      </c>
      <c r="N348" s="239" t="s">
        <v>8923</v>
      </c>
      <c r="O348" s="23"/>
    </row>
    <row r="349" spans="1:15" x14ac:dyDescent="0.3">
      <c r="A349" s="23" t="s">
        <v>821</v>
      </c>
      <c r="B349" s="23" t="s">
        <v>1944</v>
      </c>
      <c r="C349" s="23" t="s">
        <v>1611</v>
      </c>
      <c r="D349" s="23" t="s">
        <v>75</v>
      </c>
      <c r="E349" s="23" t="s">
        <v>479</v>
      </c>
      <c r="F349" s="23" t="s">
        <v>3981</v>
      </c>
      <c r="G349" s="23" t="s">
        <v>8539</v>
      </c>
      <c r="H349" s="23" t="s">
        <v>48</v>
      </c>
      <c r="I349" s="23" t="s">
        <v>8540</v>
      </c>
      <c r="J349" s="23" t="s">
        <v>3372</v>
      </c>
      <c r="K349" s="23" t="s">
        <v>93</v>
      </c>
      <c r="L349" s="239" t="s">
        <v>364</v>
      </c>
      <c r="M349" s="23" t="s">
        <v>8953</v>
      </c>
      <c r="N349" s="239" t="s">
        <v>8923</v>
      </c>
      <c r="O349" s="23"/>
    </row>
    <row r="350" spans="1:15" x14ac:dyDescent="0.3">
      <c r="A350" s="23" t="s">
        <v>821</v>
      </c>
      <c r="B350" s="23" t="s">
        <v>1502</v>
      </c>
      <c r="C350" s="23" t="s">
        <v>1611</v>
      </c>
      <c r="D350" s="23" t="s">
        <v>80</v>
      </c>
      <c r="E350" s="23" t="s">
        <v>458</v>
      </c>
      <c r="F350" s="23" t="s">
        <v>3909</v>
      </c>
      <c r="G350" s="23" t="s">
        <v>7875</v>
      </c>
      <c r="H350" s="23" t="s">
        <v>48</v>
      </c>
      <c r="I350" s="23" t="s">
        <v>7876</v>
      </c>
      <c r="J350" s="23" t="s">
        <v>849</v>
      </c>
      <c r="K350" s="23" t="s">
        <v>93</v>
      </c>
      <c r="L350" s="239" t="s">
        <v>364</v>
      </c>
      <c r="M350" s="23" t="s">
        <v>787</v>
      </c>
      <c r="N350" s="239" t="s">
        <v>8923</v>
      </c>
      <c r="O350" s="23"/>
    </row>
    <row r="351" spans="1:15" x14ac:dyDescent="0.3">
      <c r="A351" s="23" t="s">
        <v>821</v>
      </c>
      <c r="B351" s="23" t="s">
        <v>1945</v>
      </c>
      <c r="C351" s="23" t="s">
        <v>1611</v>
      </c>
      <c r="D351" s="23" t="s">
        <v>80</v>
      </c>
      <c r="E351" s="23" t="s">
        <v>458</v>
      </c>
      <c r="F351" s="23" t="s">
        <v>3909</v>
      </c>
      <c r="G351" s="23" t="s">
        <v>7877</v>
      </c>
      <c r="H351" s="23" t="s">
        <v>48</v>
      </c>
      <c r="I351" s="23" t="s">
        <v>7878</v>
      </c>
      <c r="J351" s="23" t="s">
        <v>849</v>
      </c>
      <c r="K351" s="23" t="s">
        <v>93</v>
      </c>
      <c r="L351" s="239" t="s">
        <v>364</v>
      </c>
      <c r="M351" s="23" t="s">
        <v>787</v>
      </c>
      <c r="N351" s="239" t="s">
        <v>8923</v>
      </c>
      <c r="O351" s="23"/>
    </row>
    <row r="352" spans="1:15" x14ac:dyDescent="0.3">
      <c r="A352" s="23" t="s">
        <v>821</v>
      </c>
      <c r="B352" s="23" t="s">
        <v>1946</v>
      </c>
      <c r="C352" s="23" t="s">
        <v>1611</v>
      </c>
      <c r="D352" s="23" t="s">
        <v>60</v>
      </c>
      <c r="E352" s="23" t="s">
        <v>654</v>
      </c>
      <c r="F352" s="23" t="s">
        <v>3909</v>
      </c>
      <c r="G352" s="23" t="s">
        <v>7879</v>
      </c>
      <c r="H352" s="23" t="s">
        <v>48</v>
      </c>
      <c r="I352" s="23" t="s">
        <v>7880</v>
      </c>
      <c r="J352" s="23" t="s">
        <v>3372</v>
      </c>
      <c r="K352" s="23" t="s">
        <v>93</v>
      </c>
      <c r="L352" s="239" t="s">
        <v>364</v>
      </c>
      <c r="M352" s="23" t="s">
        <v>787</v>
      </c>
      <c r="N352" s="239" t="s">
        <v>8923</v>
      </c>
      <c r="O352" s="23"/>
    </row>
    <row r="353" spans="1:15" x14ac:dyDescent="0.3">
      <c r="A353" s="23" t="s">
        <v>821</v>
      </c>
      <c r="B353" s="23" t="s">
        <v>1947</v>
      </c>
      <c r="C353" s="23" t="s">
        <v>1611</v>
      </c>
      <c r="D353" s="23" t="s">
        <v>75</v>
      </c>
      <c r="E353" s="23" t="s">
        <v>479</v>
      </c>
      <c r="F353" s="23" t="s">
        <v>3983</v>
      </c>
      <c r="G353" s="23" t="s">
        <v>8543</v>
      </c>
      <c r="H353" s="23" t="s">
        <v>48</v>
      </c>
      <c r="I353" s="23" t="s">
        <v>1772</v>
      </c>
      <c r="J353" s="23" t="s">
        <v>3372</v>
      </c>
      <c r="K353" s="23" t="s">
        <v>93</v>
      </c>
      <c r="L353" s="239" t="s">
        <v>364</v>
      </c>
      <c r="M353" s="23" t="s">
        <v>3985</v>
      </c>
      <c r="N353" s="239" t="s">
        <v>8923</v>
      </c>
      <c r="O353" s="23"/>
    </row>
    <row r="354" spans="1:15" x14ac:dyDescent="0.3">
      <c r="A354" s="23" t="s">
        <v>821</v>
      </c>
      <c r="B354" s="23" t="s">
        <v>8045</v>
      </c>
      <c r="C354" s="23" t="s">
        <v>1611</v>
      </c>
      <c r="D354" s="23" t="s">
        <v>80</v>
      </c>
      <c r="E354" s="23" t="s">
        <v>458</v>
      </c>
      <c r="F354" s="23" t="s">
        <v>3917</v>
      </c>
      <c r="G354" s="23" t="s">
        <v>8044</v>
      </c>
      <c r="H354" s="23" t="s">
        <v>48</v>
      </c>
      <c r="I354" s="23" t="s">
        <v>8046</v>
      </c>
      <c r="J354" s="23" t="s">
        <v>849</v>
      </c>
      <c r="K354" s="23" t="s">
        <v>93</v>
      </c>
      <c r="L354" s="239" t="s">
        <v>364</v>
      </c>
      <c r="M354" s="23" t="s">
        <v>8954</v>
      </c>
      <c r="N354" s="239" t="s">
        <v>8923</v>
      </c>
      <c r="O354" s="23"/>
    </row>
    <row r="355" spans="1:15" x14ac:dyDescent="0.3">
      <c r="A355" s="23" t="s">
        <v>821</v>
      </c>
      <c r="B355" s="23" t="s">
        <v>1468</v>
      </c>
      <c r="C355" s="23" t="s">
        <v>1611</v>
      </c>
      <c r="D355" s="23" t="s">
        <v>60</v>
      </c>
      <c r="E355" s="23" t="s">
        <v>654</v>
      </c>
      <c r="F355" s="23" t="s">
        <v>3917</v>
      </c>
      <c r="G355" s="23" t="s">
        <v>8047</v>
      </c>
      <c r="H355" s="23" t="s">
        <v>48</v>
      </c>
      <c r="I355" s="23" t="s">
        <v>8046</v>
      </c>
      <c r="J355" s="23" t="s">
        <v>3372</v>
      </c>
      <c r="K355" s="23" t="s">
        <v>93</v>
      </c>
      <c r="L355" s="239" t="s">
        <v>364</v>
      </c>
      <c r="M355" s="23" t="s">
        <v>8954</v>
      </c>
      <c r="N355" s="239" t="s">
        <v>8923</v>
      </c>
      <c r="O355" s="23"/>
    </row>
    <row r="356" spans="1:15" x14ac:dyDescent="0.3">
      <c r="A356" s="23" t="s">
        <v>821</v>
      </c>
      <c r="B356" s="23" t="s">
        <v>1948</v>
      </c>
      <c r="C356" s="23" t="s">
        <v>15</v>
      </c>
      <c r="D356" s="23" t="s">
        <v>60</v>
      </c>
      <c r="E356" s="23" t="s">
        <v>458</v>
      </c>
      <c r="F356" s="23" t="s">
        <v>3941</v>
      </c>
      <c r="G356" s="23" t="s">
        <v>8310</v>
      </c>
      <c r="H356" s="23" t="s">
        <v>48</v>
      </c>
      <c r="I356" s="23" t="s">
        <v>8311</v>
      </c>
      <c r="J356" s="23" t="s">
        <v>3372</v>
      </c>
      <c r="K356" s="23" t="s">
        <v>93</v>
      </c>
      <c r="L356" s="239" t="s">
        <v>364</v>
      </c>
      <c r="M356" s="23" t="s">
        <v>1771</v>
      </c>
      <c r="N356" s="239" t="s">
        <v>8923</v>
      </c>
      <c r="O356" s="23"/>
    </row>
    <row r="357" spans="1:15" x14ac:dyDescent="0.3">
      <c r="A357" s="280" t="s">
        <v>821</v>
      </c>
      <c r="B357" s="280" t="s">
        <v>1949</v>
      </c>
      <c r="C357" s="280" t="s">
        <v>1611</v>
      </c>
      <c r="D357" s="280" t="s">
        <v>154</v>
      </c>
      <c r="E357" s="280" t="s">
        <v>458</v>
      </c>
      <c r="F357" s="280" t="s">
        <v>3911</v>
      </c>
      <c r="G357" s="280" t="s">
        <v>7912</v>
      </c>
      <c r="H357" s="280" t="s">
        <v>48</v>
      </c>
      <c r="I357" s="280" t="s">
        <v>7913</v>
      </c>
      <c r="J357" s="280" t="s">
        <v>1278</v>
      </c>
      <c r="K357" s="280" t="s">
        <v>93</v>
      </c>
      <c r="L357" s="281" t="s">
        <v>364</v>
      </c>
      <c r="M357" s="280" t="s">
        <v>787</v>
      </c>
      <c r="N357" s="281" t="s">
        <v>8923</v>
      </c>
      <c r="O357" s="280" t="s">
        <v>9022</v>
      </c>
    </row>
    <row r="358" spans="1:15" x14ac:dyDescent="0.3">
      <c r="A358" s="280" t="s">
        <v>821</v>
      </c>
      <c r="B358" s="280" t="s">
        <v>1613</v>
      </c>
      <c r="C358" s="280" t="s">
        <v>1611</v>
      </c>
      <c r="D358" s="280" t="s">
        <v>80</v>
      </c>
      <c r="E358" s="280" t="s">
        <v>458</v>
      </c>
      <c r="F358" s="280" t="s">
        <v>3911</v>
      </c>
      <c r="G358" s="280" t="s">
        <v>7914</v>
      </c>
      <c r="H358" s="280" t="s">
        <v>48</v>
      </c>
      <c r="I358" s="280" t="s">
        <v>7915</v>
      </c>
      <c r="J358" s="280" t="s">
        <v>849</v>
      </c>
      <c r="K358" s="280" t="s">
        <v>93</v>
      </c>
      <c r="L358" s="281" t="s">
        <v>364</v>
      </c>
      <c r="M358" s="280" t="s">
        <v>9017</v>
      </c>
      <c r="N358" s="281" t="s">
        <v>8923</v>
      </c>
      <c r="O358" s="280" t="s">
        <v>9022</v>
      </c>
    </row>
    <row r="359" spans="1:15" x14ac:dyDescent="0.3">
      <c r="A359" s="280" t="s">
        <v>821</v>
      </c>
      <c r="B359" s="280" t="s">
        <v>1950</v>
      </c>
      <c r="C359" s="280" t="s">
        <v>1611</v>
      </c>
      <c r="D359" s="280" t="s">
        <v>60</v>
      </c>
      <c r="E359" s="280" t="s">
        <v>458</v>
      </c>
      <c r="F359" s="280" t="s">
        <v>3911</v>
      </c>
      <c r="G359" s="280" t="s">
        <v>7916</v>
      </c>
      <c r="H359" s="280" t="s">
        <v>48</v>
      </c>
      <c r="I359" s="280" t="s">
        <v>7917</v>
      </c>
      <c r="J359" s="280" t="s">
        <v>3372</v>
      </c>
      <c r="K359" s="280" t="s">
        <v>93</v>
      </c>
      <c r="L359" s="281" t="s">
        <v>364</v>
      </c>
      <c r="M359" s="280" t="s">
        <v>9017</v>
      </c>
      <c r="N359" s="281" t="s">
        <v>8923</v>
      </c>
      <c r="O359" s="280" t="s">
        <v>9022</v>
      </c>
    </row>
    <row r="360" spans="1:15" x14ac:dyDescent="0.3">
      <c r="A360" s="280" t="s">
        <v>821</v>
      </c>
      <c r="B360" s="280" t="s">
        <v>1951</v>
      </c>
      <c r="C360" s="280" t="s">
        <v>812</v>
      </c>
      <c r="D360" s="280" t="s">
        <v>60</v>
      </c>
      <c r="E360" s="280" t="s">
        <v>458</v>
      </c>
      <c r="F360" s="280" t="s">
        <v>3943</v>
      </c>
      <c r="G360" s="280" t="s">
        <v>8363</v>
      </c>
      <c r="H360" s="280" t="s">
        <v>48</v>
      </c>
      <c r="I360" s="280" t="s">
        <v>8364</v>
      </c>
      <c r="J360" s="280" t="s">
        <v>3372</v>
      </c>
      <c r="K360" s="280" t="s">
        <v>93</v>
      </c>
      <c r="L360" s="281" t="s">
        <v>364</v>
      </c>
      <c r="M360" s="280" t="s">
        <v>507</v>
      </c>
      <c r="N360" s="281" t="s">
        <v>8923</v>
      </c>
      <c r="O360" s="280" t="s">
        <v>9022</v>
      </c>
    </row>
    <row r="361" spans="1:15" x14ac:dyDescent="0.3">
      <c r="A361" s="23" t="s">
        <v>819</v>
      </c>
      <c r="B361" s="23" t="s">
        <v>1850</v>
      </c>
      <c r="C361" s="23" t="s">
        <v>1611</v>
      </c>
      <c r="D361" s="23" t="s">
        <v>75</v>
      </c>
      <c r="E361" s="23" t="s">
        <v>479</v>
      </c>
      <c r="F361" s="23" t="s">
        <v>3949</v>
      </c>
      <c r="G361" s="23" t="s">
        <v>8458</v>
      </c>
      <c r="H361" s="23" t="s">
        <v>48</v>
      </c>
      <c r="I361" s="23" t="s">
        <v>8459</v>
      </c>
      <c r="J361" s="23" t="s">
        <v>3372</v>
      </c>
      <c r="K361" s="23" t="s">
        <v>93</v>
      </c>
      <c r="L361" s="239" t="s">
        <v>364</v>
      </c>
      <c r="M361" s="23" t="s">
        <v>2873</v>
      </c>
      <c r="N361" s="239" t="s">
        <v>8923</v>
      </c>
      <c r="O361" s="23"/>
    </row>
    <row r="362" spans="1:15" x14ac:dyDescent="0.3">
      <c r="A362" s="23" t="s">
        <v>819</v>
      </c>
      <c r="B362" s="23" t="s">
        <v>1851</v>
      </c>
      <c r="C362" s="23" t="s">
        <v>478</v>
      </c>
      <c r="D362" s="23" t="s">
        <v>75</v>
      </c>
      <c r="E362" s="23" t="s">
        <v>479</v>
      </c>
      <c r="F362" s="23" t="s">
        <v>3957</v>
      </c>
      <c r="G362" s="23" t="s">
        <v>8497</v>
      </c>
      <c r="H362" s="23" t="s">
        <v>48</v>
      </c>
      <c r="I362" s="23" t="s">
        <v>8492</v>
      </c>
      <c r="J362" s="23" t="s">
        <v>3372</v>
      </c>
      <c r="K362" s="23" t="s">
        <v>93</v>
      </c>
      <c r="L362" s="239" t="s">
        <v>364</v>
      </c>
      <c r="M362" s="23" t="s">
        <v>8925</v>
      </c>
      <c r="N362" s="239" t="s">
        <v>8923</v>
      </c>
      <c r="O362" s="23"/>
    </row>
    <row r="363" spans="1:15" x14ac:dyDescent="0.3">
      <c r="A363" s="23" t="s">
        <v>819</v>
      </c>
      <c r="B363" s="23" t="s">
        <v>1920</v>
      </c>
      <c r="C363" s="23" t="s">
        <v>1611</v>
      </c>
      <c r="D363" s="23" t="s">
        <v>60</v>
      </c>
      <c r="E363" s="23" t="s">
        <v>458</v>
      </c>
      <c r="F363" s="23" t="s">
        <v>3941</v>
      </c>
      <c r="G363" s="23" t="s">
        <v>8244</v>
      </c>
      <c r="H363" s="23" t="s">
        <v>48</v>
      </c>
      <c r="I363" s="23" t="s">
        <v>8245</v>
      </c>
      <c r="J363" s="23" t="s">
        <v>3372</v>
      </c>
      <c r="K363" s="23" t="s">
        <v>93</v>
      </c>
      <c r="L363" s="239" t="s">
        <v>364</v>
      </c>
      <c r="M363" s="23" t="s">
        <v>8955</v>
      </c>
      <c r="N363" s="239" t="s">
        <v>8923</v>
      </c>
      <c r="O363" s="23"/>
    </row>
    <row r="364" spans="1:15" x14ac:dyDescent="0.3">
      <c r="A364" s="23" t="s">
        <v>819</v>
      </c>
      <c r="B364" s="23" t="s">
        <v>1441</v>
      </c>
      <c r="C364" s="23" t="s">
        <v>1611</v>
      </c>
      <c r="D364" s="23" t="s">
        <v>60</v>
      </c>
      <c r="E364" s="23" t="s">
        <v>458</v>
      </c>
      <c r="F364" s="23" t="s">
        <v>3921</v>
      </c>
      <c r="G364" s="23" t="s">
        <v>8113</v>
      </c>
      <c r="H364" s="23" t="s">
        <v>48</v>
      </c>
      <c r="I364" s="23" t="s">
        <v>8114</v>
      </c>
      <c r="J364" s="23" t="s">
        <v>3372</v>
      </c>
      <c r="K364" s="23" t="s">
        <v>93</v>
      </c>
      <c r="L364" s="239" t="s">
        <v>364</v>
      </c>
      <c r="M364" s="23" t="s">
        <v>323</v>
      </c>
      <c r="N364" s="239" t="s">
        <v>8923</v>
      </c>
      <c r="O364" s="23"/>
    </row>
    <row r="365" spans="1:15" x14ac:dyDescent="0.3">
      <c r="A365" s="23" t="s">
        <v>819</v>
      </c>
      <c r="B365" s="23" t="s">
        <v>947</v>
      </c>
      <c r="C365" s="23" t="s">
        <v>478</v>
      </c>
      <c r="D365" s="23" t="s">
        <v>154</v>
      </c>
      <c r="E365" s="23" t="s">
        <v>458</v>
      </c>
      <c r="F365" s="23" t="s">
        <v>3911</v>
      </c>
      <c r="G365" s="23" t="s">
        <v>7920</v>
      </c>
      <c r="H365" s="23" t="s">
        <v>48</v>
      </c>
      <c r="I365" s="23" t="s">
        <v>7921</v>
      </c>
      <c r="J365" s="23" t="s">
        <v>7882</v>
      </c>
      <c r="K365" s="23" t="s">
        <v>93</v>
      </c>
      <c r="L365" s="239" t="s">
        <v>364</v>
      </c>
      <c r="M365" s="23" t="s">
        <v>787</v>
      </c>
      <c r="N365" s="239" t="s">
        <v>8923</v>
      </c>
      <c r="O365" s="23"/>
    </row>
    <row r="366" spans="1:15" x14ac:dyDescent="0.3">
      <c r="A366" s="23" t="s">
        <v>819</v>
      </c>
      <c r="B366" s="23" t="s">
        <v>946</v>
      </c>
      <c r="C366" s="23" t="s">
        <v>1611</v>
      </c>
      <c r="D366" s="23" t="s">
        <v>80</v>
      </c>
      <c r="E366" s="23" t="s">
        <v>654</v>
      </c>
      <c r="F366" s="23" t="s">
        <v>3909</v>
      </c>
      <c r="G366" s="23" t="s">
        <v>7860</v>
      </c>
      <c r="H366" s="23" t="s">
        <v>48</v>
      </c>
      <c r="I366" s="23" t="s">
        <v>7861</v>
      </c>
      <c r="J366" s="23" t="s">
        <v>849</v>
      </c>
      <c r="K366" s="23" t="s">
        <v>93</v>
      </c>
      <c r="L366" s="239" t="s">
        <v>364</v>
      </c>
      <c r="M366" s="23" t="s">
        <v>787</v>
      </c>
      <c r="N366" s="239" t="s">
        <v>8923</v>
      </c>
      <c r="O366" s="23"/>
    </row>
    <row r="367" spans="1:15" x14ac:dyDescent="0.3">
      <c r="A367" s="23" t="s">
        <v>819</v>
      </c>
      <c r="B367" s="23" t="s">
        <v>1171</v>
      </c>
      <c r="C367" s="23" t="s">
        <v>1611</v>
      </c>
      <c r="D367" s="23" t="s">
        <v>60</v>
      </c>
      <c r="E367" s="23" t="s">
        <v>654</v>
      </c>
      <c r="F367" s="23" t="s">
        <v>3909</v>
      </c>
      <c r="G367" s="23" t="s">
        <v>7862</v>
      </c>
      <c r="H367" s="23" t="s">
        <v>48</v>
      </c>
      <c r="I367" s="23" t="s">
        <v>7863</v>
      </c>
      <c r="J367" s="23" t="s">
        <v>3372</v>
      </c>
      <c r="K367" s="23" t="s">
        <v>93</v>
      </c>
      <c r="L367" s="239" t="s">
        <v>364</v>
      </c>
      <c r="M367" s="23" t="s">
        <v>787</v>
      </c>
      <c r="N367" s="239" t="s">
        <v>8923</v>
      </c>
      <c r="O367" s="23"/>
    </row>
    <row r="368" spans="1:15" x14ac:dyDescent="0.3">
      <c r="A368" s="23" t="s">
        <v>819</v>
      </c>
      <c r="B368" s="23" t="s">
        <v>1169</v>
      </c>
      <c r="C368" s="23" t="s">
        <v>1611</v>
      </c>
      <c r="D368" s="23" t="s">
        <v>60</v>
      </c>
      <c r="E368" s="23" t="s">
        <v>458</v>
      </c>
      <c r="F368" s="23" t="s">
        <v>3943</v>
      </c>
      <c r="G368" s="23" t="s">
        <v>8318</v>
      </c>
      <c r="H368" s="23" t="s">
        <v>48</v>
      </c>
      <c r="I368" s="23" t="s">
        <v>8319</v>
      </c>
      <c r="J368" s="23" t="s">
        <v>3372</v>
      </c>
      <c r="K368" s="23" t="s">
        <v>93</v>
      </c>
      <c r="L368" s="239" t="s">
        <v>364</v>
      </c>
      <c r="M368" s="23" t="s">
        <v>8926</v>
      </c>
      <c r="N368" s="239" t="s">
        <v>8923</v>
      </c>
      <c r="O368" s="23"/>
    </row>
    <row r="369" spans="1:15" x14ac:dyDescent="0.3">
      <c r="A369" s="23" t="s">
        <v>819</v>
      </c>
      <c r="B369" s="23" t="s">
        <v>880</v>
      </c>
      <c r="C369" s="23" t="s">
        <v>1611</v>
      </c>
      <c r="D369" s="23" t="s">
        <v>80</v>
      </c>
      <c r="E369" s="23" t="s">
        <v>458</v>
      </c>
      <c r="F369" s="23" t="s">
        <v>3911</v>
      </c>
      <c r="G369" s="23" t="s">
        <v>7894</v>
      </c>
      <c r="H369" s="23" t="s">
        <v>48</v>
      </c>
      <c r="I369" s="23" t="s">
        <v>7895</v>
      </c>
      <c r="J369" s="23" t="s">
        <v>849</v>
      </c>
      <c r="K369" s="23" t="s">
        <v>93</v>
      </c>
      <c r="L369" s="239" t="s">
        <v>364</v>
      </c>
      <c r="M369" s="23" t="s">
        <v>8956</v>
      </c>
      <c r="N369" s="239" t="s">
        <v>8923</v>
      </c>
      <c r="O369" s="23"/>
    </row>
    <row r="370" spans="1:15" x14ac:dyDescent="0.3">
      <c r="A370" s="23" t="s">
        <v>819</v>
      </c>
      <c r="B370" s="23" t="s">
        <v>943</v>
      </c>
      <c r="C370" s="23" t="s">
        <v>1611</v>
      </c>
      <c r="D370" s="23" t="s">
        <v>60</v>
      </c>
      <c r="E370" s="23" t="s">
        <v>654</v>
      </c>
      <c r="F370" s="23" t="s">
        <v>3911</v>
      </c>
      <c r="G370" s="23" t="s">
        <v>7896</v>
      </c>
      <c r="H370" s="23" t="s">
        <v>48</v>
      </c>
      <c r="I370" s="23" t="s">
        <v>7897</v>
      </c>
      <c r="J370" s="23" t="s">
        <v>3372</v>
      </c>
      <c r="K370" s="23" t="s">
        <v>93</v>
      </c>
      <c r="L370" s="239" t="s">
        <v>364</v>
      </c>
      <c r="M370" s="23" t="s">
        <v>8956</v>
      </c>
      <c r="N370" s="239" t="s">
        <v>8923</v>
      </c>
      <c r="O370" s="23"/>
    </row>
    <row r="371" spans="1:15" x14ac:dyDescent="0.3">
      <c r="A371" s="23" t="s">
        <v>819</v>
      </c>
      <c r="B371" s="23" t="s">
        <v>883</v>
      </c>
      <c r="C371" s="23" t="s">
        <v>1611</v>
      </c>
      <c r="D371" s="23" t="s">
        <v>60</v>
      </c>
      <c r="E371" s="23" t="s">
        <v>458</v>
      </c>
      <c r="F371" s="23" t="s">
        <v>3941</v>
      </c>
      <c r="G371" s="23" t="s">
        <v>8248</v>
      </c>
      <c r="H371" s="23" t="s">
        <v>48</v>
      </c>
      <c r="I371" s="23" t="s">
        <v>1790</v>
      </c>
      <c r="J371" s="23" t="s">
        <v>3372</v>
      </c>
      <c r="K371" s="23" t="s">
        <v>93</v>
      </c>
      <c r="L371" s="239" t="s">
        <v>364</v>
      </c>
      <c r="M371" s="23" t="s">
        <v>8957</v>
      </c>
      <c r="N371" s="239" t="s">
        <v>8923</v>
      </c>
      <c r="O371" s="23"/>
    </row>
    <row r="372" spans="1:15" x14ac:dyDescent="0.3">
      <c r="A372" s="23" t="s">
        <v>819</v>
      </c>
      <c r="B372" s="23" t="s">
        <v>1163</v>
      </c>
      <c r="C372" s="23" t="s">
        <v>1611</v>
      </c>
      <c r="D372" s="23" t="s">
        <v>75</v>
      </c>
      <c r="E372" s="23" t="s">
        <v>479</v>
      </c>
      <c r="F372" s="23" t="s">
        <v>4003</v>
      </c>
      <c r="G372" s="23" t="s">
        <v>8573</v>
      </c>
      <c r="H372" s="23" t="s">
        <v>48</v>
      </c>
      <c r="I372" s="23" t="s">
        <v>8574</v>
      </c>
      <c r="J372" s="23" t="s">
        <v>3372</v>
      </c>
      <c r="K372" s="23" t="s">
        <v>93</v>
      </c>
      <c r="L372" s="239" t="s">
        <v>364</v>
      </c>
      <c r="M372" s="23" t="s">
        <v>4005</v>
      </c>
      <c r="N372" s="239" t="s">
        <v>8923</v>
      </c>
      <c r="O372" s="23"/>
    </row>
    <row r="373" spans="1:15" x14ac:dyDescent="0.3">
      <c r="A373" s="23" t="s">
        <v>819</v>
      </c>
      <c r="B373" s="23" t="s">
        <v>1167</v>
      </c>
      <c r="C373" s="23" t="s">
        <v>1611</v>
      </c>
      <c r="D373" s="23" t="s">
        <v>75</v>
      </c>
      <c r="E373" s="23" t="s">
        <v>479</v>
      </c>
      <c r="F373" s="23" t="s">
        <v>3970</v>
      </c>
      <c r="G373" s="23" t="s">
        <v>8528</v>
      </c>
      <c r="H373" s="23" t="s">
        <v>48</v>
      </c>
      <c r="I373" s="23" t="s">
        <v>8529</v>
      </c>
      <c r="J373" s="23" t="s">
        <v>3372</v>
      </c>
      <c r="K373" s="23" t="s">
        <v>93</v>
      </c>
      <c r="L373" s="239" t="s">
        <v>364</v>
      </c>
      <c r="M373" s="23" t="s">
        <v>3972</v>
      </c>
      <c r="N373" s="239" t="s">
        <v>8923</v>
      </c>
      <c r="O373" s="23"/>
    </row>
    <row r="374" spans="1:15" x14ac:dyDescent="0.3">
      <c r="A374" s="23" t="s">
        <v>819</v>
      </c>
      <c r="B374" s="23" t="s">
        <v>1164</v>
      </c>
      <c r="C374" s="23" t="s">
        <v>478</v>
      </c>
      <c r="D374" s="23" t="s">
        <v>80</v>
      </c>
      <c r="E374" s="23" t="s">
        <v>458</v>
      </c>
      <c r="F374" s="23" t="s">
        <v>3911</v>
      </c>
      <c r="G374" s="23" t="s">
        <v>7927</v>
      </c>
      <c r="H374" s="23" t="s">
        <v>48</v>
      </c>
      <c r="I374" s="23" t="s">
        <v>7928</v>
      </c>
      <c r="J374" s="23" t="s">
        <v>849</v>
      </c>
      <c r="K374" s="23" t="s">
        <v>93</v>
      </c>
      <c r="L374" s="239" t="s">
        <v>364</v>
      </c>
      <c r="M374" s="23" t="s">
        <v>787</v>
      </c>
      <c r="N374" s="239" t="s">
        <v>8923</v>
      </c>
      <c r="O374" s="23"/>
    </row>
    <row r="375" spans="1:15" x14ac:dyDescent="0.3">
      <c r="A375" s="23" t="s">
        <v>819</v>
      </c>
      <c r="B375" s="23" t="s">
        <v>1168</v>
      </c>
      <c r="C375" s="23" t="s">
        <v>478</v>
      </c>
      <c r="D375" s="23" t="s">
        <v>60</v>
      </c>
      <c r="E375" s="23" t="s">
        <v>458</v>
      </c>
      <c r="F375" s="23" t="s">
        <v>3911</v>
      </c>
      <c r="G375" s="23" t="s">
        <v>7929</v>
      </c>
      <c r="H375" s="23" t="s">
        <v>48</v>
      </c>
      <c r="I375" s="23" t="s">
        <v>7930</v>
      </c>
      <c r="J375" s="23" t="s">
        <v>3372</v>
      </c>
      <c r="K375" s="23" t="s">
        <v>93</v>
      </c>
      <c r="L375" s="239" t="s">
        <v>364</v>
      </c>
      <c r="M375" s="23" t="s">
        <v>787</v>
      </c>
      <c r="N375" s="239" t="s">
        <v>8923</v>
      </c>
      <c r="O375" s="23"/>
    </row>
    <row r="376" spans="1:15" x14ac:dyDescent="0.3">
      <c r="A376" s="23" t="s">
        <v>819</v>
      </c>
      <c r="B376" s="23" t="s">
        <v>1170</v>
      </c>
      <c r="C376" s="23" t="s">
        <v>1611</v>
      </c>
      <c r="D376" s="23" t="s">
        <v>75</v>
      </c>
      <c r="E376" s="23" t="s">
        <v>479</v>
      </c>
      <c r="F376" s="23" t="s">
        <v>3978</v>
      </c>
      <c r="G376" s="23" t="s">
        <v>8534</v>
      </c>
      <c r="H376" s="23" t="s">
        <v>48</v>
      </c>
      <c r="I376" s="23" t="s">
        <v>8535</v>
      </c>
      <c r="J376" s="23" t="s">
        <v>3372</v>
      </c>
      <c r="K376" s="23" t="s">
        <v>93</v>
      </c>
      <c r="L376" s="239" t="s">
        <v>364</v>
      </c>
      <c r="M376" s="23" t="s">
        <v>3980</v>
      </c>
      <c r="N376" s="239" t="s">
        <v>8923</v>
      </c>
      <c r="O376" s="23"/>
    </row>
    <row r="377" spans="1:15" x14ac:dyDescent="0.3">
      <c r="A377" s="23" t="s">
        <v>819</v>
      </c>
      <c r="B377" s="23" t="s">
        <v>915</v>
      </c>
      <c r="C377" s="23" t="s">
        <v>1611</v>
      </c>
      <c r="D377" s="23" t="s">
        <v>75</v>
      </c>
      <c r="E377" s="23" t="s">
        <v>479</v>
      </c>
      <c r="F377" s="23" t="s">
        <v>3996</v>
      </c>
      <c r="G377" s="23" t="s">
        <v>8562</v>
      </c>
      <c r="H377" s="23" t="s">
        <v>48</v>
      </c>
      <c r="I377" s="23" t="s">
        <v>8563</v>
      </c>
      <c r="J377" s="23" t="s">
        <v>3372</v>
      </c>
      <c r="K377" s="23" t="s">
        <v>93</v>
      </c>
      <c r="L377" s="239" t="s">
        <v>364</v>
      </c>
      <c r="M377" s="23" t="s">
        <v>2893</v>
      </c>
      <c r="N377" s="239" t="s">
        <v>8923</v>
      </c>
      <c r="O377" s="23"/>
    </row>
    <row r="378" spans="1:15" x14ac:dyDescent="0.3">
      <c r="A378" s="23" t="s">
        <v>819</v>
      </c>
      <c r="B378" s="23" t="s">
        <v>1177</v>
      </c>
      <c r="C378" s="23" t="s">
        <v>1611</v>
      </c>
      <c r="D378" s="23" t="s">
        <v>75</v>
      </c>
      <c r="E378" s="23" t="s">
        <v>479</v>
      </c>
      <c r="F378" s="23" t="s">
        <v>3975</v>
      </c>
      <c r="G378" s="23" t="s">
        <v>8532</v>
      </c>
      <c r="H378" s="23" t="s">
        <v>48</v>
      </c>
      <c r="I378" s="23" t="s">
        <v>8533</v>
      </c>
      <c r="J378" s="23" t="s">
        <v>3372</v>
      </c>
      <c r="K378" s="23" t="s">
        <v>93</v>
      </c>
      <c r="L378" s="239" t="s">
        <v>364</v>
      </c>
      <c r="M378" s="23" t="s">
        <v>3977</v>
      </c>
      <c r="N378" s="239" t="s">
        <v>8923</v>
      </c>
      <c r="O378" s="23"/>
    </row>
    <row r="379" spans="1:15" x14ac:dyDescent="0.3">
      <c r="A379" s="23" t="s">
        <v>819</v>
      </c>
      <c r="B379" s="23" t="s">
        <v>944</v>
      </c>
      <c r="C379" s="23" t="s">
        <v>1611</v>
      </c>
      <c r="D379" s="23" t="s">
        <v>75</v>
      </c>
      <c r="E379" s="23" t="s">
        <v>479</v>
      </c>
      <c r="F379" s="23" t="s">
        <v>3973</v>
      </c>
      <c r="G379" s="23" t="s">
        <v>8530</v>
      </c>
      <c r="H379" s="23" t="s">
        <v>48</v>
      </c>
      <c r="I379" s="23" t="s">
        <v>8531</v>
      </c>
      <c r="J379" s="23" t="s">
        <v>3372</v>
      </c>
      <c r="K379" s="23" t="s">
        <v>93</v>
      </c>
      <c r="L379" s="239" t="s">
        <v>364</v>
      </c>
      <c r="M379" s="23" t="s">
        <v>774</v>
      </c>
      <c r="N379" s="239" t="s">
        <v>8923</v>
      </c>
      <c r="O379" s="23"/>
    </row>
    <row r="380" spans="1:15" x14ac:dyDescent="0.3">
      <c r="A380" s="23" t="s">
        <v>819</v>
      </c>
      <c r="B380" s="23" t="s">
        <v>983</v>
      </c>
      <c r="C380" s="23" t="s">
        <v>1611</v>
      </c>
      <c r="D380" s="23" t="s">
        <v>154</v>
      </c>
      <c r="E380" s="23" t="s">
        <v>458</v>
      </c>
      <c r="F380" s="23" t="s">
        <v>3909</v>
      </c>
      <c r="G380" s="23" t="s">
        <v>7881</v>
      </c>
      <c r="H380" s="23" t="s">
        <v>48</v>
      </c>
      <c r="I380" s="23" t="s">
        <v>7883</v>
      </c>
      <c r="J380" s="23" t="s">
        <v>7882</v>
      </c>
      <c r="K380" s="23" t="s">
        <v>93</v>
      </c>
      <c r="L380" s="239" t="s">
        <v>364</v>
      </c>
      <c r="M380" s="23" t="s">
        <v>787</v>
      </c>
      <c r="N380" s="239" t="s">
        <v>8923</v>
      </c>
      <c r="O380" s="23"/>
    </row>
    <row r="381" spans="1:15" x14ac:dyDescent="0.3">
      <c r="A381" s="23" t="s">
        <v>819</v>
      </c>
      <c r="B381" s="23" t="s">
        <v>984</v>
      </c>
      <c r="C381" s="23" t="s">
        <v>1611</v>
      </c>
      <c r="D381" s="23" t="s">
        <v>80</v>
      </c>
      <c r="E381" s="23" t="s">
        <v>458</v>
      </c>
      <c r="F381" s="23" t="s">
        <v>3909</v>
      </c>
      <c r="G381" s="23" t="s">
        <v>7884</v>
      </c>
      <c r="H381" s="23" t="s">
        <v>48</v>
      </c>
      <c r="I381" s="23" t="s">
        <v>7885</v>
      </c>
      <c r="J381" s="23" t="s">
        <v>849</v>
      </c>
      <c r="K381" s="23" t="s">
        <v>93</v>
      </c>
      <c r="L381" s="239" t="s">
        <v>364</v>
      </c>
      <c r="M381" s="23" t="s">
        <v>8958</v>
      </c>
      <c r="N381" s="239" t="s">
        <v>8923</v>
      </c>
      <c r="O381" s="23"/>
    </row>
    <row r="382" spans="1:15" x14ac:dyDescent="0.3">
      <c r="A382" s="23" t="s">
        <v>819</v>
      </c>
      <c r="B382" s="23" t="s">
        <v>985</v>
      </c>
      <c r="C382" s="23" t="s">
        <v>1611</v>
      </c>
      <c r="D382" s="23" t="s">
        <v>60</v>
      </c>
      <c r="E382" s="23" t="s">
        <v>458</v>
      </c>
      <c r="F382" s="23" t="s">
        <v>3909</v>
      </c>
      <c r="G382" s="23" t="s">
        <v>7886</v>
      </c>
      <c r="H382" s="23" t="s">
        <v>48</v>
      </c>
      <c r="I382" s="23" t="s">
        <v>7887</v>
      </c>
      <c r="J382" s="23" t="s">
        <v>3372</v>
      </c>
      <c r="K382" s="23" t="s">
        <v>93</v>
      </c>
      <c r="L382" s="239" t="s">
        <v>364</v>
      </c>
      <c r="M382" s="23" t="s">
        <v>8959</v>
      </c>
      <c r="N382" s="239" t="s">
        <v>8923</v>
      </c>
      <c r="O382" s="23"/>
    </row>
    <row r="383" spans="1:15" x14ac:dyDescent="0.3">
      <c r="A383" s="23" t="s">
        <v>819</v>
      </c>
      <c r="B383" s="23" t="s">
        <v>986</v>
      </c>
      <c r="C383" s="23" t="s">
        <v>1611</v>
      </c>
      <c r="D383" s="23" t="s">
        <v>75</v>
      </c>
      <c r="E383" s="23" t="s">
        <v>479</v>
      </c>
      <c r="F383" s="23" t="s">
        <v>3986</v>
      </c>
      <c r="G383" s="23" t="s">
        <v>8552</v>
      </c>
      <c r="H383" s="23" t="s">
        <v>48</v>
      </c>
      <c r="I383" s="23" t="s">
        <v>8553</v>
      </c>
      <c r="J383" s="23" t="s">
        <v>3372</v>
      </c>
      <c r="K383" s="23" t="s">
        <v>93</v>
      </c>
      <c r="L383" s="239" t="s">
        <v>364</v>
      </c>
      <c r="M383" s="23" t="s">
        <v>617</v>
      </c>
      <c r="N383" s="239" t="s">
        <v>8923</v>
      </c>
      <c r="O383" s="23"/>
    </row>
    <row r="384" spans="1:15" x14ac:dyDescent="0.3">
      <c r="A384" s="23" t="s">
        <v>819</v>
      </c>
      <c r="B384" s="23" t="s">
        <v>987</v>
      </c>
      <c r="C384" s="23" t="s">
        <v>1611</v>
      </c>
      <c r="D384" s="23" t="s">
        <v>75</v>
      </c>
      <c r="E384" s="23" t="s">
        <v>479</v>
      </c>
      <c r="F384" s="23" t="s">
        <v>3983</v>
      </c>
      <c r="G384" s="23" t="s">
        <v>8544</v>
      </c>
      <c r="H384" s="23" t="s">
        <v>48</v>
      </c>
      <c r="I384" s="23" t="s">
        <v>1786</v>
      </c>
      <c r="J384" s="23" t="s">
        <v>3372</v>
      </c>
      <c r="K384" s="23" t="s">
        <v>93</v>
      </c>
      <c r="L384" s="239" t="s">
        <v>364</v>
      </c>
      <c r="M384" s="23" t="s">
        <v>3985</v>
      </c>
      <c r="N384" s="239" t="s">
        <v>8923</v>
      </c>
      <c r="O384" s="23"/>
    </row>
    <row r="385" spans="1:15" x14ac:dyDescent="0.3">
      <c r="A385" s="23" t="s">
        <v>819</v>
      </c>
      <c r="B385" s="23" t="s">
        <v>1631</v>
      </c>
      <c r="C385" s="23" t="s">
        <v>1611</v>
      </c>
      <c r="D385" s="23" t="s">
        <v>75</v>
      </c>
      <c r="E385" s="23" t="s">
        <v>479</v>
      </c>
      <c r="F385" s="23" t="s">
        <v>3952</v>
      </c>
      <c r="G385" s="23" t="s">
        <v>8460</v>
      </c>
      <c r="H385" s="23" t="s">
        <v>48</v>
      </c>
      <c r="I385" s="23" t="s">
        <v>8461</v>
      </c>
      <c r="J385" s="23" t="s">
        <v>3372</v>
      </c>
      <c r="K385" s="23" t="s">
        <v>93</v>
      </c>
      <c r="L385" s="239" t="s">
        <v>364</v>
      </c>
      <c r="M385" s="23" t="s">
        <v>8960</v>
      </c>
      <c r="N385" s="239" t="s">
        <v>8923</v>
      </c>
      <c r="O385" s="23"/>
    </row>
    <row r="386" spans="1:15" x14ac:dyDescent="0.3">
      <c r="A386" s="23" t="s">
        <v>819</v>
      </c>
      <c r="B386" s="23" t="s">
        <v>1165</v>
      </c>
      <c r="C386" s="23" t="s">
        <v>1611</v>
      </c>
      <c r="D386" s="23" t="s">
        <v>80</v>
      </c>
      <c r="E386" s="23" t="s">
        <v>458</v>
      </c>
      <c r="F386" s="23" t="s">
        <v>3917</v>
      </c>
      <c r="G386" s="23" t="s">
        <v>8038</v>
      </c>
      <c r="H386" s="23" t="s">
        <v>48</v>
      </c>
      <c r="I386" s="23" t="s">
        <v>8039</v>
      </c>
      <c r="J386" s="23" t="s">
        <v>849</v>
      </c>
      <c r="K386" s="23" t="s">
        <v>93</v>
      </c>
      <c r="L386" s="239" t="s">
        <v>364</v>
      </c>
      <c r="M386" s="23" t="s">
        <v>8961</v>
      </c>
      <c r="N386" s="239" t="s">
        <v>8923</v>
      </c>
      <c r="O386" s="23"/>
    </row>
    <row r="387" spans="1:15" x14ac:dyDescent="0.3">
      <c r="A387" s="23" t="s">
        <v>819</v>
      </c>
      <c r="B387" s="23" t="s">
        <v>1172</v>
      </c>
      <c r="C387" s="23" t="s">
        <v>1611</v>
      </c>
      <c r="D387" s="23" t="s">
        <v>60</v>
      </c>
      <c r="E387" s="23" t="s">
        <v>654</v>
      </c>
      <c r="F387" s="23" t="s">
        <v>3917</v>
      </c>
      <c r="G387" s="23" t="s">
        <v>8040</v>
      </c>
      <c r="H387" s="23" t="s">
        <v>48</v>
      </c>
      <c r="I387" s="23" t="s">
        <v>8039</v>
      </c>
      <c r="J387" s="23" t="s">
        <v>3372</v>
      </c>
      <c r="K387" s="23" t="s">
        <v>93</v>
      </c>
      <c r="L387" s="239" t="s">
        <v>364</v>
      </c>
      <c r="M387" s="23" t="s">
        <v>8961</v>
      </c>
      <c r="N387" s="239" t="s">
        <v>8923</v>
      </c>
      <c r="O387" s="23"/>
    </row>
    <row r="388" spans="1:15" x14ac:dyDescent="0.3">
      <c r="A388" s="23" t="s">
        <v>819</v>
      </c>
      <c r="B388" s="23" t="s">
        <v>1175</v>
      </c>
      <c r="C388" s="23" t="s">
        <v>478</v>
      </c>
      <c r="D388" s="23" t="s">
        <v>60</v>
      </c>
      <c r="E388" s="23" t="s">
        <v>458</v>
      </c>
      <c r="F388" s="23" t="s">
        <v>3921</v>
      </c>
      <c r="G388" s="23" t="s">
        <v>8128</v>
      </c>
      <c r="H388" s="23" t="s">
        <v>48</v>
      </c>
      <c r="I388" s="23" t="s">
        <v>8129</v>
      </c>
      <c r="J388" s="23" t="s">
        <v>3372</v>
      </c>
      <c r="K388" s="23" t="s">
        <v>93</v>
      </c>
      <c r="L388" s="239" t="s">
        <v>364</v>
      </c>
      <c r="M388" s="23" t="s">
        <v>8962</v>
      </c>
      <c r="N388" s="239" t="s">
        <v>8923</v>
      </c>
      <c r="O388" s="23"/>
    </row>
    <row r="389" spans="1:15" x14ac:dyDescent="0.3">
      <c r="A389" s="23" t="s">
        <v>819</v>
      </c>
      <c r="B389" s="23" t="s">
        <v>1166</v>
      </c>
      <c r="C389" s="23" t="s">
        <v>1611</v>
      </c>
      <c r="D389" s="23" t="s">
        <v>154</v>
      </c>
      <c r="E389" s="23" t="s">
        <v>458</v>
      </c>
      <c r="F389" s="23" t="s">
        <v>3909</v>
      </c>
      <c r="G389" s="23" t="s">
        <v>7888</v>
      </c>
      <c r="H389" s="23" t="s">
        <v>48</v>
      </c>
      <c r="I389" s="23" t="s">
        <v>7889</v>
      </c>
      <c r="J389" s="23" t="s">
        <v>1278</v>
      </c>
      <c r="K389" s="23" t="s">
        <v>93</v>
      </c>
      <c r="L389" s="239" t="s">
        <v>364</v>
      </c>
      <c r="M389" s="23" t="s">
        <v>787</v>
      </c>
      <c r="N389" s="239" t="s">
        <v>8923</v>
      </c>
      <c r="O389" s="23"/>
    </row>
    <row r="390" spans="1:15" x14ac:dyDescent="0.3">
      <c r="A390" s="23" t="s">
        <v>819</v>
      </c>
      <c r="B390" s="23" t="s">
        <v>945</v>
      </c>
      <c r="C390" s="23" t="s">
        <v>1611</v>
      </c>
      <c r="D390" s="23" t="s">
        <v>80</v>
      </c>
      <c r="E390" s="23" t="s">
        <v>654</v>
      </c>
      <c r="F390" s="23" t="s">
        <v>3909</v>
      </c>
      <c r="G390" s="23" t="s">
        <v>7890</v>
      </c>
      <c r="H390" s="23" t="s">
        <v>48</v>
      </c>
      <c r="I390" s="23" t="s">
        <v>7891</v>
      </c>
      <c r="J390" s="23" t="s">
        <v>849</v>
      </c>
      <c r="K390" s="23" t="s">
        <v>93</v>
      </c>
      <c r="L390" s="239" t="s">
        <v>364</v>
      </c>
      <c r="M390" s="23" t="s">
        <v>787</v>
      </c>
      <c r="N390" s="239" t="s">
        <v>8923</v>
      </c>
      <c r="O390" s="23"/>
    </row>
    <row r="391" spans="1:15" x14ac:dyDescent="0.3">
      <c r="A391" s="23" t="s">
        <v>819</v>
      </c>
      <c r="B391" s="23" t="s">
        <v>1176</v>
      </c>
      <c r="C391" s="23" t="s">
        <v>1611</v>
      </c>
      <c r="D391" s="23" t="s">
        <v>60</v>
      </c>
      <c r="E391" s="23" t="s">
        <v>654</v>
      </c>
      <c r="F391" s="23" t="s">
        <v>3909</v>
      </c>
      <c r="G391" s="23" t="s">
        <v>7892</v>
      </c>
      <c r="H391" s="23" t="s">
        <v>48</v>
      </c>
      <c r="I391" s="23" t="s">
        <v>7893</v>
      </c>
      <c r="J391" s="23" t="s">
        <v>3372</v>
      </c>
      <c r="K391" s="23" t="s">
        <v>93</v>
      </c>
      <c r="L391" s="239" t="s">
        <v>364</v>
      </c>
      <c r="M391" s="23" t="s">
        <v>787</v>
      </c>
      <c r="N391" s="239" t="s">
        <v>8923</v>
      </c>
      <c r="O391" s="23"/>
    </row>
    <row r="392" spans="1:15" x14ac:dyDescent="0.3">
      <c r="A392" s="23" t="s">
        <v>819</v>
      </c>
      <c r="B392" s="23" t="s">
        <v>1173</v>
      </c>
      <c r="C392" s="23" t="s">
        <v>1611</v>
      </c>
      <c r="D392" s="23" t="s">
        <v>60</v>
      </c>
      <c r="E392" s="23" t="s">
        <v>458</v>
      </c>
      <c r="F392" s="23" t="s">
        <v>3941</v>
      </c>
      <c r="G392" s="23" t="s">
        <v>8266</v>
      </c>
      <c r="H392" s="23" t="s">
        <v>48</v>
      </c>
      <c r="I392" s="23" t="s">
        <v>8267</v>
      </c>
      <c r="J392" s="23" t="s">
        <v>3372</v>
      </c>
      <c r="K392" s="23" t="s">
        <v>93</v>
      </c>
      <c r="L392" s="239" t="s">
        <v>364</v>
      </c>
      <c r="M392" s="23" t="s">
        <v>8963</v>
      </c>
      <c r="N392" s="239" t="s">
        <v>8923</v>
      </c>
      <c r="O392" s="23"/>
    </row>
    <row r="393" spans="1:15" x14ac:dyDescent="0.3">
      <c r="A393" s="23" t="s">
        <v>819</v>
      </c>
      <c r="B393" s="23" t="s">
        <v>1543</v>
      </c>
      <c r="C393" s="23" t="s">
        <v>1611</v>
      </c>
      <c r="D393" s="23" t="s">
        <v>75</v>
      </c>
      <c r="E393" s="23" t="s">
        <v>479</v>
      </c>
      <c r="F393" s="23" t="s">
        <v>3983</v>
      </c>
      <c r="G393" s="23" t="s">
        <v>8547</v>
      </c>
      <c r="H393" s="23" t="s">
        <v>48</v>
      </c>
      <c r="I393" s="23" t="s">
        <v>8548</v>
      </c>
      <c r="J393" s="23" t="s">
        <v>3372</v>
      </c>
      <c r="K393" s="23" t="s">
        <v>93</v>
      </c>
      <c r="L393" s="239" t="s">
        <v>364</v>
      </c>
      <c r="M393" s="23" t="s">
        <v>8950</v>
      </c>
      <c r="N393" s="239" t="s">
        <v>8923</v>
      </c>
      <c r="O393" s="23"/>
    </row>
    <row r="394" spans="1:15" x14ac:dyDescent="0.3">
      <c r="A394" s="23" t="s">
        <v>819</v>
      </c>
      <c r="B394" s="23" t="s">
        <v>1519</v>
      </c>
      <c r="C394" s="23" t="s">
        <v>478</v>
      </c>
      <c r="D394" s="23" t="s">
        <v>154</v>
      </c>
      <c r="E394" s="23" t="s">
        <v>458</v>
      </c>
      <c r="F394" s="23" t="s">
        <v>3911</v>
      </c>
      <c r="G394" s="23" t="s">
        <v>7933</v>
      </c>
      <c r="H394" s="23" t="s">
        <v>48</v>
      </c>
      <c r="I394" s="23" t="s">
        <v>7910</v>
      </c>
      <c r="J394" s="23" t="s">
        <v>7882</v>
      </c>
      <c r="K394" s="23" t="s">
        <v>93</v>
      </c>
      <c r="L394" s="239" t="s">
        <v>364</v>
      </c>
      <c r="M394" s="23" t="s">
        <v>787</v>
      </c>
      <c r="N394" s="239" t="s">
        <v>8923</v>
      </c>
      <c r="O394" s="23"/>
    </row>
    <row r="395" spans="1:15" x14ac:dyDescent="0.3">
      <c r="A395" s="23" t="s">
        <v>819</v>
      </c>
      <c r="B395" s="23" t="s">
        <v>1463</v>
      </c>
      <c r="C395" s="23" t="s">
        <v>1611</v>
      </c>
      <c r="D395" s="23" t="s">
        <v>80</v>
      </c>
      <c r="E395" s="23" t="s">
        <v>654</v>
      </c>
      <c r="F395" s="23" t="s">
        <v>3911</v>
      </c>
      <c r="G395" s="23" t="s">
        <v>7909</v>
      </c>
      <c r="H395" s="23" t="s">
        <v>48</v>
      </c>
      <c r="I395" s="23" t="s">
        <v>7910</v>
      </c>
      <c r="J395" s="23" t="s">
        <v>849</v>
      </c>
      <c r="K395" s="23" t="s">
        <v>93</v>
      </c>
      <c r="L395" s="239" t="s">
        <v>364</v>
      </c>
      <c r="M395" s="23" t="s">
        <v>787</v>
      </c>
      <c r="N395" s="239" t="s">
        <v>8923</v>
      </c>
      <c r="O395" s="23"/>
    </row>
    <row r="396" spans="1:15" x14ac:dyDescent="0.3">
      <c r="A396" s="23" t="s">
        <v>819</v>
      </c>
      <c r="B396" s="23" t="s">
        <v>672</v>
      </c>
      <c r="C396" s="23" t="s">
        <v>1611</v>
      </c>
      <c r="D396" s="23" t="s">
        <v>60</v>
      </c>
      <c r="E396" s="23" t="s">
        <v>654</v>
      </c>
      <c r="F396" s="23" t="s">
        <v>3911</v>
      </c>
      <c r="G396" s="23" t="s">
        <v>7911</v>
      </c>
      <c r="H396" s="23" t="s">
        <v>48</v>
      </c>
      <c r="I396" s="23" t="s">
        <v>7910</v>
      </c>
      <c r="J396" s="23" t="s">
        <v>3372</v>
      </c>
      <c r="K396" s="23" t="s">
        <v>93</v>
      </c>
      <c r="L396" s="239" t="s">
        <v>364</v>
      </c>
      <c r="M396" s="23" t="s">
        <v>787</v>
      </c>
      <c r="N396" s="239" t="s">
        <v>8923</v>
      </c>
      <c r="O396" s="23"/>
    </row>
    <row r="397" spans="1:15" x14ac:dyDescent="0.3">
      <c r="A397" s="23" t="s">
        <v>1283</v>
      </c>
      <c r="B397" s="23" t="s">
        <v>1113</v>
      </c>
      <c r="C397" s="23" t="s">
        <v>478</v>
      </c>
      <c r="D397" s="23" t="s">
        <v>60</v>
      </c>
      <c r="E397" s="23" t="s">
        <v>458</v>
      </c>
      <c r="F397" s="23" t="s">
        <v>3941</v>
      </c>
      <c r="G397" s="23" t="s">
        <v>8280</v>
      </c>
      <c r="H397" s="23" t="s">
        <v>48</v>
      </c>
      <c r="I397" s="23" t="s">
        <v>8281</v>
      </c>
      <c r="J397" s="23" t="s">
        <v>652</v>
      </c>
      <c r="K397" s="23" t="s">
        <v>93</v>
      </c>
      <c r="L397" s="239" t="s">
        <v>364</v>
      </c>
      <c r="M397" s="23" t="s">
        <v>1793</v>
      </c>
      <c r="N397" s="239" t="s">
        <v>8923</v>
      </c>
      <c r="O397" s="23"/>
    </row>
    <row r="398" spans="1:15" x14ac:dyDescent="0.3">
      <c r="A398" s="23" t="s">
        <v>1283</v>
      </c>
      <c r="B398" s="23" t="s">
        <v>1114</v>
      </c>
      <c r="C398" s="23" t="s">
        <v>478</v>
      </c>
      <c r="D398" s="23" t="s">
        <v>60</v>
      </c>
      <c r="E398" s="23" t="s">
        <v>458</v>
      </c>
      <c r="F398" s="23" t="s">
        <v>3941</v>
      </c>
      <c r="G398" s="23" t="s">
        <v>8288</v>
      </c>
      <c r="H398" s="23" t="s">
        <v>48</v>
      </c>
      <c r="I398" s="23" t="s">
        <v>8289</v>
      </c>
      <c r="J398" s="23" t="s">
        <v>652</v>
      </c>
      <c r="K398" s="23" t="s">
        <v>93</v>
      </c>
      <c r="L398" s="239" t="s">
        <v>364</v>
      </c>
      <c r="M398" s="23" t="s">
        <v>1793</v>
      </c>
      <c r="N398" s="239" t="s">
        <v>8923</v>
      </c>
      <c r="O398" s="23"/>
    </row>
    <row r="399" spans="1:15" x14ac:dyDescent="0.3">
      <c r="A399" s="23" t="s">
        <v>1283</v>
      </c>
      <c r="B399" s="23" t="s">
        <v>1115</v>
      </c>
      <c r="C399" s="23" t="s">
        <v>1611</v>
      </c>
      <c r="D399" s="23" t="s">
        <v>80</v>
      </c>
      <c r="E399" s="23" t="s">
        <v>458</v>
      </c>
      <c r="F399" s="23" t="s">
        <v>3919</v>
      </c>
      <c r="G399" s="23" t="s">
        <v>8060</v>
      </c>
      <c r="H399" s="23" t="s">
        <v>48</v>
      </c>
      <c r="I399" s="23" t="s">
        <v>8061</v>
      </c>
      <c r="J399" s="23" t="s">
        <v>809</v>
      </c>
      <c r="K399" s="23" t="s">
        <v>93</v>
      </c>
      <c r="L399" s="239" t="s">
        <v>364</v>
      </c>
      <c r="M399" s="23" t="s">
        <v>8964</v>
      </c>
      <c r="N399" s="239" t="s">
        <v>8923</v>
      </c>
      <c r="O399" s="23"/>
    </row>
    <row r="400" spans="1:15" x14ac:dyDescent="0.3">
      <c r="A400" s="23" t="s">
        <v>1283</v>
      </c>
      <c r="B400" s="23" t="s">
        <v>1420</v>
      </c>
      <c r="C400" s="23" t="s">
        <v>1611</v>
      </c>
      <c r="D400" s="23" t="s">
        <v>60</v>
      </c>
      <c r="E400" s="23" t="s">
        <v>654</v>
      </c>
      <c r="F400" s="23" t="s">
        <v>3919</v>
      </c>
      <c r="G400" s="23" t="s">
        <v>8062</v>
      </c>
      <c r="H400" s="23" t="s">
        <v>48</v>
      </c>
      <c r="I400" s="23" t="s">
        <v>8061</v>
      </c>
      <c r="J400" s="23" t="s">
        <v>652</v>
      </c>
      <c r="K400" s="23" t="s">
        <v>93</v>
      </c>
      <c r="L400" s="239" t="s">
        <v>364</v>
      </c>
      <c r="M400" s="23" t="s">
        <v>8964</v>
      </c>
      <c r="N400" s="239" t="s">
        <v>8923</v>
      </c>
      <c r="O400" s="23"/>
    </row>
    <row r="401" spans="1:15" x14ac:dyDescent="0.3">
      <c r="A401" s="23" t="s">
        <v>1283</v>
      </c>
      <c r="B401" s="23" t="s">
        <v>1140</v>
      </c>
      <c r="C401" s="23" t="s">
        <v>478</v>
      </c>
      <c r="D401" s="23" t="s">
        <v>60</v>
      </c>
      <c r="E401" s="23" t="s">
        <v>458</v>
      </c>
      <c r="F401" s="23" t="s">
        <v>3941</v>
      </c>
      <c r="G401" s="23" t="s">
        <v>8286</v>
      </c>
      <c r="H401" s="23" t="s">
        <v>48</v>
      </c>
      <c r="I401" s="23" t="s">
        <v>8287</v>
      </c>
      <c r="J401" s="23" t="s">
        <v>652</v>
      </c>
      <c r="K401" s="23" t="s">
        <v>93</v>
      </c>
      <c r="L401" s="239" t="s">
        <v>364</v>
      </c>
      <c r="M401" s="23" t="s">
        <v>1793</v>
      </c>
      <c r="N401" s="239" t="s">
        <v>8923</v>
      </c>
      <c r="O401" s="23"/>
    </row>
    <row r="402" spans="1:15" x14ac:dyDescent="0.3">
      <c r="A402" s="23" t="s">
        <v>1283</v>
      </c>
      <c r="B402" s="23" t="s">
        <v>1406</v>
      </c>
      <c r="C402" s="23" t="s">
        <v>1611</v>
      </c>
      <c r="D402" s="23" t="s">
        <v>80</v>
      </c>
      <c r="E402" s="23" t="s">
        <v>458</v>
      </c>
      <c r="F402" s="23" t="s">
        <v>3919</v>
      </c>
      <c r="G402" s="23" t="s">
        <v>8063</v>
      </c>
      <c r="H402" s="23" t="s">
        <v>48</v>
      </c>
      <c r="I402" s="23" t="s">
        <v>8064</v>
      </c>
      <c r="J402" s="23" t="s">
        <v>809</v>
      </c>
      <c r="K402" s="23" t="s">
        <v>93</v>
      </c>
      <c r="L402" s="239" t="s">
        <v>364</v>
      </c>
      <c r="M402" s="23" t="s">
        <v>8964</v>
      </c>
      <c r="N402" s="239" t="s">
        <v>8923</v>
      </c>
      <c r="O402" s="23"/>
    </row>
    <row r="403" spans="1:15" x14ac:dyDescent="0.3">
      <c r="A403" s="23" t="s">
        <v>1283</v>
      </c>
      <c r="B403" s="23" t="s">
        <v>1138</v>
      </c>
      <c r="C403" s="23" t="s">
        <v>1611</v>
      </c>
      <c r="D403" s="23" t="s">
        <v>60</v>
      </c>
      <c r="E403" s="23" t="s">
        <v>654</v>
      </c>
      <c r="F403" s="23" t="s">
        <v>3919</v>
      </c>
      <c r="G403" s="23" t="s">
        <v>8065</v>
      </c>
      <c r="H403" s="23" t="s">
        <v>48</v>
      </c>
      <c r="I403" s="23" t="s">
        <v>8064</v>
      </c>
      <c r="J403" s="23" t="s">
        <v>652</v>
      </c>
      <c r="K403" s="23" t="s">
        <v>93</v>
      </c>
      <c r="L403" s="239" t="s">
        <v>364</v>
      </c>
      <c r="M403" s="23" t="s">
        <v>8964</v>
      </c>
      <c r="N403" s="239" t="s">
        <v>8923</v>
      </c>
      <c r="O403" s="23"/>
    </row>
    <row r="404" spans="1:15" x14ac:dyDescent="0.3">
      <c r="A404" s="23" t="s">
        <v>1283</v>
      </c>
      <c r="B404" s="23" t="s">
        <v>1407</v>
      </c>
      <c r="C404" s="23" t="s">
        <v>1611</v>
      </c>
      <c r="D404" s="23" t="s">
        <v>80</v>
      </c>
      <c r="E404" s="23" t="s">
        <v>458</v>
      </c>
      <c r="F404" s="23" t="s">
        <v>3919</v>
      </c>
      <c r="G404" s="23" t="s">
        <v>8066</v>
      </c>
      <c r="H404" s="23" t="s">
        <v>48</v>
      </c>
      <c r="I404" s="23" t="s">
        <v>8067</v>
      </c>
      <c r="J404" s="23" t="s">
        <v>809</v>
      </c>
      <c r="K404" s="23" t="s">
        <v>93</v>
      </c>
      <c r="L404" s="239" t="s">
        <v>364</v>
      </c>
      <c r="M404" s="23" t="s">
        <v>8965</v>
      </c>
      <c r="N404" s="239" t="s">
        <v>8923</v>
      </c>
      <c r="O404" s="23"/>
    </row>
    <row r="405" spans="1:15" x14ac:dyDescent="0.3">
      <c r="A405" s="23" t="s">
        <v>1283</v>
      </c>
      <c r="B405" s="23" t="s">
        <v>1422</v>
      </c>
      <c r="C405" s="23" t="s">
        <v>1611</v>
      </c>
      <c r="D405" s="23" t="s">
        <v>60</v>
      </c>
      <c r="E405" s="23" t="s">
        <v>654</v>
      </c>
      <c r="F405" s="23" t="s">
        <v>3919</v>
      </c>
      <c r="G405" s="23" t="s">
        <v>8068</v>
      </c>
      <c r="H405" s="23" t="s">
        <v>48</v>
      </c>
      <c r="I405" s="23" t="s">
        <v>8069</v>
      </c>
      <c r="J405" s="23" t="s">
        <v>652</v>
      </c>
      <c r="K405" s="23" t="s">
        <v>93</v>
      </c>
      <c r="L405" s="239" t="s">
        <v>364</v>
      </c>
      <c r="M405" s="23" t="s">
        <v>8965</v>
      </c>
      <c r="N405" s="239" t="s">
        <v>8923</v>
      </c>
      <c r="O405" s="23"/>
    </row>
    <row r="406" spans="1:15" x14ac:dyDescent="0.3">
      <c r="A406" s="23" t="s">
        <v>1283</v>
      </c>
      <c r="B406" s="23" t="s">
        <v>1408</v>
      </c>
      <c r="C406" s="23" t="s">
        <v>1611</v>
      </c>
      <c r="D406" s="23" t="s">
        <v>60</v>
      </c>
      <c r="E406" s="23" t="s">
        <v>479</v>
      </c>
      <c r="F406" s="23" t="s">
        <v>3945</v>
      </c>
      <c r="G406" s="23" t="s">
        <v>8379</v>
      </c>
      <c r="H406" s="23" t="s">
        <v>48</v>
      </c>
      <c r="I406" s="23" t="s">
        <v>8380</v>
      </c>
      <c r="J406" s="23" t="s">
        <v>652</v>
      </c>
      <c r="K406" s="23" t="s">
        <v>93</v>
      </c>
      <c r="L406" s="239" t="s">
        <v>364</v>
      </c>
      <c r="M406" s="23" t="s">
        <v>2526</v>
      </c>
      <c r="N406" s="239" t="s">
        <v>8923</v>
      </c>
      <c r="O406" s="23"/>
    </row>
    <row r="407" spans="1:15" x14ac:dyDescent="0.3">
      <c r="A407" s="280" t="s">
        <v>1283</v>
      </c>
      <c r="B407" s="280" t="s">
        <v>1409</v>
      </c>
      <c r="C407" s="279" t="s">
        <v>1611</v>
      </c>
      <c r="D407" s="280" t="s">
        <v>60</v>
      </c>
      <c r="E407" s="280" t="s">
        <v>458</v>
      </c>
      <c r="F407" s="280" t="s">
        <v>3927</v>
      </c>
      <c r="G407" s="280" t="s">
        <v>8141</v>
      </c>
      <c r="H407" s="280" t="s">
        <v>48</v>
      </c>
      <c r="I407" s="280" t="s">
        <v>8142</v>
      </c>
      <c r="J407" s="280" t="s">
        <v>652</v>
      </c>
      <c r="K407" s="280" t="s">
        <v>93</v>
      </c>
      <c r="L407" s="281" t="s">
        <v>364</v>
      </c>
      <c r="M407" s="280" t="s">
        <v>343</v>
      </c>
      <c r="N407" s="281" t="s">
        <v>8923</v>
      </c>
      <c r="O407" s="280" t="s">
        <v>9025</v>
      </c>
    </row>
    <row r="408" spans="1:15" x14ac:dyDescent="0.3">
      <c r="A408" s="279" t="s">
        <v>1283</v>
      </c>
      <c r="B408" s="280" t="s">
        <v>950</v>
      </c>
      <c r="C408" s="280" t="s">
        <v>478</v>
      </c>
      <c r="D408" s="280" t="s">
        <v>60</v>
      </c>
      <c r="E408" s="280" t="s">
        <v>458</v>
      </c>
      <c r="F408" s="280" t="s">
        <v>3941</v>
      </c>
      <c r="G408" s="279" t="s">
        <v>8282</v>
      </c>
      <c r="H408" s="280" t="s">
        <v>48</v>
      </c>
      <c r="I408" s="280" t="s">
        <v>8283</v>
      </c>
      <c r="J408" s="280" t="s">
        <v>652</v>
      </c>
      <c r="K408" s="280" t="s">
        <v>93</v>
      </c>
      <c r="L408" s="281" t="s">
        <v>364</v>
      </c>
      <c r="M408" s="280" t="s">
        <v>1793</v>
      </c>
      <c r="N408" s="281" t="s">
        <v>8923</v>
      </c>
      <c r="O408" s="280" t="s">
        <v>9023</v>
      </c>
    </row>
    <row r="409" spans="1:15" x14ac:dyDescent="0.3">
      <c r="A409" s="23" t="s">
        <v>1283</v>
      </c>
      <c r="B409" s="23" t="s">
        <v>942</v>
      </c>
      <c r="C409" s="23" t="s">
        <v>1611</v>
      </c>
      <c r="D409" s="23" t="s">
        <v>80</v>
      </c>
      <c r="E409" s="23" t="s">
        <v>458</v>
      </c>
      <c r="F409" s="23" t="s">
        <v>3919</v>
      </c>
      <c r="G409" s="23" t="s">
        <v>8085</v>
      </c>
      <c r="H409" s="23" t="s">
        <v>48</v>
      </c>
      <c r="I409" s="23" t="s">
        <v>8086</v>
      </c>
      <c r="J409" s="23" t="s">
        <v>809</v>
      </c>
      <c r="K409" s="23" t="s">
        <v>93</v>
      </c>
      <c r="L409" s="239" t="s">
        <v>364</v>
      </c>
      <c r="M409" s="23" t="s">
        <v>8966</v>
      </c>
      <c r="N409" s="239" t="s">
        <v>8923</v>
      </c>
      <c r="O409" s="23"/>
    </row>
    <row r="410" spans="1:15" x14ac:dyDescent="0.3">
      <c r="A410" s="23" t="s">
        <v>1283</v>
      </c>
      <c r="B410" s="23" t="s">
        <v>933</v>
      </c>
      <c r="C410" s="23" t="s">
        <v>1611</v>
      </c>
      <c r="D410" s="23" t="s">
        <v>60</v>
      </c>
      <c r="E410" s="23" t="s">
        <v>654</v>
      </c>
      <c r="F410" s="23" t="s">
        <v>3919</v>
      </c>
      <c r="G410" s="23" t="s">
        <v>8087</v>
      </c>
      <c r="H410" s="23" t="s">
        <v>48</v>
      </c>
      <c r="I410" s="23" t="s">
        <v>8088</v>
      </c>
      <c r="J410" s="23" t="s">
        <v>652</v>
      </c>
      <c r="K410" s="23" t="s">
        <v>93</v>
      </c>
      <c r="L410" s="239" t="s">
        <v>364</v>
      </c>
      <c r="M410" s="23" t="s">
        <v>8966</v>
      </c>
      <c r="N410" s="239" t="s">
        <v>8923</v>
      </c>
      <c r="O410" s="23"/>
    </row>
    <row r="411" spans="1:15" x14ac:dyDescent="0.3">
      <c r="A411" s="23" t="s">
        <v>1283</v>
      </c>
      <c r="B411" s="23" t="s">
        <v>948</v>
      </c>
      <c r="C411" s="23" t="s">
        <v>478</v>
      </c>
      <c r="D411" s="23" t="s">
        <v>80</v>
      </c>
      <c r="E411" s="23" t="s">
        <v>458</v>
      </c>
      <c r="F411" s="23" t="s">
        <v>3919</v>
      </c>
      <c r="G411" s="23" t="s">
        <v>8106</v>
      </c>
      <c r="H411" s="23" t="s">
        <v>48</v>
      </c>
      <c r="I411" s="23" t="s">
        <v>8107</v>
      </c>
      <c r="J411" s="23" t="s">
        <v>809</v>
      </c>
      <c r="K411" s="23" t="s">
        <v>93</v>
      </c>
      <c r="L411" s="239" t="s">
        <v>364</v>
      </c>
      <c r="M411" s="23" t="s">
        <v>8965</v>
      </c>
      <c r="N411" s="239" t="s">
        <v>8923</v>
      </c>
      <c r="O411" s="23"/>
    </row>
    <row r="412" spans="1:15" x14ac:dyDescent="0.3">
      <c r="A412" s="23" t="s">
        <v>1283</v>
      </c>
      <c r="B412" s="23" t="s">
        <v>907</v>
      </c>
      <c r="C412" s="23" t="s">
        <v>1611</v>
      </c>
      <c r="D412" s="23" t="s">
        <v>60</v>
      </c>
      <c r="E412" s="23" t="s">
        <v>654</v>
      </c>
      <c r="F412" s="23" t="s">
        <v>3919</v>
      </c>
      <c r="G412" s="23" t="s">
        <v>8089</v>
      </c>
      <c r="H412" s="23" t="s">
        <v>48</v>
      </c>
      <c r="I412" s="23" t="s">
        <v>8090</v>
      </c>
      <c r="J412" s="23" t="s">
        <v>652</v>
      </c>
      <c r="K412" s="23" t="s">
        <v>93</v>
      </c>
      <c r="L412" s="239" t="s">
        <v>364</v>
      </c>
      <c r="M412" s="23" t="s">
        <v>8965</v>
      </c>
      <c r="N412" s="239" t="s">
        <v>8923</v>
      </c>
      <c r="O412" s="23"/>
    </row>
    <row r="413" spans="1:15" x14ac:dyDescent="0.3">
      <c r="A413" s="23" t="s">
        <v>1283</v>
      </c>
      <c r="B413" s="23" t="s">
        <v>908</v>
      </c>
      <c r="C413" s="23" t="s">
        <v>1611</v>
      </c>
      <c r="D413" s="23" t="s">
        <v>154</v>
      </c>
      <c r="E413" s="23" t="s">
        <v>458</v>
      </c>
      <c r="F413" s="23" t="s">
        <v>3913</v>
      </c>
      <c r="G413" s="23" t="s">
        <v>7986</v>
      </c>
      <c r="H413" s="23" t="s">
        <v>48</v>
      </c>
      <c r="I413" s="23" t="s">
        <v>7987</v>
      </c>
      <c r="J413" s="23" t="s">
        <v>1395</v>
      </c>
      <c r="K413" s="23" t="s">
        <v>93</v>
      </c>
      <c r="L413" s="239" t="s">
        <v>364</v>
      </c>
      <c r="M413" s="23" t="s">
        <v>1676</v>
      </c>
      <c r="N413" s="239" t="s">
        <v>8923</v>
      </c>
      <c r="O413" s="23"/>
    </row>
    <row r="414" spans="1:15" x14ac:dyDescent="0.3">
      <c r="A414" s="23" t="s">
        <v>1283</v>
      </c>
      <c r="B414" s="23" t="s">
        <v>909</v>
      </c>
      <c r="C414" s="23" t="s">
        <v>1611</v>
      </c>
      <c r="D414" s="23" t="s">
        <v>80</v>
      </c>
      <c r="E414" s="23" t="s">
        <v>654</v>
      </c>
      <c r="F414" s="23" t="s">
        <v>3913</v>
      </c>
      <c r="G414" s="23" t="s">
        <v>7988</v>
      </c>
      <c r="H414" s="23" t="s">
        <v>48</v>
      </c>
      <c r="I414" s="23" t="s">
        <v>7987</v>
      </c>
      <c r="J414" s="23" t="s">
        <v>809</v>
      </c>
      <c r="K414" s="23" t="s">
        <v>93</v>
      </c>
      <c r="L414" s="239" t="s">
        <v>364</v>
      </c>
      <c r="M414" s="23" t="s">
        <v>1676</v>
      </c>
      <c r="N414" s="239" t="s">
        <v>8923</v>
      </c>
      <c r="O414" s="23"/>
    </row>
    <row r="415" spans="1:15" x14ac:dyDescent="0.3">
      <c r="A415" s="23" t="s">
        <v>1283</v>
      </c>
      <c r="B415" s="23" t="s">
        <v>910</v>
      </c>
      <c r="C415" s="23" t="s">
        <v>1611</v>
      </c>
      <c r="D415" s="23" t="s">
        <v>60</v>
      </c>
      <c r="E415" s="23" t="s">
        <v>654</v>
      </c>
      <c r="F415" s="23" t="s">
        <v>3913</v>
      </c>
      <c r="G415" s="23" t="s">
        <v>7989</v>
      </c>
      <c r="H415" s="23" t="s">
        <v>48</v>
      </c>
      <c r="I415" s="23" t="s">
        <v>7987</v>
      </c>
      <c r="J415" s="23" t="s">
        <v>652</v>
      </c>
      <c r="K415" s="23" t="s">
        <v>93</v>
      </c>
      <c r="L415" s="239" t="s">
        <v>364</v>
      </c>
      <c r="M415" s="23" t="s">
        <v>1676</v>
      </c>
      <c r="N415" s="239" t="s">
        <v>8923</v>
      </c>
      <c r="O415" s="23"/>
    </row>
    <row r="416" spans="1:15" x14ac:dyDescent="0.3">
      <c r="A416" s="23" t="s">
        <v>1317</v>
      </c>
      <c r="B416" s="23" t="s">
        <v>1739</v>
      </c>
      <c r="C416" s="23" t="s">
        <v>478</v>
      </c>
      <c r="D416" s="23" t="s">
        <v>60</v>
      </c>
      <c r="E416" s="23" t="s">
        <v>458</v>
      </c>
      <c r="F416" s="23" t="s">
        <v>3937</v>
      </c>
      <c r="G416" s="23" t="s">
        <v>8209</v>
      </c>
      <c r="H416" s="23" t="s">
        <v>48</v>
      </c>
      <c r="I416" s="23" t="s">
        <v>8210</v>
      </c>
      <c r="J416" s="23" t="s">
        <v>476</v>
      </c>
      <c r="K416" s="23" t="s">
        <v>93</v>
      </c>
      <c r="L416" s="239" t="s">
        <v>364</v>
      </c>
      <c r="M416" s="23" t="s">
        <v>145</v>
      </c>
      <c r="N416" s="239" t="s">
        <v>8923</v>
      </c>
      <c r="O416" s="23"/>
    </row>
    <row r="417" spans="1:15" x14ac:dyDescent="0.3">
      <c r="A417" s="23" t="s">
        <v>1317</v>
      </c>
      <c r="B417" s="23" t="s">
        <v>1322</v>
      </c>
      <c r="C417" s="23" t="s">
        <v>1611</v>
      </c>
      <c r="D417" s="23" t="s">
        <v>60</v>
      </c>
      <c r="E417" s="23" t="s">
        <v>458</v>
      </c>
      <c r="F417" s="23" t="s">
        <v>3937</v>
      </c>
      <c r="G417" s="23" t="s">
        <v>8179</v>
      </c>
      <c r="H417" s="23" t="s">
        <v>48</v>
      </c>
      <c r="I417" s="23" t="s">
        <v>8180</v>
      </c>
      <c r="J417" s="23" t="s">
        <v>476</v>
      </c>
      <c r="K417" s="23" t="s">
        <v>93</v>
      </c>
      <c r="L417" s="239" t="s">
        <v>364</v>
      </c>
      <c r="M417" s="23" t="s">
        <v>145</v>
      </c>
      <c r="N417" s="239" t="s">
        <v>8923</v>
      </c>
      <c r="O417" s="23"/>
    </row>
    <row r="418" spans="1:15" x14ac:dyDescent="0.3">
      <c r="A418" s="23" t="s">
        <v>1317</v>
      </c>
      <c r="B418" s="23" t="s">
        <v>1499</v>
      </c>
      <c r="C418" s="23" t="s">
        <v>478</v>
      </c>
      <c r="D418" s="23" t="s">
        <v>75</v>
      </c>
      <c r="E418" s="23" t="s">
        <v>479</v>
      </c>
      <c r="F418" s="23" t="s">
        <v>3957</v>
      </c>
      <c r="G418" s="23" t="s">
        <v>8491</v>
      </c>
      <c r="H418" s="23" t="s">
        <v>48</v>
      </c>
      <c r="I418" s="23" t="s">
        <v>8492</v>
      </c>
      <c r="J418" s="23" t="s">
        <v>476</v>
      </c>
      <c r="K418" s="23" t="s">
        <v>93</v>
      </c>
      <c r="L418" s="239" t="s">
        <v>364</v>
      </c>
      <c r="M418" s="23" t="s">
        <v>8925</v>
      </c>
      <c r="N418" s="239" t="s">
        <v>8923</v>
      </c>
      <c r="O418" s="23"/>
    </row>
    <row r="419" spans="1:15" x14ac:dyDescent="0.3">
      <c r="A419" s="23" t="s">
        <v>1317</v>
      </c>
      <c r="B419" s="23" t="s">
        <v>1323</v>
      </c>
      <c r="C419" s="23" t="s">
        <v>812</v>
      </c>
      <c r="D419" s="23" t="s">
        <v>60</v>
      </c>
      <c r="E419" s="23" t="s">
        <v>458</v>
      </c>
      <c r="F419" s="23" t="s">
        <v>3947</v>
      </c>
      <c r="G419" s="23" t="s">
        <v>8456</v>
      </c>
      <c r="H419" s="23" t="s">
        <v>48</v>
      </c>
      <c r="I419" s="23" t="s">
        <v>8457</v>
      </c>
      <c r="J419" s="23" t="s">
        <v>476</v>
      </c>
      <c r="K419" s="23" t="s">
        <v>93</v>
      </c>
      <c r="L419" s="239" t="s">
        <v>364</v>
      </c>
      <c r="M419" s="23" t="s">
        <v>145</v>
      </c>
      <c r="N419" s="239" t="s">
        <v>8923</v>
      </c>
      <c r="O419" s="23"/>
    </row>
    <row r="420" spans="1:15" x14ac:dyDescent="0.3">
      <c r="A420" s="23" t="s">
        <v>1317</v>
      </c>
      <c r="B420" s="23" t="s">
        <v>1614</v>
      </c>
      <c r="C420" s="23" t="s">
        <v>1611</v>
      </c>
      <c r="D420" s="23" t="s">
        <v>60</v>
      </c>
      <c r="E420" s="23" t="s">
        <v>458</v>
      </c>
      <c r="F420" s="23" t="s">
        <v>3943</v>
      </c>
      <c r="G420" s="23" t="s">
        <v>8320</v>
      </c>
      <c r="H420" s="23" t="s">
        <v>48</v>
      </c>
      <c r="I420" s="23" t="s">
        <v>8321</v>
      </c>
      <c r="J420" s="23" t="s">
        <v>476</v>
      </c>
      <c r="K420" s="23" t="s">
        <v>93</v>
      </c>
      <c r="L420" s="239" t="s">
        <v>364</v>
      </c>
      <c r="M420" s="23" t="s">
        <v>8926</v>
      </c>
      <c r="N420" s="239" t="s">
        <v>8923</v>
      </c>
      <c r="O420" s="23"/>
    </row>
    <row r="421" spans="1:15" x14ac:dyDescent="0.3">
      <c r="A421" s="23" t="s">
        <v>1317</v>
      </c>
      <c r="B421" s="23" t="s">
        <v>1313</v>
      </c>
      <c r="C421" s="23" t="s">
        <v>1611</v>
      </c>
      <c r="D421" s="23" t="s">
        <v>60</v>
      </c>
      <c r="E421" s="23" t="s">
        <v>458</v>
      </c>
      <c r="F421" s="23" t="s">
        <v>3947</v>
      </c>
      <c r="G421" s="23" t="s">
        <v>8420</v>
      </c>
      <c r="H421" s="23" t="s">
        <v>48</v>
      </c>
      <c r="I421" s="23" t="s">
        <v>8421</v>
      </c>
      <c r="J421" s="23" t="s">
        <v>476</v>
      </c>
      <c r="K421" s="23" t="s">
        <v>93</v>
      </c>
      <c r="L421" s="239" t="s">
        <v>364</v>
      </c>
      <c r="M421" s="23" t="s">
        <v>145</v>
      </c>
      <c r="N421" s="239" t="s">
        <v>8923</v>
      </c>
      <c r="O421" s="23"/>
    </row>
    <row r="422" spans="1:15" x14ac:dyDescent="0.3">
      <c r="A422" s="23" t="s">
        <v>1317</v>
      </c>
      <c r="B422" s="23" t="s">
        <v>1314</v>
      </c>
      <c r="C422" s="23" t="s">
        <v>1611</v>
      </c>
      <c r="D422" s="23" t="s">
        <v>60</v>
      </c>
      <c r="E422" s="23" t="s">
        <v>479</v>
      </c>
      <c r="F422" s="23" t="s">
        <v>3931</v>
      </c>
      <c r="G422" s="23" t="s">
        <v>8161</v>
      </c>
      <c r="H422" s="23" t="s">
        <v>48</v>
      </c>
      <c r="I422" s="23" t="s">
        <v>8162</v>
      </c>
      <c r="J422" s="23" t="s">
        <v>476</v>
      </c>
      <c r="K422" s="23" t="s">
        <v>93</v>
      </c>
      <c r="L422" s="239" t="s">
        <v>364</v>
      </c>
      <c r="M422" s="23" t="s">
        <v>334</v>
      </c>
      <c r="N422" s="239" t="s">
        <v>8923</v>
      </c>
      <c r="O422" s="23"/>
    </row>
    <row r="423" spans="1:15" x14ac:dyDescent="0.3">
      <c r="A423" s="23" t="s">
        <v>1285</v>
      </c>
      <c r="B423" s="23" t="s">
        <v>1663</v>
      </c>
      <c r="C423" s="23" t="s">
        <v>1611</v>
      </c>
      <c r="D423" s="23" t="s">
        <v>60</v>
      </c>
      <c r="E423" s="23" t="s">
        <v>458</v>
      </c>
      <c r="F423" s="23" t="s">
        <v>3939</v>
      </c>
      <c r="G423" s="23" t="s">
        <v>8216</v>
      </c>
      <c r="H423" s="23" t="s">
        <v>48</v>
      </c>
      <c r="I423" s="23" t="s">
        <v>8217</v>
      </c>
      <c r="J423" s="23" t="s">
        <v>3372</v>
      </c>
      <c r="K423" s="23" t="s">
        <v>93</v>
      </c>
      <c r="L423" s="239" t="s">
        <v>364</v>
      </c>
      <c r="M423" s="23" t="s">
        <v>507</v>
      </c>
      <c r="N423" s="239" t="s">
        <v>8923</v>
      </c>
      <c r="O423" s="23"/>
    </row>
    <row r="424" spans="1:15" x14ac:dyDescent="0.3">
      <c r="A424" s="23" t="s">
        <v>1285</v>
      </c>
      <c r="B424" s="23" t="s">
        <v>1664</v>
      </c>
      <c r="C424" s="23" t="s">
        <v>1611</v>
      </c>
      <c r="D424" s="23" t="s">
        <v>60</v>
      </c>
      <c r="E424" s="23" t="s">
        <v>458</v>
      </c>
      <c r="F424" s="23" t="s">
        <v>3939</v>
      </c>
      <c r="G424" s="23" t="s">
        <v>8218</v>
      </c>
      <c r="H424" s="23" t="s">
        <v>48</v>
      </c>
      <c r="I424" s="23" t="s">
        <v>8219</v>
      </c>
      <c r="J424" s="23" t="s">
        <v>3372</v>
      </c>
      <c r="K424" s="23" t="s">
        <v>93</v>
      </c>
      <c r="L424" s="239" t="s">
        <v>364</v>
      </c>
      <c r="M424" s="23" t="s">
        <v>507</v>
      </c>
      <c r="N424" s="239" t="s">
        <v>8923</v>
      </c>
      <c r="O424" s="23"/>
    </row>
    <row r="425" spans="1:15" x14ac:dyDescent="0.3">
      <c r="A425" s="23" t="s">
        <v>1285</v>
      </c>
      <c r="B425" s="23" t="s">
        <v>1281</v>
      </c>
      <c r="C425" s="23" t="s">
        <v>1611</v>
      </c>
      <c r="D425" s="23" t="s">
        <v>60</v>
      </c>
      <c r="E425" s="23" t="s">
        <v>479</v>
      </c>
      <c r="F425" s="23" t="s">
        <v>3925</v>
      </c>
      <c r="G425" s="23" t="s">
        <v>8135</v>
      </c>
      <c r="H425" s="23" t="s">
        <v>48</v>
      </c>
      <c r="I425" s="23" t="s">
        <v>8136</v>
      </c>
      <c r="J425" s="23" t="s">
        <v>3372</v>
      </c>
      <c r="K425" s="23" t="s">
        <v>93</v>
      </c>
      <c r="L425" s="239" t="s">
        <v>364</v>
      </c>
      <c r="M425" s="23" t="s">
        <v>341</v>
      </c>
      <c r="N425" s="239" t="s">
        <v>8923</v>
      </c>
      <c r="O425" s="23"/>
    </row>
    <row r="426" spans="1:15" x14ac:dyDescent="0.3">
      <c r="A426" s="280" t="s">
        <v>1285</v>
      </c>
      <c r="B426" s="280" t="s">
        <v>1665</v>
      </c>
      <c r="C426" s="280" t="s">
        <v>478</v>
      </c>
      <c r="D426" s="280" t="s">
        <v>60</v>
      </c>
      <c r="E426" s="279" t="s">
        <v>479</v>
      </c>
      <c r="F426" s="280" t="s">
        <v>3941</v>
      </c>
      <c r="G426" s="280" t="s">
        <v>8284</v>
      </c>
      <c r="H426" s="280" t="s">
        <v>48</v>
      </c>
      <c r="I426" s="280" t="s">
        <v>8285</v>
      </c>
      <c r="J426" s="280" t="s">
        <v>3372</v>
      </c>
      <c r="K426" s="280" t="s">
        <v>93</v>
      </c>
      <c r="L426" s="281" t="s">
        <v>364</v>
      </c>
      <c r="M426" s="280" t="s">
        <v>1746</v>
      </c>
      <c r="N426" s="281" t="s">
        <v>8923</v>
      </c>
      <c r="O426" s="280" t="s">
        <v>9024</v>
      </c>
    </row>
    <row r="427" spans="1:15" x14ac:dyDescent="0.3">
      <c r="A427" s="23" t="s">
        <v>1285</v>
      </c>
      <c r="B427" s="23" t="s">
        <v>1666</v>
      </c>
      <c r="C427" s="23" t="s">
        <v>1611</v>
      </c>
      <c r="D427" s="23" t="s">
        <v>60</v>
      </c>
      <c r="E427" s="23" t="s">
        <v>458</v>
      </c>
      <c r="F427" s="23" t="s">
        <v>3943</v>
      </c>
      <c r="G427" s="23" t="s">
        <v>8322</v>
      </c>
      <c r="H427" s="23" t="s">
        <v>48</v>
      </c>
      <c r="I427" s="23" t="s">
        <v>8323</v>
      </c>
      <c r="J427" s="23" t="s">
        <v>3372</v>
      </c>
      <c r="K427" s="23" t="s">
        <v>93</v>
      </c>
      <c r="L427" s="239" t="s">
        <v>364</v>
      </c>
      <c r="M427" s="23" t="s">
        <v>507</v>
      </c>
      <c r="N427" s="239" t="s">
        <v>8923</v>
      </c>
      <c r="O427" s="23"/>
    </row>
    <row r="428" spans="1:15" x14ac:dyDescent="0.3">
      <c r="A428" s="280" t="s">
        <v>1285</v>
      </c>
      <c r="B428" s="280" t="s">
        <v>1669</v>
      </c>
      <c r="C428" s="279" t="s">
        <v>1611</v>
      </c>
      <c r="D428" s="280" t="s">
        <v>80</v>
      </c>
      <c r="E428" s="280" t="s">
        <v>458</v>
      </c>
      <c r="F428" s="280" t="s">
        <v>3919</v>
      </c>
      <c r="G428" s="280" t="s">
        <v>8081</v>
      </c>
      <c r="H428" s="280" t="s">
        <v>48</v>
      </c>
      <c r="I428" s="280" t="s">
        <v>8082</v>
      </c>
      <c r="J428" s="280" t="s">
        <v>849</v>
      </c>
      <c r="K428" s="280" t="s">
        <v>93</v>
      </c>
      <c r="L428" s="281" t="s">
        <v>364</v>
      </c>
      <c r="M428" s="280" t="s">
        <v>1793</v>
      </c>
      <c r="N428" s="281" t="s">
        <v>8923</v>
      </c>
      <c r="O428" s="280" t="s">
        <v>9025</v>
      </c>
    </row>
    <row r="429" spans="1:15" x14ac:dyDescent="0.3">
      <c r="A429" s="280" t="s">
        <v>1285</v>
      </c>
      <c r="B429" s="280" t="s">
        <v>1336</v>
      </c>
      <c r="C429" s="279" t="s">
        <v>1611</v>
      </c>
      <c r="D429" s="280" t="s">
        <v>60</v>
      </c>
      <c r="E429" s="280" t="s">
        <v>458</v>
      </c>
      <c r="F429" s="280" t="s">
        <v>3919</v>
      </c>
      <c r="G429" s="280" t="s">
        <v>8083</v>
      </c>
      <c r="H429" s="280" t="s">
        <v>48</v>
      </c>
      <c r="I429" s="280" t="s">
        <v>8084</v>
      </c>
      <c r="J429" s="280" t="s">
        <v>3372</v>
      </c>
      <c r="K429" s="280" t="s">
        <v>93</v>
      </c>
      <c r="L429" s="281" t="s">
        <v>364</v>
      </c>
      <c r="M429" s="280" t="s">
        <v>1793</v>
      </c>
      <c r="N429" s="281" t="s">
        <v>8923</v>
      </c>
      <c r="O429" s="280" t="s">
        <v>9025</v>
      </c>
    </row>
    <row r="430" spans="1:15" x14ac:dyDescent="0.3">
      <c r="A430" s="23" t="s">
        <v>1285</v>
      </c>
      <c r="B430" s="23" t="s">
        <v>1301</v>
      </c>
      <c r="C430" s="23" t="s">
        <v>478</v>
      </c>
      <c r="D430" s="23" t="s">
        <v>80</v>
      </c>
      <c r="E430" s="23" t="s">
        <v>458</v>
      </c>
      <c r="F430" s="23" t="s">
        <v>3919</v>
      </c>
      <c r="G430" s="23" t="s">
        <v>8096</v>
      </c>
      <c r="H430" s="23" t="s">
        <v>48</v>
      </c>
      <c r="I430" s="23" t="s">
        <v>8097</v>
      </c>
      <c r="J430" s="23" t="s">
        <v>849</v>
      </c>
      <c r="K430" s="23" t="s">
        <v>93</v>
      </c>
      <c r="L430" s="239" t="s">
        <v>364</v>
      </c>
      <c r="M430" s="23" t="s">
        <v>1731</v>
      </c>
      <c r="N430" s="239" t="s">
        <v>8923</v>
      </c>
      <c r="O430" s="23"/>
    </row>
    <row r="431" spans="1:15" x14ac:dyDescent="0.3">
      <c r="A431" s="23" t="s">
        <v>1285</v>
      </c>
      <c r="B431" s="23" t="s">
        <v>1302</v>
      </c>
      <c r="C431" s="23" t="s">
        <v>812</v>
      </c>
      <c r="D431" s="23" t="s">
        <v>60</v>
      </c>
      <c r="E431" s="23" t="s">
        <v>458</v>
      </c>
      <c r="F431" s="23" t="s">
        <v>3943</v>
      </c>
      <c r="G431" s="23" t="s">
        <v>8368</v>
      </c>
      <c r="H431" s="23" t="s">
        <v>48</v>
      </c>
      <c r="I431" s="23" t="s">
        <v>8369</v>
      </c>
      <c r="J431" s="23" t="s">
        <v>3372</v>
      </c>
      <c r="K431" s="23" t="s">
        <v>93</v>
      </c>
      <c r="L431" s="239" t="s">
        <v>364</v>
      </c>
      <c r="M431" s="23" t="s">
        <v>2495</v>
      </c>
      <c r="N431" s="239" t="s">
        <v>8923</v>
      </c>
      <c r="O431" s="23"/>
    </row>
    <row r="432" spans="1:15" x14ac:dyDescent="0.3">
      <c r="A432" s="23" t="s">
        <v>1285</v>
      </c>
      <c r="B432" s="23" t="s">
        <v>1670</v>
      </c>
      <c r="C432" s="23" t="s">
        <v>1611</v>
      </c>
      <c r="D432" s="23" t="s">
        <v>60</v>
      </c>
      <c r="E432" s="23" t="s">
        <v>479</v>
      </c>
      <c r="F432" s="23" t="s">
        <v>3929</v>
      </c>
      <c r="G432" s="23" t="s">
        <v>8153</v>
      </c>
      <c r="H432" s="23" t="s">
        <v>48</v>
      </c>
      <c r="I432" s="23" t="s">
        <v>8154</v>
      </c>
      <c r="J432" s="23" t="s">
        <v>3372</v>
      </c>
      <c r="K432" s="23" t="s">
        <v>93</v>
      </c>
      <c r="L432" s="239" t="s">
        <v>364</v>
      </c>
      <c r="M432" s="23" t="s">
        <v>333</v>
      </c>
      <c r="N432" s="239" t="s">
        <v>8923</v>
      </c>
      <c r="O432" s="23"/>
    </row>
    <row r="433" spans="1:15" x14ac:dyDescent="0.3">
      <c r="A433" s="23" t="s">
        <v>1285</v>
      </c>
      <c r="B433" s="23" t="s">
        <v>5552</v>
      </c>
      <c r="C433" s="23" t="s">
        <v>1611</v>
      </c>
      <c r="D433" s="23" t="s">
        <v>75</v>
      </c>
      <c r="E433" s="23" t="s">
        <v>479</v>
      </c>
      <c r="F433" s="23" t="s">
        <v>3957</v>
      </c>
      <c r="G433" s="23" t="s">
        <v>8489</v>
      </c>
      <c r="H433" s="23" t="s">
        <v>48</v>
      </c>
      <c r="I433" s="23" t="s">
        <v>8490</v>
      </c>
      <c r="J433" s="23" t="s">
        <v>3372</v>
      </c>
      <c r="K433" s="23" t="s">
        <v>93</v>
      </c>
      <c r="L433" s="239" t="s">
        <v>364</v>
      </c>
      <c r="M433" s="23" t="s">
        <v>8925</v>
      </c>
      <c r="N433" s="239" t="s">
        <v>8923</v>
      </c>
      <c r="O433" s="23"/>
    </row>
    <row r="434" spans="1:15" x14ac:dyDescent="0.3">
      <c r="A434" s="23" t="s">
        <v>1285</v>
      </c>
      <c r="B434" s="23" t="s">
        <v>1141</v>
      </c>
      <c r="C434" s="23" t="s">
        <v>1611</v>
      </c>
      <c r="D434" s="23" t="s">
        <v>60</v>
      </c>
      <c r="E434" s="23" t="s">
        <v>458</v>
      </c>
      <c r="F434" s="23" t="s">
        <v>3921</v>
      </c>
      <c r="G434" s="23" t="s">
        <v>8115</v>
      </c>
      <c r="H434" s="23" t="s">
        <v>48</v>
      </c>
      <c r="I434" s="23" t="s">
        <v>8116</v>
      </c>
      <c r="J434" s="23" t="s">
        <v>3372</v>
      </c>
      <c r="K434" s="23" t="s">
        <v>93</v>
      </c>
      <c r="L434" s="239" t="s">
        <v>364</v>
      </c>
      <c r="M434" s="23" t="s">
        <v>323</v>
      </c>
      <c r="N434" s="239" t="s">
        <v>8923</v>
      </c>
      <c r="O434" s="23"/>
    </row>
    <row r="435" spans="1:15" x14ac:dyDescent="0.3">
      <c r="A435" s="23" t="s">
        <v>1285</v>
      </c>
      <c r="B435" s="23" t="s">
        <v>1134</v>
      </c>
      <c r="C435" s="23" t="s">
        <v>1611</v>
      </c>
      <c r="D435" s="23" t="s">
        <v>154</v>
      </c>
      <c r="E435" s="23" t="s">
        <v>458</v>
      </c>
      <c r="F435" s="23" t="s">
        <v>3363</v>
      </c>
      <c r="G435" s="23" t="s">
        <v>1611</v>
      </c>
      <c r="H435" s="23" t="s">
        <v>365</v>
      </c>
      <c r="I435" s="23" t="s">
        <v>3364</v>
      </c>
      <c r="J435" s="23" t="s">
        <v>1266</v>
      </c>
      <c r="K435" s="23" t="s">
        <v>1611</v>
      </c>
      <c r="L435" s="239" t="s">
        <v>364</v>
      </c>
      <c r="M435" s="23" t="s">
        <v>1724</v>
      </c>
      <c r="N435" s="239" t="s">
        <v>8923</v>
      </c>
      <c r="O435" s="23"/>
    </row>
    <row r="436" spans="1:15" x14ac:dyDescent="0.3">
      <c r="A436" s="23" t="s">
        <v>1285</v>
      </c>
      <c r="B436" s="23" t="s">
        <v>1142</v>
      </c>
      <c r="C436" s="23" t="s">
        <v>1611</v>
      </c>
      <c r="D436" s="23" t="s">
        <v>80</v>
      </c>
      <c r="E436" s="23" t="s">
        <v>654</v>
      </c>
      <c r="F436" s="23" t="s">
        <v>3366</v>
      </c>
      <c r="G436" s="23" t="s">
        <v>1611</v>
      </c>
      <c r="H436" s="23" t="s">
        <v>16</v>
      </c>
      <c r="I436" s="23" t="s">
        <v>3367</v>
      </c>
      <c r="J436" s="23" t="s">
        <v>849</v>
      </c>
      <c r="K436" s="23" t="s">
        <v>1611</v>
      </c>
      <c r="L436" s="239" t="s">
        <v>364</v>
      </c>
      <c r="M436" s="23" t="s">
        <v>1724</v>
      </c>
      <c r="N436" s="239" t="s">
        <v>8923</v>
      </c>
      <c r="O436" s="23"/>
    </row>
    <row r="437" spans="1:15" x14ac:dyDescent="0.3">
      <c r="A437" s="23" t="s">
        <v>1285</v>
      </c>
      <c r="B437" s="23" t="s">
        <v>1142</v>
      </c>
      <c r="C437" s="23" t="s">
        <v>478</v>
      </c>
      <c r="D437" s="23" t="s">
        <v>80</v>
      </c>
      <c r="E437" s="23" t="s">
        <v>479</v>
      </c>
      <c r="F437" s="23" t="s">
        <v>3368</v>
      </c>
      <c r="G437" s="23" t="s">
        <v>1611</v>
      </c>
      <c r="H437" s="23" t="s">
        <v>48</v>
      </c>
      <c r="I437" s="23" t="s">
        <v>4420</v>
      </c>
      <c r="J437" s="23" t="s">
        <v>849</v>
      </c>
      <c r="K437" s="23" t="s">
        <v>1611</v>
      </c>
      <c r="L437" s="239" t="s">
        <v>364</v>
      </c>
      <c r="M437" s="23" t="s">
        <v>522</v>
      </c>
      <c r="N437" s="239" t="s">
        <v>8923</v>
      </c>
      <c r="O437" s="23"/>
    </row>
    <row r="438" spans="1:15" x14ac:dyDescent="0.3">
      <c r="A438" s="23" t="s">
        <v>1285</v>
      </c>
      <c r="B438" s="23" t="s">
        <v>1143</v>
      </c>
      <c r="C438" s="23" t="s">
        <v>1611</v>
      </c>
      <c r="D438" s="23" t="s">
        <v>60</v>
      </c>
      <c r="E438" s="23" t="s">
        <v>654</v>
      </c>
      <c r="F438" s="23" t="s">
        <v>3369</v>
      </c>
      <c r="G438" s="23" t="s">
        <v>1611</v>
      </c>
      <c r="H438" s="23" t="s">
        <v>16</v>
      </c>
      <c r="I438" s="23" t="s">
        <v>3370</v>
      </c>
      <c r="J438" s="23" t="s">
        <v>3372</v>
      </c>
      <c r="K438" s="23" t="s">
        <v>1611</v>
      </c>
      <c r="L438" s="239" t="s">
        <v>364</v>
      </c>
      <c r="M438" s="23" t="s">
        <v>1724</v>
      </c>
      <c r="N438" s="239" t="s">
        <v>8923</v>
      </c>
      <c r="O438" s="23"/>
    </row>
    <row r="439" spans="1:15" x14ac:dyDescent="0.3">
      <c r="A439" s="23" t="s">
        <v>1285</v>
      </c>
      <c r="B439" s="23" t="s">
        <v>1143</v>
      </c>
      <c r="C439" s="23" t="s">
        <v>478</v>
      </c>
      <c r="D439" s="23" t="s">
        <v>60</v>
      </c>
      <c r="E439" s="23" t="s">
        <v>654</v>
      </c>
      <c r="F439" s="23" t="s">
        <v>3371</v>
      </c>
      <c r="G439" s="23" t="s">
        <v>1611</v>
      </c>
      <c r="H439" s="23" t="s">
        <v>48</v>
      </c>
      <c r="I439" s="23" t="s">
        <v>4421</v>
      </c>
      <c r="J439" s="23" t="s">
        <v>3372</v>
      </c>
      <c r="K439" s="23" t="s">
        <v>1611</v>
      </c>
      <c r="L439" s="239" t="s">
        <v>364</v>
      </c>
      <c r="M439" s="23" t="s">
        <v>522</v>
      </c>
      <c r="N439" s="239" t="s">
        <v>8923</v>
      </c>
      <c r="O439" s="23"/>
    </row>
    <row r="440" spans="1:15" x14ac:dyDescent="0.3">
      <c r="A440" s="23" t="s">
        <v>1285</v>
      </c>
      <c r="B440" s="23" t="s">
        <v>1144</v>
      </c>
      <c r="C440" s="23" t="s">
        <v>1611</v>
      </c>
      <c r="D440" s="23" t="s">
        <v>75</v>
      </c>
      <c r="E440" s="23" t="s">
        <v>479</v>
      </c>
      <c r="F440" s="23" t="s">
        <v>3967</v>
      </c>
      <c r="G440" s="23" t="s">
        <v>8522</v>
      </c>
      <c r="H440" s="23" t="s">
        <v>48</v>
      </c>
      <c r="I440" s="23" t="s">
        <v>8523</v>
      </c>
      <c r="J440" s="23" t="s">
        <v>3372</v>
      </c>
      <c r="K440" s="23" t="s">
        <v>93</v>
      </c>
      <c r="L440" s="239" t="s">
        <v>364</v>
      </c>
      <c r="M440" s="23" t="s">
        <v>8935</v>
      </c>
      <c r="N440" s="239" t="s">
        <v>8923</v>
      </c>
      <c r="O440" s="23"/>
    </row>
    <row r="441" spans="1:15" x14ac:dyDescent="0.3">
      <c r="A441" s="23" t="s">
        <v>1312</v>
      </c>
      <c r="B441" s="23" t="s">
        <v>1677</v>
      </c>
      <c r="C441" s="23" t="s">
        <v>478</v>
      </c>
      <c r="D441" s="23" t="s">
        <v>60</v>
      </c>
      <c r="E441" s="23" t="s">
        <v>458</v>
      </c>
      <c r="F441" s="23" t="s">
        <v>3945</v>
      </c>
      <c r="G441" s="23" t="s">
        <v>8390</v>
      </c>
      <c r="H441" s="23" t="s">
        <v>48</v>
      </c>
      <c r="I441" s="23" t="s">
        <v>8391</v>
      </c>
      <c r="J441" s="23" t="s">
        <v>457</v>
      </c>
      <c r="K441" s="23" t="s">
        <v>93</v>
      </c>
      <c r="L441" s="239" t="s">
        <v>364</v>
      </c>
      <c r="M441" s="23" t="s">
        <v>1796</v>
      </c>
      <c r="N441" s="239" t="s">
        <v>8923</v>
      </c>
      <c r="O441" s="23"/>
    </row>
    <row r="442" spans="1:15" x14ac:dyDescent="0.3">
      <c r="A442" s="23" t="s">
        <v>1312</v>
      </c>
      <c r="B442" s="23" t="s">
        <v>1394</v>
      </c>
      <c r="C442" s="23" t="s">
        <v>478</v>
      </c>
      <c r="D442" s="23" t="s">
        <v>60</v>
      </c>
      <c r="E442" s="23" t="s">
        <v>458</v>
      </c>
      <c r="F442" s="23" t="s">
        <v>3945</v>
      </c>
      <c r="G442" s="23" t="s">
        <v>8392</v>
      </c>
      <c r="H442" s="23" t="s">
        <v>48</v>
      </c>
      <c r="I442" s="23" t="s">
        <v>8393</v>
      </c>
      <c r="J442" s="23" t="s">
        <v>457</v>
      </c>
      <c r="K442" s="23" t="s">
        <v>93</v>
      </c>
      <c r="L442" s="239" t="s">
        <v>364</v>
      </c>
      <c r="M442" s="23" t="s">
        <v>1796</v>
      </c>
      <c r="N442" s="239" t="s">
        <v>8923</v>
      </c>
      <c r="O442" s="23"/>
    </row>
    <row r="443" spans="1:15" x14ac:dyDescent="0.3">
      <c r="A443" s="23" t="s">
        <v>1312</v>
      </c>
      <c r="B443" s="23" t="s">
        <v>1355</v>
      </c>
      <c r="C443" s="23" t="s">
        <v>478</v>
      </c>
      <c r="D443" s="23" t="s">
        <v>60</v>
      </c>
      <c r="E443" s="23" t="s">
        <v>458</v>
      </c>
      <c r="F443" s="23" t="s">
        <v>3945</v>
      </c>
      <c r="G443" s="23" t="s">
        <v>8394</v>
      </c>
      <c r="H443" s="23" t="s">
        <v>48</v>
      </c>
      <c r="I443" s="23" t="s">
        <v>8395</v>
      </c>
      <c r="J443" s="23" t="s">
        <v>457</v>
      </c>
      <c r="K443" s="23" t="s">
        <v>93</v>
      </c>
      <c r="L443" s="239" t="s">
        <v>364</v>
      </c>
      <c r="M443" s="23" t="s">
        <v>1796</v>
      </c>
      <c r="N443" s="239" t="s">
        <v>8923</v>
      </c>
      <c r="O443" s="23"/>
    </row>
    <row r="444" spans="1:15" x14ac:dyDescent="0.3">
      <c r="A444" s="23" t="s">
        <v>1318</v>
      </c>
      <c r="B444" s="23" t="s">
        <v>1614</v>
      </c>
      <c r="C444" s="23" t="s">
        <v>478</v>
      </c>
      <c r="D444" s="23" t="s">
        <v>60</v>
      </c>
      <c r="E444" s="23" t="s">
        <v>458</v>
      </c>
      <c r="F444" s="23" t="s">
        <v>3937</v>
      </c>
      <c r="G444" s="23" t="s">
        <v>8207</v>
      </c>
      <c r="H444" s="23" t="s">
        <v>48</v>
      </c>
      <c r="I444" s="23" t="s">
        <v>8208</v>
      </c>
      <c r="J444" s="23" t="s">
        <v>476</v>
      </c>
      <c r="K444" s="23" t="s">
        <v>93</v>
      </c>
      <c r="L444" s="239" t="s">
        <v>364</v>
      </c>
      <c r="M444" s="23" t="s">
        <v>1832</v>
      </c>
      <c r="N444" s="239" t="s">
        <v>8923</v>
      </c>
      <c r="O444" s="23"/>
    </row>
    <row r="445" spans="1:15" x14ac:dyDescent="0.3">
      <c r="A445" s="23" t="s">
        <v>1318</v>
      </c>
      <c r="B445" s="23" t="s">
        <v>1313</v>
      </c>
      <c r="C445" s="23" t="s">
        <v>1611</v>
      </c>
      <c r="D445" s="23" t="s">
        <v>60</v>
      </c>
      <c r="E445" s="23" t="s">
        <v>458</v>
      </c>
      <c r="F445" s="23" t="s">
        <v>3937</v>
      </c>
      <c r="G445" s="23" t="s">
        <v>8173</v>
      </c>
      <c r="H445" s="23" t="s">
        <v>48</v>
      </c>
      <c r="I445" s="23" t="s">
        <v>8174</v>
      </c>
      <c r="J445" s="23" t="s">
        <v>476</v>
      </c>
      <c r="K445" s="23" t="s">
        <v>93</v>
      </c>
      <c r="L445" s="239" t="s">
        <v>364</v>
      </c>
      <c r="M445" s="23" t="s">
        <v>145</v>
      </c>
      <c r="N445" s="239" t="s">
        <v>8923</v>
      </c>
      <c r="O445" s="23"/>
    </row>
    <row r="446" spans="1:15" x14ac:dyDescent="0.3">
      <c r="A446" s="23" t="s">
        <v>1318</v>
      </c>
      <c r="B446" s="23" t="s">
        <v>1275</v>
      </c>
      <c r="C446" s="23" t="s">
        <v>478</v>
      </c>
      <c r="D446" s="23" t="s">
        <v>60</v>
      </c>
      <c r="E446" s="23" t="s">
        <v>479</v>
      </c>
      <c r="F446" s="23" t="s">
        <v>3947</v>
      </c>
      <c r="G446" s="23" t="s">
        <v>8430</v>
      </c>
      <c r="H446" s="23" t="s">
        <v>48</v>
      </c>
      <c r="I446" s="23" t="s">
        <v>8431</v>
      </c>
      <c r="J446" s="23" t="s">
        <v>476</v>
      </c>
      <c r="K446" s="23" t="s">
        <v>93</v>
      </c>
      <c r="L446" s="239" t="s">
        <v>364</v>
      </c>
      <c r="M446" s="23" t="s">
        <v>1832</v>
      </c>
      <c r="N446" s="239" t="s">
        <v>8923</v>
      </c>
      <c r="O446" s="23"/>
    </row>
    <row r="447" spans="1:15" x14ac:dyDescent="0.3">
      <c r="A447" s="23" t="s">
        <v>1318</v>
      </c>
      <c r="B447" s="23" t="s">
        <v>1272</v>
      </c>
      <c r="C447" s="23" t="s">
        <v>1611</v>
      </c>
      <c r="D447" s="23" t="s">
        <v>60</v>
      </c>
      <c r="E447" s="23" t="s">
        <v>479</v>
      </c>
      <c r="F447" s="23" t="s">
        <v>3931</v>
      </c>
      <c r="G447" s="23" t="s">
        <v>8157</v>
      </c>
      <c r="H447" s="23" t="s">
        <v>48</v>
      </c>
      <c r="I447" s="23" t="s">
        <v>8158</v>
      </c>
      <c r="J447" s="23" t="s">
        <v>476</v>
      </c>
      <c r="K447" s="23" t="s">
        <v>93</v>
      </c>
      <c r="L447" s="239" t="s">
        <v>364</v>
      </c>
      <c r="M447" s="23" t="s">
        <v>334</v>
      </c>
      <c r="N447" s="239" t="s">
        <v>8923</v>
      </c>
      <c r="O447" s="23"/>
    </row>
    <row r="448" spans="1:15" x14ac:dyDescent="0.3">
      <c r="A448" s="23" t="s">
        <v>1318</v>
      </c>
      <c r="B448" s="23" t="s">
        <v>1274</v>
      </c>
      <c r="C448" s="23" t="s">
        <v>1611</v>
      </c>
      <c r="D448" s="23" t="s">
        <v>60</v>
      </c>
      <c r="E448" s="23" t="s">
        <v>458</v>
      </c>
      <c r="F448" s="23" t="s">
        <v>3947</v>
      </c>
      <c r="G448" s="23" t="s">
        <v>8428</v>
      </c>
      <c r="H448" s="23" t="s">
        <v>48</v>
      </c>
      <c r="I448" s="23" t="s">
        <v>8429</v>
      </c>
      <c r="J448" s="23" t="s">
        <v>476</v>
      </c>
      <c r="K448" s="23" t="s">
        <v>93</v>
      </c>
      <c r="L448" s="239" t="s">
        <v>364</v>
      </c>
      <c r="M448" s="23" t="s">
        <v>145</v>
      </c>
      <c r="N448" s="239" t="s">
        <v>8923</v>
      </c>
      <c r="O448" s="23"/>
    </row>
    <row r="449" spans="1:15" x14ac:dyDescent="0.3">
      <c r="A449" s="23" t="s">
        <v>1339</v>
      </c>
      <c r="B449" s="23" t="s">
        <v>1320</v>
      </c>
      <c r="C449" s="23" t="s">
        <v>1611</v>
      </c>
      <c r="D449" s="23" t="s">
        <v>60</v>
      </c>
      <c r="E449" s="23" t="s">
        <v>458</v>
      </c>
      <c r="F449" s="23" t="s">
        <v>3935</v>
      </c>
      <c r="G449" s="23" t="s">
        <v>8167</v>
      </c>
      <c r="H449" s="23" t="s">
        <v>48</v>
      </c>
      <c r="I449" s="23" t="s">
        <v>8168</v>
      </c>
      <c r="J449" s="23" t="s">
        <v>476</v>
      </c>
      <c r="K449" s="23" t="s">
        <v>93</v>
      </c>
      <c r="L449" s="239" t="s">
        <v>364</v>
      </c>
      <c r="M449" s="23" t="s">
        <v>8967</v>
      </c>
      <c r="N449" s="239" t="s">
        <v>8923</v>
      </c>
      <c r="O449" s="23"/>
    </row>
    <row r="450" spans="1:15" x14ac:dyDescent="0.3">
      <c r="A450" s="23" t="s">
        <v>1339</v>
      </c>
      <c r="B450" s="23" t="s">
        <v>1321</v>
      </c>
      <c r="C450" s="23" t="s">
        <v>478</v>
      </c>
      <c r="D450" s="23" t="s">
        <v>60</v>
      </c>
      <c r="E450" s="23" t="s">
        <v>458</v>
      </c>
      <c r="F450" s="23" t="s">
        <v>3935</v>
      </c>
      <c r="G450" s="23" t="s">
        <v>8169</v>
      </c>
      <c r="H450" s="23" t="s">
        <v>48</v>
      </c>
      <c r="I450" s="23" t="s">
        <v>8170</v>
      </c>
      <c r="J450" s="23" t="s">
        <v>476</v>
      </c>
      <c r="K450" s="23" t="s">
        <v>93</v>
      </c>
      <c r="L450" s="239" t="s">
        <v>364</v>
      </c>
      <c r="M450" s="23" t="s">
        <v>8967</v>
      </c>
      <c r="N450" s="239" t="s">
        <v>8923</v>
      </c>
      <c r="O450" s="23"/>
    </row>
    <row r="451" spans="1:15" x14ac:dyDescent="0.3">
      <c r="A451" s="23" t="s">
        <v>1339</v>
      </c>
      <c r="B451" s="23" t="s">
        <v>1739</v>
      </c>
      <c r="C451" s="23" t="s">
        <v>478</v>
      </c>
      <c r="D451" s="23" t="s">
        <v>60</v>
      </c>
      <c r="E451" s="23" t="s">
        <v>479</v>
      </c>
      <c r="F451" s="23" t="s">
        <v>3935</v>
      </c>
      <c r="G451" s="23" t="s">
        <v>8171</v>
      </c>
      <c r="H451" s="23" t="s">
        <v>48</v>
      </c>
      <c r="I451" s="23" t="s">
        <v>8172</v>
      </c>
      <c r="J451" s="23" t="s">
        <v>476</v>
      </c>
      <c r="K451" s="23" t="s">
        <v>93</v>
      </c>
      <c r="L451" s="239" t="s">
        <v>364</v>
      </c>
      <c r="M451" s="23" t="s">
        <v>331</v>
      </c>
      <c r="N451" s="239" t="s">
        <v>8923</v>
      </c>
      <c r="O451" s="23"/>
    </row>
    <row r="452" spans="1:15" x14ac:dyDescent="0.3">
      <c r="A452" s="23" t="s">
        <v>810</v>
      </c>
      <c r="B452" s="23" t="s">
        <v>5967</v>
      </c>
      <c r="C452" s="23" t="s">
        <v>478</v>
      </c>
      <c r="D452" s="23" t="s">
        <v>60</v>
      </c>
      <c r="E452" s="23" t="s">
        <v>458</v>
      </c>
      <c r="F452" s="23" t="s">
        <v>3937</v>
      </c>
      <c r="G452" s="23" t="s">
        <v>8184</v>
      </c>
      <c r="H452" s="23" t="s">
        <v>48</v>
      </c>
      <c r="I452" s="23" t="s">
        <v>8185</v>
      </c>
      <c r="J452" s="23" t="s">
        <v>3372</v>
      </c>
      <c r="K452" s="23" t="s">
        <v>93</v>
      </c>
      <c r="L452" s="239" t="s">
        <v>364</v>
      </c>
      <c r="M452" s="23" t="s">
        <v>145</v>
      </c>
      <c r="N452" s="239" t="s">
        <v>8923</v>
      </c>
      <c r="O452" s="23"/>
    </row>
    <row r="453" spans="1:15" x14ac:dyDescent="0.3">
      <c r="A453" s="23" t="s">
        <v>810</v>
      </c>
      <c r="B453" s="23" t="s">
        <v>999</v>
      </c>
      <c r="C453" s="23" t="s">
        <v>478</v>
      </c>
      <c r="D453" s="23" t="s">
        <v>60</v>
      </c>
      <c r="E453" s="23" t="s">
        <v>458</v>
      </c>
      <c r="F453" s="23" t="s">
        <v>3937</v>
      </c>
      <c r="G453" s="23" t="s">
        <v>8196</v>
      </c>
      <c r="H453" s="23" t="s">
        <v>48</v>
      </c>
      <c r="I453" s="23" t="s">
        <v>8197</v>
      </c>
      <c r="J453" s="23" t="s">
        <v>3372</v>
      </c>
      <c r="K453" s="23" t="s">
        <v>93</v>
      </c>
      <c r="L453" s="239" t="s">
        <v>364</v>
      </c>
      <c r="M453" s="23" t="s">
        <v>145</v>
      </c>
      <c r="N453" s="239" t="s">
        <v>8923</v>
      </c>
      <c r="O453" s="23"/>
    </row>
    <row r="454" spans="1:15" x14ac:dyDescent="0.3">
      <c r="A454" s="23" t="s">
        <v>810</v>
      </c>
      <c r="B454" s="23" t="s">
        <v>6025</v>
      </c>
      <c r="C454" s="23" t="s">
        <v>478</v>
      </c>
      <c r="D454" s="23" t="s">
        <v>60</v>
      </c>
      <c r="E454" s="23" t="s">
        <v>458</v>
      </c>
      <c r="F454" s="23" t="s">
        <v>3939</v>
      </c>
      <c r="G454" s="23" t="s">
        <v>8242</v>
      </c>
      <c r="H454" s="23" t="s">
        <v>48</v>
      </c>
      <c r="I454" s="23" t="s">
        <v>8243</v>
      </c>
      <c r="J454" s="23" t="s">
        <v>3372</v>
      </c>
      <c r="K454" s="23" t="s">
        <v>93</v>
      </c>
      <c r="L454" s="239" t="s">
        <v>364</v>
      </c>
      <c r="M454" s="23" t="s">
        <v>384</v>
      </c>
      <c r="N454" s="239" t="s">
        <v>8923</v>
      </c>
      <c r="O454" s="23"/>
    </row>
    <row r="455" spans="1:15" x14ac:dyDescent="0.3">
      <c r="A455" s="23" t="s">
        <v>810</v>
      </c>
      <c r="B455" s="23" t="s">
        <v>5977</v>
      </c>
      <c r="C455" s="23" t="s">
        <v>478</v>
      </c>
      <c r="D455" s="23" t="s">
        <v>60</v>
      </c>
      <c r="E455" s="23" t="s">
        <v>458</v>
      </c>
      <c r="F455" s="23" t="s">
        <v>3937</v>
      </c>
      <c r="G455" s="23" t="s">
        <v>8186</v>
      </c>
      <c r="H455" s="23" t="s">
        <v>48</v>
      </c>
      <c r="I455" s="23" t="s">
        <v>8187</v>
      </c>
      <c r="J455" s="23" t="s">
        <v>3372</v>
      </c>
      <c r="K455" s="23" t="s">
        <v>93</v>
      </c>
      <c r="L455" s="239" t="s">
        <v>364</v>
      </c>
      <c r="M455" s="23" t="s">
        <v>145</v>
      </c>
      <c r="N455" s="239" t="s">
        <v>8923</v>
      </c>
      <c r="O455" s="23"/>
    </row>
    <row r="456" spans="1:15" x14ac:dyDescent="0.3">
      <c r="A456" s="280" t="s">
        <v>810</v>
      </c>
      <c r="B456" s="280" t="s">
        <v>1002</v>
      </c>
      <c r="C456" s="280" t="s">
        <v>1611</v>
      </c>
      <c r="D456" s="280" t="s">
        <v>60</v>
      </c>
      <c r="E456" s="280" t="s">
        <v>458</v>
      </c>
      <c r="F456" s="280" t="s">
        <v>3937</v>
      </c>
      <c r="G456" s="280" t="s">
        <v>8175</v>
      </c>
      <c r="H456" s="280" t="s">
        <v>48</v>
      </c>
      <c r="I456" s="280" t="s">
        <v>8176</v>
      </c>
      <c r="J456" s="279" t="s">
        <v>3372</v>
      </c>
      <c r="K456" s="280" t="s">
        <v>93</v>
      </c>
      <c r="L456" s="281" t="s">
        <v>364</v>
      </c>
      <c r="M456" s="280" t="s">
        <v>1801</v>
      </c>
      <c r="N456" s="281" t="s">
        <v>8923</v>
      </c>
      <c r="O456" s="280" t="s">
        <v>9027</v>
      </c>
    </row>
    <row r="457" spans="1:15" x14ac:dyDescent="0.3">
      <c r="A457" s="23" t="s">
        <v>810</v>
      </c>
      <c r="B457" s="23" t="s">
        <v>5841</v>
      </c>
      <c r="C457" s="23" t="s">
        <v>1611</v>
      </c>
      <c r="D457" s="23" t="s">
        <v>60</v>
      </c>
      <c r="E457" s="23" t="s">
        <v>458</v>
      </c>
      <c r="F457" s="23" t="s">
        <v>3937</v>
      </c>
      <c r="G457" s="23" t="s">
        <v>8177</v>
      </c>
      <c r="H457" s="23" t="s">
        <v>48</v>
      </c>
      <c r="I457" s="23" t="s">
        <v>8178</v>
      </c>
      <c r="J457" s="23" t="s">
        <v>3372</v>
      </c>
      <c r="K457" s="23" t="s">
        <v>93</v>
      </c>
      <c r="L457" s="239" t="s">
        <v>364</v>
      </c>
      <c r="M457" s="23" t="s">
        <v>1801</v>
      </c>
      <c r="N457" s="239" t="s">
        <v>8923</v>
      </c>
      <c r="O457" s="23"/>
    </row>
    <row r="458" spans="1:15" x14ac:dyDescent="0.3">
      <c r="A458" s="23" t="s">
        <v>810</v>
      </c>
      <c r="B458" s="23" t="s">
        <v>1006</v>
      </c>
      <c r="C458" s="23" t="s">
        <v>478</v>
      </c>
      <c r="D458" s="23" t="s">
        <v>60</v>
      </c>
      <c r="E458" s="23" t="s">
        <v>458</v>
      </c>
      <c r="F458" s="23" t="s">
        <v>3937</v>
      </c>
      <c r="G458" s="23" t="s">
        <v>8194</v>
      </c>
      <c r="H458" s="23" t="s">
        <v>48</v>
      </c>
      <c r="I458" s="23" t="s">
        <v>8195</v>
      </c>
      <c r="J458" s="23" t="s">
        <v>3372</v>
      </c>
      <c r="K458" s="23" t="s">
        <v>93</v>
      </c>
      <c r="L458" s="239" t="s">
        <v>364</v>
      </c>
      <c r="M458" s="23" t="s">
        <v>145</v>
      </c>
      <c r="N458" s="239" t="s">
        <v>8923</v>
      </c>
      <c r="O458" s="23"/>
    </row>
    <row r="459" spans="1:15" x14ac:dyDescent="0.3">
      <c r="A459" s="23" t="s">
        <v>810</v>
      </c>
      <c r="B459" s="23" t="s">
        <v>1013</v>
      </c>
      <c r="C459" s="23" t="s">
        <v>1611</v>
      </c>
      <c r="D459" s="23" t="s">
        <v>60</v>
      </c>
      <c r="E459" s="23" t="s">
        <v>458</v>
      </c>
      <c r="F459" s="23" t="s">
        <v>3939</v>
      </c>
      <c r="G459" s="23" t="s">
        <v>8220</v>
      </c>
      <c r="H459" s="23" t="s">
        <v>48</v>
      </c>
      <c r="I459" s="23" t="s">
        <v>8221</v>
      </c>
      <c r="J459" s="23" t="s">
        <v>3372</v>
      </c>
      <c r="K459" s="23" t="s">
        <v>93</v>
      </c>
      <c r="L459" s="239" t="s">
        <v>364</v>
      </c>
      <c r="M459" s="23" t="s">
        <v>507</v>
      </c>
      <c r="N459" s="239" t="s">
        <v>8923</v>
      </c>
      <c r="O459" s="23"/>
    </row>
    <row r="460" spans="1:15" x14ac:dyDescent="0.3">
      <c r="A460" s="23" t="s">
        <v>810</v>
      </c>
      <c r="B460" s="23" t="s">
        <v>1014</v>
      </c>
      <c r="C460" s="23" t="s">
        <v>478</v>
      </c>
      <c r="D460" s="23" t="s">
        <v>60</v>
      </c>
      <c r="E460" s="23" t="s">
        <v>458</v>
      </c>
      <c r="F460" s="23" t="s">
        <v>3939</v>
      </c>
      <c r="G460" s="23" t="s">
        <v>8229</v>
      </c>
      <c r="H460" s="23" t="s">
        <v>48</v>
      </c>
      <c r="I460" s="23" t="s">
        <v>8230</v>
      </c>
      <c r="J460" s="23" t="s">
        <v>3372</v>
      </c>
      <c r="K460" s="23" t="s">
        <v>93</v>
      </c>
      <c r="L460" s="239" t="s">
        <v>364</v>
      </c>
      <c r="M460" s="23" t="s">
        <v>507</v>
      </c>
      <c r="N460" s="239" t="s">
        <v>8923</v>
      </c>
      <c r="O460" s="23"/>
    </row>
    <row r="461" spans="1:15" x14ac:dyDescent="0.3">
      <c r="A461" s="23" t="s">
        <v>810</v>
      </c>
      <c r="B461" s="23" t="s">
        <v>1015</v>
      </c>
      <c r="C461" s="23" t="s">
        <v>478</v>
      </c>
      <c r="D461" s="23" t="s">
        <v>60</v>
      </c>
      <c r="E461" s="23" t="s">
        <v>458</v>
      </c>
      <c r="F461" s="23" t="s">
        <v>3939</v>
      </c>
      <c r="G461" s="23" t="s">
        <v>8231</v>
      </c>
      <c r="H461" s="23" t="s">
        <v>48</v>
      </c>
      <c r="I461" s="23" t="s">
        <v>8232</v>
      </c>
      <c r="J461" s="23" t="s">
        <v>3372</v>
      </c>
      <c r="K461" s="23" t="s">
        <v>93</v>
      </c>
      <c r="L461" s="239" t="s">
        <v>364</v>
      </c>
      <c r="M461" s="23" t="s">
        <v>507</v>
      </c>
      <c r="N461" s="239" t="s">
        <v>8923</v>
      </c>
      <c r="O461" s="23"/>
    </row>
    <row r="462" spans="1:15" x14ac:dyDescent="0.3">
      <c r="A462" s="23" t="s">
        <v>810</v>
      </c>
      <c r="B462" s="23" t="s">
        <v>1017</v>
      </c>
      <c r="C462" s="23" t="s">
        <v>478</v>
      </c>
      <c r="D462" s="23" t="s">
        <v>60</v>
      </c>
      <c r="E462" s="23" t="s">
        <v>458</v>
      </c>
      <c r="F462" s="23" t="s">
        <v>3939</v>
      </c>
      <c r="G462" s="23" t="s">
        <v>8233</v>
      </c>
      <c r="H462" s="23" t="s">
        <v>48</v>
      </c>
      <c r="I462" s="23" t="s">
        <v>8234</v>
      </c>
      <c r="J462" s="23" t="s">
        <v>3372</v>
      </c>
      <c r="K462" s="23" t="s">
        <v>93</v>
      </c>
      <c r="L462" s="239" t="s">
        <v>364</v>
      </c>
      <c r="M462" s="23" t="s">
        <v>507</v>
      </c>
      <c r="N462" s="239" t="s">
        <v>8923</v>
      </c>
      <c r="O462" s="23"/>
    </row>
    <row r="463" spans="1:15" x14ac:dyDescent="0.3">
      <c r="A463" s="23" t="s">
        <v>810</v>
      </c>
      <c r="B463" s="23" t="s">
        <v>1020</v>
      </c>
      <c r="C463" s="23" t="s">
        <v>478</v>
      </c>
      <c r="D463" s="23" t="s">
        <v>60</v>
      </c>
      <c r="E463" s="23" t="s">
        <v>458</v>
      </c>
      <c r="F463" s="23" t="s">
        <v>3939</v>
      </c>
      <c r="G463" s="23" t="s">
        <v>8235</v>
      </c>
      <c r="H463" s="23" t="s">
        <v>48</v>
      </c>
      <c r="I463" s="23" t="s">
        <v>8236</v>
      </c>
      <c r="J463" s="23" t="s">
        <v>3372</v>
      </c>
      <c r="K463" s="23" t="s">
        <v>93</v>
      </c>
      <c r="L463" s="239" t="s">
        <v>364</v>
      </c>
      <c r="M463" s="23" t="s">
        <v>384</v>
      </c>
      <c r="N463" s="239" t="s">
        <v>8923</v>
      </c>
      <c r="O463" s="23"/>
    </row>
    <row r="464" spans="1:15" x14ac:dyDescent="0.3">
      <c r="A464" s="23" t="s">
        <v>810</v>
      </c>
      <c r="B464" s="23" t="s">
        <v>1705</v>
      </c>
      <c r="C464" s="23" t="s">
        <v>478</v>
      </c>
      <c r="D464" s="23" t="s">
        <v>60</v>
      </c>
      <c r="E464" s="23" t="s">
        <v>458</v>
      </c>
      <c r="F464" s="23" t="s">
        <v>3939</v>
      </c>
      <c r="G464" s="23" t="s">
        <v>8238</v>
      </c>
      <c r="H464" s="23" t="s">
        <v>48</v>
      </c>
      <c r="I464" s="23" t="s">
        <v>8239</v>
      </c>
      <c r="J464" s="23" t="s">
        <v>3372</v>
      </c>
      <c r="K464" s="23" t="s">
        <v>93</v>
      </c>
      <c r="L464" s="239" t="s">
        <v>364</v>
      </c>
      <c r="M464" s="23" t="s">
        <v>384</v>
      </c>
      <c r="N464" s="239" t="s">
        <v>8923</v>
      </c>
      <c r="O464" s="23"/>
    </row>
    <row r="465" spans="1:15" x14ac:dyDescent="0.3">
      <c r="A465" s="23" t="s">
        <v>810</v>
      </c>
      <c r="B465" s="23" t="s">
        <v>1706</v>
      </c>
      <c r="C465" s="23" t="s">
        <v>478</v>
      </c>
      <c r="D465" s="23" t="s">
        <v>60</v>
      </c>
      <c r="E465" s="23" t="s">
        <v>458</v>
      </c>
      <c r="F465" s="23" t="s">
        <v>3939</v>
      </c>
      <c r="G465" s="23" t="s">
        <v>8240</v>
      </c>
      <c r="H465" s="23" t="s">
        <v>48</v>
      </c>
      <c r="I465" s="23" t="s">
        <v>8241</v>
      </c>
      <c r="J465" s="23" t="s">
        <v>3372</v>
      </c>
      <c r="K465" s="23" t="s">
        <v>93</v>
      </c>
      <c r="L465" s="239" t="s">
        <v>364</v>
      </c>
      <c r="M465" s="23" t="s">
        <v>384</v>
      </c>
      <c r="N465" s="239" t="s">
        <v>8923</v>
      </c>
      <c r="O465" s="23"/>
    </row>
    <row r="466" spans="1:15" x14ac:dyDescent="0.3">
      <c r="A466" s="23" t="s">
        <v>810</v>
      </c>
      <c r="B466" s="23" t="s">
        <v>1023</v>
      </c>
      <c r="C466" s="23" t="s">
        <v>478</v>
      </c>
      <c r="D466" s="23" t="s">
        <v>60</v>
      </c>
      <c r="E466" s="23" t="s">
        <v>458</v>
      </c>
      <c r="F466" s="23" t="s">
        <v>3937</v>
      </c>
      <c r="G466" s="23" t="s">
        <v>8198</v>
      </c>
      <c r="H466" s="23" t="s">
        <v>48</v>
      </c>
      <c r="I466" s="23" t="s">
        <v>8199</v>
      </c>
      <c r="J466" s="23" t="s">
        <v>3372</v>
      </c>
      <c r="K466" s="23" t="s">
        <v>93</v>
      </c>
      <c r="L466" s="239" t="s">
        <v>364</v>
      </c>
      <c r="M466" s="23" t="s">
        <v>145</v>
      </c>
      <c r="N466" s="239" t="s">
        <v>8923</v>
      </c>
      <c r="O466" s="23"/>
    </row>
    <row r="467" spans="1:15" x14ac:dyDescent="0.3">
      <c r="A467" s="23" t="s">
        <v>810</v>
      </c>
      <c r="B467" s="23" t="s">
        <v>1024</v>
      </c>
      <c r="C467" s="23" t="s">
        <v>478</v>
      </c>
      <c r="D467" s="23" t="s">
        <v>60</v>
      </c>
      <c r="E467" s="23" t="s">
        <v>458</v>
      </c>
      <c r="F467" s="23" t="s">
        <v>3937</v>
      </c>
      <c r="G467" s="23" t="s">
        <v>8188</v>
      </c>
      <c r="H467" s="23" t="s">
        <v>48</v>
      </c>
      <c r="I467" s="23" t="s">
        <v>8189</v>
      </c>
      <c r="J467" s="23" t="s">
        <v>3372</v>
      </c>
      <c r="K467" s="23" t="s">
        <v>93</v>
      </c>
      <c r="L467" s="239" t="s">
        <v>364</v>
      </c>
      <c r="M467" s="23" t="s">
        <v>145</v>
      </c>
      <c r="N467" s="239" t="s">
        <v>8923</v>
      </c>
      <c r="O467" s="23"/>
    </row>
    <row r="468" spans="1:15" x14ac:dyDescent="0.3">
      <c r="A468" s="23" t="s">
        <v>810</v>
      </c>
      <c r="B468" s="23" t="s">
        <v>1707</v>
      </c>
      <c r="C468" s="23" t="s">
        <v>478</v>
      </c>
      <c r="D468" s="23" t="s">
        <v>60</v>
      </c>
      <c r="E468" s="23" t="s">
        <v>458</v>
      </c>
      <c r="F468" s="23" t="s">
        <v>3937</v>
      </c>
      <c r="G468" s="23" t="s">
        <v>8190</v>
      </c>
      <c r="H468" s="23" t="s">
        <v>48</v>
      </c>
      <c r="I468" s="23" t="s">
        <v>8191</v>
      </c>
      <c r="J468" s="23" t="s">
        <v>3372</v>
      </c>
      <c r="K468" s="23" t="s">
        <v>93</v>
      </c>
      <c r="L468" s="239" t="s">
        <v>364</v>
      </c>
      <c r="M468" s="23" t="s">
        <v>145</v>
      </c>
      <c r="N468" s="239" t="s">
        <v>8923</v>
      </c>
      <c r="O468" s="23"/>
    </row>
    <row r="469" spans="1:15" x14ac:dyDescent="0.3">
      <c r="A469" s="23" t="s">
        <v>810</v>
      </c>
      <c r="B469" s="23" t="s">
        <v>1707</v>
      </c>
      <c r="C469" s="23" t="s">
        <v>15</v>
      </c>
      <c r="D469" s="23" t="s">
        <v>60</v>
      </c>
      <c r="E469" s="23" t="s">
        <v>458</v>
      </c>
      <c r="F469" s="23" t="s">
        <v>3947</v>
      </c>
      <c r="G469" s="23" t="s">
        <v>8432</v>
      </c>
      <c r="H469" s="23" t="s">
        <v>48</v>
      </c>
      <c r="I469" s="23" t="s">
        <v>8191</v>
      </c>
      <c r="J469" s="23" t="s">
        <v>3372</v>
      </c>
      <c r="K469" s="23" t="s">
        <v>93</v>
      </c>
      <c r="L469" s="239" t="s">
        <v>364</v>
      </c>
      <c r="M469" s="23" t="s">
        <v>145</v>
      </c>
      <c r="N469" s="239" t="s">
        <v>8923</v>
      </c>
      <c r="O469" s="23"/>
    </row>
    <row r="470" spans="1:15" x14ac:dyDescent="0.3">
      <c r="A470" s="23" t="s">
        <v>810</v>
      </c>
      <c r="B470" s="23" t="s">
        <v>1026</v>
      </c>
      <c r="C470" s="23" t="s">
        <v>478</v>
      </c>
      <c r="D470" s="23" t="s">
        <v>60</v>
      </c>
      <c r="E470" s="23" t="s">
        <v>458</v>
      </c>
      <c r="F470" s="23" t="s">
        <v>3937</v>
      </c>
      <c r="G470" s="23" t="s">
        <v>8206</v>
      </c>
      <c r="H470" s="23" t="s">
        <v>48</v>
      </c>
      <c r="I470" s="23" t="s">
        <v>1350</v>
      </c>
      <c r="J470" s="23" t="s">
        <v>3372</v>
      </c>
      <c r="K470" s="23" t="s">
        <v>93</v>
      </c>
      <c r="L470" s="239" t="s">
        <v>364</v>
      </c>
      <c r="M470" s="23" t="s">
        <v>512</v>
      </c>
      <c r="N470" s="239" t="s">
        <v>8923</v>
      </c>
      <c r="O470" s="23"/>
    </row>
    <row r="471" spans="1:15" x14ac:dyDescent="0.3">
      <c r="A471" s="23" t="s">
        <v>810</v>
      </c>
      <c r="B471" s="23" t="s">
        <v>1708</v>
      </c>
      <c r="C471" s="23" t="s">
        <v>478</v>
      </c>
      <c r="D471" s="23" t="s">
        <v>60</v>
      </c>
      <c r="E471" s="23" t="s">
        <v>479</v>
      </c>
      <c r="F471" s="23" t="s">
        <v>3937</v>
      </c>
      <c r="G471" s="23" t="s">
        <v>8204</v>
      </c>
      <c r="H471" s="23" t="s">
        <v>48</v>
      </c>
      <c r="I471" s="23" t="s">
        <v>8205</v>
      </c>
      <c r="J471" s="23" t="s">
        <v>3372</v>
      </c>
      <c r="K471" s="23" t="s">
        <v>93</v>
      </c>
      <c r="L471" s="239" t="s">
        <v>364</v>
      </c>
      <c r="M471" s="23" t="s">
        <v>696</v>
      </c>
      <c r="N471" s="239" t="s">
        <v>8923</v>
      </c>
      <c r="O471" s="23"/>
    </row>
    <row r="472" spans="1:15" x14ac:dyDescent="0.3">
      <c r="A472" s="23" t="s">
        <v>810</v>
      </c>
      <c r="B472" s="23" t="s">
        <v>1708</v>
      </c>
      <c r="C472" s="23" t="s">
        <v>812</v>
      </c>
      <c r="D472" s="23" t="s">
        <v>60</v>
      </c>
      <c r="E472" s="23" t="s">
        <v>479</v>
      </c>
      <c r="F472" s="23" t="s">
        <v>3947</v>
      </c>
      <c r="G472" s="23" t="s">
        <v>8425</v>
      </c>
      <c r="H472" s="23" t="s">
        <v>48</v>
      </c>
      <c r="I472" s="23" t="s">
        <v>8205</v>
      </c>
      <c r="J472" s="23" t="s">
        <v>3372</v>
      </c>
      <c r="K472" s="23" t="s">
        <v>93</v>
      </c>
      <c r="L472" s="239" t="s">
        <v>364</v>
      </c>
      <c r="M472" s="23" t="s">
        <v>696</v>
      </c>
      <c r="N472" s="239" t="s">
        <v>8923</v>
      </c>
      <c r="O472" s="23"/>
    </row>
    <row r="473" spans="1:15" x14ac:dyDescent="0.3">
      <c r="A473" s="23" t="s">
        <v>810</v>
      </c>
      <c r="B473" s="23" t="s">
        <v>1030</v>
      </c>
      <c r="C473" s="23" t="s">
        <v>1611</v>
      </c>
      <c r="D473" s="23" t="s">
        <v>60</v>
      </c>
      <c r="E473" s="23" t="s">
        <v>458</v>
      </c>
      <c r="F473" s="23" t="s">
        <v>3939</v>
      </c>
      <c r="G473" s="23" t="s">
        <v>8222</v>
      </c>
      <c r="H473" s="23" t="s">
        <v>48</v>
      </c>
      <c r="I473" s="23" t="s">
        <v>8223</v>
      </c>
      <c r="J473" s="23" t="s">
        <v>3372</v>
      </c>
      <c r="K473" s="23" t="s">
        <v>93</v>
      </c>
      <c r="L473" s="239" t="s">
        <v>364</v>
      </c>
      <c r="M473" s="23" t="s">
        <v>384</v>
      </c>
      <c r="N473" s="239" t="s">
        <v>8923</v>
      </c>
      <c r="O473" s="23"/>
    </row>
    <row r="474" spans="1:15" x14ac:dyDescent="0.3">
      <c r="A474" s="23" t="s">
        <v>810</v>
      </c>
      <c r="B474" s="23" t="s">
        <v>1031</v>
      </c>
      <c r="C474" s="23" t="s">
        <v>478</v>
      </c>
      <c r="D474" s="23" t="s">
        <v>60</v>
      </c>
      <c r="E474" s="23" t="s">
        <v>458</v>
      </c>
      <c r="F474" s="23" t="s">
        <v>3937</v>
      </c>
      <c r="G474" s="23" t="s">
        <v>8192</v>
      </c>
      <c r="H474" s="23" t="s">
        <v>48</v>
      </c>
      <c r="I474" s="23" t="s">
        <v>8193</v>
      </c>
      <c r="J474" s="23" t="s">
        <v>3372</v>
      </c>
      <c r="K474" s="23" t="s">
        <v>93</v>
      </c>
      <c r="L474" s="239" t="s">
        <v>364</v>
      </c>
      <c r="M474" s="23" t="s">
        <v>145</v>
      </c>
      <c r="N474" s="239" t="s">
        <v>8923</v>
      </c>
      <c r="O474" s="23"/>
    </row>
    <row r="475" spans="1:15" x14ac:dyDescent="0.3">
      <c r="A475" s="23" t="s">
        <v>810</v>
      </c>
      <c r="B475" s="23" t="s">
        <v>1032</v>
      </c>
      <c r="C475" s="23" t="s">
        <v>478</v>
      </c>
      <c r="D475" s="23" t="s">
        <v>60</v>
      </c>
      <c r="E475" s="23" t="s">
        <v>458</v>
      </c>
      <c r="F475" s="23" t="s">
        <v>3937</v>
      </c>
      <c r="G475" s="23" t="s">
        <v>8211</v>
      </c>
      <c r="H475" s="23" t="s">
        <v>48</v>
      </c>
      <c r="I475" s="23" t="s">
        <v>8212</v>
      </c>
      <c r="J475" s="23" t="s">
        <v>3372</v>
      </c>
      <c r="K475" s="23" t="s">
        <v>93</v>
      </c>
      <c r="L475" s="239" t="s">
        <v>364</v>
      </c>
      <c r="M475" s="23" t="s">
        <v>1801</v>
      </c>
      <c r="N475" s="239" t="s">
        <v>8923</v>
      </c>
      <c r="O475" s="23"/>
    </row>
    <row r="476" spans="1:15" x14ac:dyDescent="0.3">
      <c r="A476" s="23" t="s">
        <v>810</v>
      </c>
      <c r="B476" s="23" t="s">
        <v>1034</v>
      </c>
      <c r="C476" s="23" t="s">
        <v>478</v>
      </c>
      <c r="D476" s="23" t="s">
        <v>60</v>
      </c>
      <c r="E476" s="23" t="s">
        <v>1305</v>
      </c>
      <c r="F476" s="23" t="s">
        <v>3937</v>
      </c>
      <c r="G476" s="23" t="s">
        <v>8200</v>
      </c>
      <c r="H476" s="23" t="s">
        <v>48</v>
      </c>
      <c r="I476" s="23" t="s">
        <v>8201</v>
      </c>
      <c r="J476" s="23" t="s">
        <v>3372</v>
      </c>
      <c r="K476" s="23" t="s">
        <v>93</v>
      </c>
      <c r="L476" s="239" t="s">
        <v>364</v>
      </c>
      <c r="M476" s="23" t="s">
        <v>145</v>
      </c>
      <c r="N476" s="239" t="s">
        <v>8923</v>
      </c>
      <c r="O476" s="23"/>
    </row>
    <row r="477" spans="1:15" x14ac:dyDescent="0.3">
      <c r="A477" s="23" t="s">
        <v>810</v>
      </c>
      <c r="B477" s="23" t="s">
        <v>1711</v>
      </c>
      <c r="C477" s="23" t="s">
        <v>478</v>
      </c>
      <c r="D477" s="23" t="s">
        <v>60</v>
      </c>
      <c r="E477" s="23" t="s">
        <v>458</v>
      </c>
      <c r="F477" s="23" t="s">
        <v>3939</v>
      </c>
      <c r="G477" s="23" t="s">
        <v>8237</v>
      </c>
      <c r="H477" s="23" t="s">
        <v>48</v>
      </c>
      <c r="I477" s="23" t="s">
        <v>1310</v>
      </c>
      <c r="J477" s="23" t="s">
        <v>3372</v>
      </c>
      <c r="K477" s="23" t="s">
        <v>93</v>
      </c>
      <c r="L477" s="239" t="s">
        <v>364</v>
      </c>
      <c r="M477" s="23" t="s">
        <v>384</v>
      </c>
      <c r="N477" s="239" t="s">
        <v>8923</v>
      </c>
      <c r="O477" s="23"/>
    </row>
    <row r="478" spans="1:15" x14ac:dyDescent="0.3">
      <c r="A478" s="23" t="s">
        <v>810</v>
      </c>
      <c r="B478" s="23" t="s">
        <v>1131</v>
      </c>
      <c r="C478" s="23" t="s">
        <v>478</v>
      </c>
      <c r="D478" s="23" t="s">
        <v>60</v>
      </c>
      <c r="E478" s="23" t="s">
        <v>458</v>
      </c>
      <c r="F478" s="23" t="s">
        <v>3937</v>
      </c>
      <c r="G478" s="23" t="s">
        <v>8202</v>
      </c>
      <c r="H478" s="23" t="s">
        <v>48</v>
      </c>
      <c r="I478" s="23" t="s">
        <v>8203</v>
      </c>
      <c r="J478" s="23" t="s">
        <v>3372</v>
      </c>
      <c r="K478" s="23" t="s">
        <v>93</v>
      </c>
      <c r="L478" s="239" t="s">
        <v>364</v>
      </c>
      <c r="M478" s="23" t="s">
        <v>1801</v>
      </c>
      <c r="N478" s="239" t="s">
        <v>8923</v>
      </c>
      <c r="O478" s="23"/>
    </row>
    <row r="479" spans="1:15" x14ac:dyDescent="0.3">
      <c r="A479" s="23" t="s">
        <v>810</v>
      </c>
      <c r="B479" s="23" t="s">
        <v>1041</v>
      </c>
      <c r="C479" s="23" t="s">
        <v>1611</v>
      </c>
      <c r="D479" s="23" t="s">
        <v>60</v>
      </c>
      <c r="E479" s="23" t="s">
        <v>479</v>
      </c>
      <c r="F479" s="23" t="s">
        <v>3931</v>
      </c>
      <c r="G479" s="23" t="s">
        <v>8155</v>
      </c>
      <c r="H479" s="23" t="s">
        <v>48</v>
      </c>
      <c r="I479" s="23" t="s">
        <v>8156</v>
      </c>
      <c r="J479" s="23" t="s">
        <v>3372</v>
      </c>
      <c r="K479" s="23" t="s">
        <v>93</v>
      </c>
      <c r="L479" s="239" t="s">
        <v>364</v>
      </c>
      <c r="M479" s="23" t="s">
        <v>334</v>
      </c>
      <c r="N479" s="239" t="s">
        <v>8923</v>
      </c>
      <c r="O479" s="23"/>
    </row>
    <row r="480" spans="1:15" x14ac:dyDescent="0.3">
      <c r="A480" s="23" t="s">
        <v>810</v>
      </c>
      <c r="B480" s="23" t="s">
        <v>851</v>
      </c>
      <c r="C480" s="23" t="s">
        <v>478</v>
      </c>
      <c r="D480" s="23" t="s">
        <v>60</v>
      </c>
      <c r="E480" s="23" t="s">
        <v>479</v>
      </c>
      <c r="F480" s="23" t="s">
        <v>3923</v>
      </c>
      <c r="G480" s="23" t="s">
        <v>8133</v>
      </c>
      <c r="H480" s="23" t="s">
        <v>48</v>
      </c>
      <c r="I480" s="23" t="s">
        <v>8134</v>
      </c>
      <c r="J480" s="23" t="s">
        <v>3372</v>
      </c>
      <c r="K480" s="23" t="s">
        <v>93</v>
      </c>
      <c r="L480" s="239" t="s">
        <v>364</v>
      </c>
      <c r="M480" s="23" t="s">
        <v>3522</v>
      </c>
      <c r="N480" s="239" t="s">
        <v>8923</v>
      </c>
      <c r="O480" s="23"/>
    </row>
    <row r="481" spans="1:15" x14ac:dyDescent="0.3">
      <c r="A481" s="23" t="s">
        <v>810</v>
      </c>
      <c r="B481" s="23" t="s">
        <v>853</v>
      </c>
      <c r="C481" s="23" t="s">
        <v>1611</v>
      </c>
      <c r="D481" s="23" t="s">
        <v>60</v>
      </c>
      <c r="E481" s="23" t="s">
        <v>479</v>
      </c>
      <c r="F481" s="23" t="s">
        <v>3929</v>
      </c>
      <c r="G481" s="23" t="s">
        <v>8145</v>
      </c>
      <c r="H481" s="23" t="s">
        <v>48</v>
      </c>
      <c r="I481" s="23" t="s">
        <v>8146</v>
      </c>
      <c r="J481" s="23" t="s">
        <v>3372</v>
      </c>
      <c r="K481" s="23" t="s">
        <v>93</v>
      </c>
      <c r="L481" s="239" t="s">
        <v>364</v>
      </c>
      <c r="M481" s="23" t="s">
        <v>333</v>
      </c>
      <c r="N481" s="239" t="s">
        <v>8923</v>
      </c>
      <c r="O481" s="23"/>
    </row>
    <row r="482" spans="1:15" x14ac:dyDescent="0.3">
      <c r="A482" s="23" t="s">
        <v>810</v>
      </c>
      <c r="B482" s="23" t="s">
        <v>854</v>
      </c>
      <c r="C482" s="23" t="s">
        <v>1611</v>
      </c>
      <c r="D482" s="23" t="s">
        <v>60</v>
      </c>
      <c r="E482" s="23" t="s">
        <v>479</v>
      </c>
      <c r="F482" s="23" t="s">
        <v>3933</v>
      </c>
      <c r="G482" s="23" t="s">
        <v>8163</v>
      </c>
      <c r="H482" s="23" t="s">
        <v>48</v>
      </c>
      <c r="I482" s="23" t="s">
        <v>8164</v>
      </c>
      <c r="J482" s="23" t="s">
        <v>3372</v>
      </c>
      <c r="K482" s="23" t="s">
        <v>93</v>
      </c>
      <c r="L482" s="239" t="s">
        <v>364</v>
      </c>
      <c r="M482" s="23" t="s">
        <v>336</v>
      </c>
      <c r="N482" s="239" t="s">
        <v>8923</v>
      </c>
      <c r="O482" s="23"/>
    </row>
    <row r="483" spans="1:15" x14ac:dyDescent="0.3">
      <c r="A483" s="23" t="s">
        <v>810</v>
      </c>
      <c r="B483" s="23" t="s">
        <v>858</v>
      </c>
      <c r="C483" s="23" t="s">
        <v>478</v>
      </c>
      <c r="D483" s="23" t="s">
        <v>80</v>
      </c>
      <c r="E483" s="23" t="s">
        <v>458</v>
      </c>
      <c r="F483" s="23" t="s">
        <v>3919</v>
      </c>
      <c r="G483" s="23" t="s">
        <v>8100</v>
      </c>
      <c r="H483" s="23" t="s">
        <v>48</v>
      </c>
      <c r="I483" s="23" t="s">
        <v>8101</v>
      </c>
      <c r="J483" s="23" t="s">
        <v>849</v>
      </c>
      <c r="K483" s="23" t="s">
        <v>93</v>
      </c>
      <c r="L483" s="239" t="s">
        <v>364</v>
      </c>
      <c r="M483" s="23" t="s">
        <v>8968</v>
      </c>
      <c r="N483" s="239" t="s">
        <v>8923</v>
      </c>
      <c r="O483" s="23"/>
    </row>
    <row r="484" spans="1:15" x14ac:dyDescent="0.3">
      <c r="A484" s="23" t="s">
        <v>810</v>
      </c>
      <c r="B484" s="23" t="s">
        <v>859</v>
      </c>
      <c r="C484" s="23" t="s">
        <v>1611</v>
      </c>
      <c r="D484" s="23" t="s">
        <v>60</v>
      </c>
      <c r="E484" s="23" t="s">
        <v>654</v>
      </c>
      <c r="F484" s="23" t="s">
        <v>3919</v>
      </c>
      <c r="G484" s="23" t="s">
        <v>8058</v>
      </c>
      <c r="H484" s="23" t="s">
        <v>48</v>
      </c>
      <c r="I484" s="23" t="s">
        <v>8059</v>
      </c>
      <c r="J484" s="23" t="s">
        <v>3372</v>
      </c>
      <c r="K484" s="23" t="s">
        <v>93</v>
      </c>
      <c r="L484" s="239" t="s">
        <v>364</v>
      </c>
      <c r="M484" s="23" t="s">
        <v>8968</v>
      </c>
      <c r="N484" s="239" t="s">
        <v>8923</v>
      </c>
      <c r="O484" s="23"/>
    </row>
    <row r="485" spans="1:15" x14ac:dyDescent="0.3">
      <c r="A485" s="23" t="s">
        <v>810</v>
      </c>
      <c r="B485" s="23" t="s">
        <v>1059</v>
      </c>
      <c r="C485" s="23" t="s">
        <v>1611</v>
      </c>
      <c r="D485" s="23" t="s">
        <v>154</v>
      </c>
      <c r="E485" s="23" t="s">
        <v>458</v>
      </c>
      <c r="F485" s="23" t="s">
        <v>3909</v>
      </c>
      <c r="G485" s="23" t="s">
        <v>7852</v>
      </c>
      <c r="H485" s="23" t="s">
        <v>48</v>
      </c>
      <c r="I485" s="23" t="s">
        <v>7853</v>
      </c>
      <c r="J485" s="23" t="s">
        <v>1278</v>
      </c>
      <c r="K485" s="23" t="s">
        <v>93</v>
      </c>
      <c r="L485" s="239" t="s">
        <v>364</v>
      </c>
      <c r="M485" s="23" t="s">
        <v>8969</v>
      </c>
      <c r="N485" s="239" t="s">
        <v>8923</v>
      </c>
      <c r="O485" s="23"/>
    </row>
    <row r="486" spans="1:15" x14ac:dyDescent="0.3">
      <c r="A486" s="23" t="s">
        <v>810</v>
      </c>
      <c r="B486" s="23" t="s">
        <v>1060</v>
      </c>
      <c r="C486" s="23" t="s">
        <v>1611</v>
      </c>
      <c r="D486" s="23" t="s">
        <v>80</v>
      </c>
      <c r="E486" s="23" t="s">
        <v>654</v>
      </c>
      <c r="F486" s="23" t="s">
        <v>3909</v>
      </c>
      <c r="G486" s="23" t="s">
        <v>7854</v>
      </c>
      <c r="H486" s="23" t="s">
        <v>48</v>
      </c>
      <c r="I486" s="23" t="s">
        <v>7855</v>
      </c>
      <c r="J486" s="23" t="s">
        <v>849</v>
      </c>
      <c r="K486" s="23" t="s">
        <v>93</v>
      </c>
      <c r="L486" s="239" t="s">
        <v>364</v>
      </c>
      <c r="M486" s="23" t="s">
        <v>8969</v>
      </c>
      <c r="N486" s="239" t="s">
        <v>8923</v>
      </c>
      <c r="O486" s="23"/>
    </row>
    <row r="487" spans="1:15" x14ac:dyDescent="0.3">
      <c r="A487" s="23" t="s">
        <v>810</v>
      </c>
      <c r="B487" s="23" t="s">
        <v>1061</v>
      </c>
      <c r="C487" s="23" t="s">
        <v>1611</v>
      </c>
      <c r="D487" s="23" t="s">
        <v>60</v>
      </c>
      <c r="E487" s="23" t="s">
        <v>654</v>
      </c>
      <c r="F487" s="23" t="s">
        <v>3909</v>
      </c>
      <c r="G487" s="23" t="s">
        <v>7856</v>
      </c>
      <c r="H487" s="23" t="s">
        <v>48</v>
      </c>
      <c r="I487" s="23" t="s">
        <v>7857</v>
      </c>
      <c r="J487" s="23" t="s">
        <v>3372</v>
      </c>
      <c r="K487" s="23" t="s">
        <v>93</v>
      </c>
      <c r="L487" s="239" t="s">
        <v>364</v>
      </c>
      <c r="M487" s="23" t="s">
        <v>8969</v>
      </c>
      <c r="N487" s="239" t="s">
        <v>8923</v>
      </c>
      <c r="O487" s="23"/>
    </row>
    <row r="488" spans="1:15" x14ac:dyDescent="0.3">
      <c r="A488" s="23" t="s">
        <v>810</v>
      </c>
      <c r="B488" s="23" t="s">
        <v>5374</v>
      </c>
      <c r="C488" s="23" t="s">
        <v>478</v>
      </c>
      <c r="D488" s="23" t="s">
        <v>60</v>
      </c>
      <c r="E488" s="23" t="s">
        <v>458</v>
      </c>
      <c r="F488" s="23" t="s">
        <v>3943</v>
      </c>
      <c r="G488" s="23" t="s">
        <v>8353</v>
      </c>
      <c r="H488" s="23" t="s">
        <v>48</v>
      </c>
      <c r="I488" s="23" t="s">
        <v>8354</v>
      </c>
      <c r="J488" s="23" t="s">
        <v>3372</v>
      </c>
      <c r="K488" s="23" t="s">
        <v>93</v>
      </c>
      <c r="L488" s="239" t="s">
        <v>364</v>
      </c>
      <c r="M488" s="23" t="s">
        <v>384</v>
      </c>
      <c r="N488" s="239" t="s">
        <v>8923</v>
      </c>
      <c r="O488" s="23"/>
    </row>
    <row r="489" spans="1:15" x14ac:dyDescent="0.3">
      <c r="A489" s="23" t="s">
        <v>810</v>
      </c>
      <c r="B489" s="23" t="s">
        <v>1062</v>
      </c>
      <c r="C489" s="23" t="s">
        <v>478</v>
      </c>
      <c r="D489" s="23" t="s">
        <v>60</v>
      </c>
      <c r="E489" s="23" t="s">
        <v>458</v>
      </c>
      <c r="F489" s="23" t="s">
        <v>3945</v>
      </c>
      <c r="G489" s="23" t="s">
        <v>8404</v>
      </c>
      <c r="H489" s="23" t="s">
        <v>48</v>
      </c>
      <c r="I489" s="23" t="s">
        <v>8405</v>
      </c>
      <c r="J489" s="23" t="s">
        <v>3372</v>
      </c>
      <c r="K489" s="23" t="s">
        <v>93</v>
      </c>
      <c r="L489" s="239" t="s">
        <v>364</v>
      </c>
      <c r="M489" s="23" t="s">
        <v>627</v>
      </c>
      <c r="N489" s="239" t="s">
        <v>8923</v>
      </c>
      <c r="O489" s="23"/>
    </row>
    <row r="490" spans="1:15" x14ac:dyDescent="0.3">
      <c r="A490" s="23" t="s">
        <v>810</v>
      </c>
      <c r="B490" s="23" t="s">
        <v>1063</v>
      </c>
      <c r="C490" s="23" t="s">
        <v>478</v>
      </c>
      <c r="D490" s="23" t="s">
        <v>60</v>
      </c>
      <c r="E490" s="23" t="s">
        <v>458</v>
      </c>
      <c r="F490" s="23" t="s">
        <v>3945</v>
      </c>
      <c r="G490" s="23" t="s">
        <v>8399</v>
      </c>
      <c r="H490" s="23" t="s">
        <v>48</v>
      </c>
      <c r="I490" s="23" t="s">
        <v>8400</v>
      </c>
      <c r="J490" s="23" t="s">
        <v>3372</v>
      </c>
      <c r="K490" s="23" t="s">
        <v>93</v>
      </c>
      <c r="L490" s="239" t="s">
        <v>364</v>
      </c>
      <c r="M490" s="23" t="s">
        <v>422</v>
      </c>
      <c r="N490" s="239" t="s">
        <v>8923</v>
      </c>
      <c r="O490" s="23"/>
    </row>
    <row r="491" spans="1:15" x14ac:dyDescent="0.3">
      <c r="A491" s="23" t="s">
        <v>810</v>
      </c>
      <c r="B491" s="23" t="s">
        <v>925</v>
      </c>
      <c r="C491" s="23" t="s">
        <v>1611</v>
      </c>
      <c r="D491" s="23" t="s">
        <v>60</v>
      </c>
      <c r="E491" s="23" t="s">
        <v>458</v>
      </c>
      <c r="F491" s="23" t="s">
        <v>3941</v>
      </c>
      <c r="G491" s="23" t="s">
        <v>8246</v>
      </c>
      <c r="H491" s="23" t="s">
        <v>48</v>
      </c>
      <c r="I491" s="23" t="s">
        <v>8247</v>
      </c>
      <c r="J491" s="23" t="s">
        <v>3372</v>
      </c>
      <c r="K491" s="23" t="s">
        <v>93</v>
      </c>
      <c r="L491" s="239" t="s">
        <v>364</v>
      </c>
      <c r="M491" s="23" t="s">
        <v>504</v>
      </c>
      <c r="N491" s="239" t="s">
        <v>8923</v>
      </c>
      <c r="O491" s="23"/>
    </row>
    <row r="492" spans="1:15" x14ac:dyDescent="0.3">
      <c r="A492" s="23" t="s">
        <v>810</v>
      </c>
      <c r="B492" s="23" t="s">
        <v>926</v>
      </c>
      <c r="C492" s="23" t="s">
        <v>478</v>
      </c>
      <c r="D492" s="23" t="s">
        <v>80</v>
      </c>
      <c r="E492" s="23" t="s">
        <v>1305</v>
      </c>
      <c r="F492" s="23" t="s">
        <v>3911</v>
      </c>
      <c r="G492" s="23" t="s">
        <v>7918</v>
      </c>
      <c r="H492" s="23" t="s">
        <v>48</v>
      </c>
      <c r="I492" s="23" t="s">
        <v>7919</v>
      </c>
      <c r="J492" s="23" t="s">
        <v>849</v>
      </c>
      <c r="K492" s="23" t="s">
        <v>93</v>
      </c>
      <c r="L492" s="239" t="s">
        <v>364</v>
      </c>
      <c r="M492" s="23" t="s">
        <v>787</v>
      </c>
      <c r="N492" s="239" t="s">
        <v>8923</v>
      </c>
      <c r="O492" s="23"/>
    </row>
    <row r="493" spans="1:15" x14ac:dyDescent="0.3">
      <c r="A493" s="23" t="s">
        <v>810</v>
      </c>
      <c r="B493" s="23" t="s">
        <v>952</v>
      </c>
      <c r="C493" s="23" t="s">
        <v>1611</v>
      </c>
      <c r="D493" s="23" t="s">
        <v>60</v>
      </c>
      <c r="E493" s="23" t="s">
        <v>654</v>
      </c>
      <c r="F493" s="23" t="s">
        <v>3909</v>
      </c>
      <c r="G493" s="23" t="s">
        <v>7858</v>
      </c>
      <c r="H493" s="23" t="s">
        <v>48</v>
      </c>
      <c r="I493" s="23" t="s">
        <v>7859</v>
      </c>
      <c r="J493" s="23" t="s">
        <v>3372</v>
      </c>
      <c r="K493" s="23" t="s">
        <v>93</v>
      </c>
      <c r="L493" s="239" t="s">
        <v>364</v>
      </c>
      <c r="M493" s="23" t="s">
        <v>787</v>
      </c>
      <c r="N493" s="239" t="s">
        <v>8923</v>
      </c>
      <c r="O493" s="23"/>
    </row>
    <row r="494" spans="1:15" x14ac:dyDescent="0.3">
      <c r="A494" s="23" t="s">
        <v>810</v>
      </c>
      <c r="B494" s="23" t="s">
        <v>1203</v>
      </c>
      <c r="C494" s="23" t="s">
        <v>478</v>
      </c>
      <c r="D494" s="23" t="s">
        <v>60</v>
      </c>
      <c r="E494" s="23" t="s">
        <v>458</v>
      </c>
      <c r="F494" s="23" t="s">
        <v>3943</v>
      </c>
      <c r="G494" s="23" t="s">
        <v>8345</v>
      </c>
      <c r="H494" s="23" t="s">
        <v>48</v>
      </c>
      <c r="I494" s="23" t="s">
        <v>8346</v>
      </c>
      <c r="J494" s="23" t="s">
        <v>3372</v>
      </c>
      <c r="K494" s="23" t="s">
        <v>93</v>
      </c>
      <c r="L494" s="239" t="s">
        <v>364</v>
      </c>
      <c r="M494" s="23" t="s">
        <v>693</v>
      </c>
      <c r="N494" s="239" t="s">
        <v>8923</v>
      </c>
      <c r="O494" s="23"/>
    </row>
    <row r="495" spans="1:15" x14ac:dyDescent="0.3">
      <c r="A495" s="23" t="s">
        <v>810</v>
      </c>
      <c r="B495" s="23" t="s">
        <v>1065</v>
      </c>
      <c r="C495" s="23" t="s">
        <v>478</v>
      </c>
      <c r="D495" s="23" t="s">
        <v>60</v>
      </c>
      <c r="E495" s="23" t="s">
        <v>458</v>
      </c>
      <c r="F495" s="23" t="s">
        <v>3943</v>
      </c>
      <c r="G495" s="23" t="s">
        <v>8347</v>
      </c>
      <c r="H495" s="23" t="s">
        <v>48</v>
      </c>
      <c r="I495" s="23" t="s">
        <v>8348</v>
      </c>
      <c r="J495" s="23" t="s">
        <v>3372</v>
      </c>
      <c r="K495" s="23" t="s">
        <v>93</v>
      </c>
      <c r="L495" s="239" t="s">
        <v>364</v>
      </c>
      <c r="M495" s="23" t="s">
        <v>693</v>
      </c>
      <c r="N495" s="239" t="s">
        <v>8923</v>
      </c>
      <c r="O495" s="23"/>
    </row>
    <row r="496" spans="1:15" x14ac:dyDescent="0.3">
      <c r="A496" s="23" t="s">
        <v>810</v>
      </c>
      <c r="B496" s="23" t="s">
        <v>6917</v>
      </c>
      <c r="C496" s="23" t="s">
        <v>478</v>
      </c>
      <c r="D496" s="23" t="s">
        <v>154</v>
      </c>
      <c r="E496" s="23" t="s">
        <v>458</v>
      </c>
      <c r="F496" s="23" t="s">
        <v>3913</v>
      </c>
      <c r="G496" s="23" t="s">
        <v>7990</v>
      </c>
      <c r="H496" s="23" t="s">
        <v>48</v>
      </c>
      <c r="I496" s="23" t="s">
        <v>7935</v>
      </c>
      <c r="J496" s="23" t="s">
        <v>1278</v>
      </c>
      <c r="K496" s="23" t="s">
        <v>93</v>
      </c>
      <c r="L496" s="239" t="s">
        <v>364</v>
      </c>
      <c r="M496" s="23" t="s">
        <v>1676</v>
      </c>
      <c r="N496" s="239" t="s">
        <v>8923</v>
      </c>
      <c r="O496" s="23"/>
    </row>
    <row r="497" spans="1:15" x14ac:dyDescent="0.3">
      <c r="A497" s="23" t="s">
        <v>810</v>
      </c>
      <c r="B497" s="23" t="s">
        <v>1066</v>
      </c>
      <c r="C497" s="23" t="s">
        <v>478</v>
      </c>
      <c r="D497" s="23" t="s">
        <v>80</v>
      </c>
      <c r="E497" s="23" t="s">
        <v>458</v>
      </c>
      <c r="F497" s="23" t="s">
        <v>3913</v>
      </c>
      <c r="G497" s="23" t="s">
        <v>7991</v>
      </c>
      <c r="H497" s="23" t="s">
        <v>48</v>
      </c>
      <c r="I497" s="23" t="s">
        <v>7935</v>
      </c>
      <c r="J497" s="23" t="s">
        <v>849</v>
      </c>
      <c r="K497" s="23" t="s">
        <v>93</v>
      </c>
      <c r="L497" s="239" t="s">
        <v>364</v>
      </c>
      <c r="M497" s="23" t="s">
        <v>1676</v>
      </c>
      <c r="N497" s="239" t="s">
        <v>8923</v>
      </c>
      <c r="O497" s="23"/>
    </row>
    <row r="498" spans="1:15" x14ac:dyDescent="0.3">
      <c r="A498" s="23" t="s">
        <v>810</v>
      </c>
      <c r="B498" s="23" t="s">
        <v>1067</v>
      </c>
      <c r="C498" s="23" t="s">
        <v>1611</v>
      </c>
      <c r="D498" s="23" t="s">
        <v>60</v>
      </c>
      <c r="E498" s="23" t="s">
        <v>654</v>
      </c>
      <c r="F498" s="23" t="s">
        <v>3912</v>
      </c>
      <c r="G498" s="23" t="s">
        <v>7934</v>
      </c>
      <c r="H498" s="23" t="s">
        <v>48</v>
      </c>
      <c r="I498" s="23" t="s">
        <v>7935</v>
      </c>
      <c r="J498" s="23" t="s">
        <v>3372</v>
      </c>
      <c r="K498" s="23" t="s">
        <v>93</v>
      </c>
      <c r="L498" s="239" t="s">
        <v>364</v>
      </c>
      <c r="M498" s="23" t="s">
        <v>1676</v>
      </c>
      <c r="N498" s="239" t="s">
        <v>8923</v>
      </c>
      <c r="O498" s="23"/>
    </row>
    <row r="499" spans="1:15" x14ac:dyDescent="0.3">
      <c r="A499" s="23" t="s">
        <v>810</v>
      </c>
      <c r="B499" s="23" t="s">
        <v>5219</v>
      </c>
      <c r="C499" s="23" t="s">
        <v>478</v>
      </c>
      <c r="D499" s="23" t="s">
        <v>154</v>
      </c>
      <c r="E499" s="23" t="s">
        <v>458</v>
      </c>
      <c r="F499" s="23" t="s">
        <v>3913</v>
      </c>
      <c r="G499" s="23" t="s">
        <v>7992</v>
      </c>
      <c r="H499" s="23" t="s">
        <v>48</v>
      </c>
      <c r="I499" s="23" t="s">
        <v>7993</v>
      </c>
      <c r="J499" s="23" t="s">
        <v>1278</v>
      </c>
      <c r="K499" s="23" t="s">
        <v>93</v>
      </c>
      <c r="L499" s="239" t="s">
        <v>364</v>
      </c>
      <c r="M499" s="23" t="s">
        <v>1676</v>
      </c>
      <c r="N499" s="239" t="s">
        <v>8923</v>
      </c>
      <c r="O499" s="23"/>
    </row>
    <row r="500" spans="1:15" x14ac:dyDescent="0.3">
      <c r="A500" s="23" t="s">
        <v>810</v>
      </c>
      <c r="B500" s="23" t="s">
        <v>1068</v>
      </c>
      <c r="C500" s="23" t="s">
        <v>1611</v>
      </c>
      <c r="D500" s="23" t="s">
        <v>80</v>
      </c>
      <c r="E500" s="23" t="s">
        <v>654</v>
      </c>
      <c r="F500" s="23" t="s">
        <v>3912</v>
      </c>
      <c r="G500" s="23" t="s">
        <v>7936</v>
      </c>
      <c r="H500" s="23" t="s">
        <v>48</v>
      </c>
      <c r="I500" s="23" t="s">
        <v>7937</v>
      </c>
      <c r="J500" s="23" t="s">
        <v>849</v>
      </c>
      <c r="K500" s="23" t="s">
        <v>93</v>
      </c>
      <c r="L500" s="239" t="s">
        <v>364</v>
      </c>
      <c r="M500" s="23" t="s">
        <v>1676</v>
      </c>
      <c r="N500" s="239" t="s">
        <v>8923</v>
      </c>
      <c r="O500" s="23"/>
    </row>
    <row r="501" spans="1:15" x14ac:dyDescent="0.3">
      <c r="A501" s="23" t="s">
        <v>810</v>
      </c>
      <c r="B501" s="23" t="s">
        <v>1069</v>
      </c>
      <c r="C501" s="23" t="s">
        <v>1611</v>
      </c>
      <c r="D501" s="23" t="s">
        <v>60</v>
      </c>
      <c r="E501" s="23" t="s">
        <v>654</v>
      </c>
      <c r="F501" s="23" t="s">
        <v>3912</v>
      </c>
      <c r="G501" s="23" t="s">
        <v>7938</v>
      </c>
      <c r="H501" s="23" t="s">
        <v>48</v>
      </c>
      <c r="I501" s="23" t="s">
        <v>7939</v>
      </c>
      <c r="J501" s="23" t="s">
        <v>3372</v>
      </c>
      <c r="K501" s="23" t="s">
        <v>93</v>
      </c>
      <c r="L501" s="239" t="s">
        <v>364</v>
      </c>
      <c r="M501" s="23" t="s">
        <v>1676</v>
      </c>
      <c r="N501" s="239" t="s">
        <v>8923</v>
      </c>
      <c r="O501" s="23"/>
    </row>
    <row r="502" spans="1:15" x14ac:dyDescent="0.3">
      <c r="A502" s="23" t="s">
        <v>810</v>
      </c>
      <c r="B502" s="23" t="s">
        <v>1070</v>
      </c>
      <c r="C502" s="23" t="s">
        <v>1611</v>
      </c>
      <c r="D502" s="23" t="s">
        <v>154</v>
      </c>
      <c r="E502" s="23" t="s">
        <v>458</v>
      </c>
      <c r="F502" s="23" t="s">
        <v>3912</v>
      </c>
      <c r="G502" s="23" t="s">
        <v>7940</v>
      </c>
      <c r="H502" s="23" t="s">
        <v>48</v>
      </c>
      <c r="I502" s="23" t="s">
        <v>7941</v>
      </c>
      <c r="J502" s="23" t="s">
        <v>1278</v>
      </c>
      <c r="K502" s="23" t="s">
        <v>93</v>
      </c>
      <c r="L502" s="239" t="s">
        <v>364</v>
      </c>
      <c r="M502" s="23" t="s">
        <v>1676</v>
      </c>
      <c r="N502" s="239" t="s">
        <v>8923</v>
      </c>
      <c r="O502" s="23"/>
    </row>
    <row r="503" spans="1:15" x14ac:dyDescent="0.3">
      <c r="A503" s="23" t="s">
        <v>810</v>
      </c>
      <c r="B503" s="23" t="s">
        <v>6366</v>
      </c>
      <c r="C503" s="23" t="s">
        <v>1611</v>
      </c>
      <c r="D503" s="23" t="s">
        <v>80</v>
      </c>
      <c r="E503" s="23" t="s">
        <v>654</v>
      </c>
      <c r="F503" s="23" t="s">
        <v>3912</v>
      </c>
      <c r="G503" s="23" t="s">
        <v>7942</v>
      </c>
      <c r="H503" s="23" t="s">
        <v>48</v>
      </c>
      <c r="I503" s="23" t="s">
        <v>7943</v>
      </c>
      <c r="J503" s="23" t="s">
        <v>849</v>
      </c>
      <c r="K503" s="23" t="s">
        <v>93</v>
      </c>
      <c r="L503" s="239" t="s">
        <v>364</v>
      </c>
      <c r="M503" s="23" t="s">
        <v>1676</v>
      </c>
      <c r="N503" s="239" t="s">
        <v>8923</v>
      </c>
      <c r="O503" s="23"/>
    </row>
    <row r="504" spans="1:15" x14ac:dyDescent="0.3">
      <c r="A504" s="23" t="s">
        <v>810</v>
      </c>
      <c r="B504" s="23" t="s">
        <v>1072</v>
      </c>
      <c r="C504" s="23" t="s">
        <v>1611</v>
      </c>
      <c r="D504" s="23" t="s">
        <v>60</v>
      </c>
      <c r="E504" s="23" t="s">
        <v>654</v>
      </c>
      <c r="F504" s="23" t="s">
        <v>3912</v>
      </c>
      <c r="G504" s="23" t="s">
        <v>7944</v>
      </c>
      <c r="H504" s="23" t="s">
        <v>48</v>
      </c>
      <c r="I504" s="23" t="s">
        <v>7945</v>
      </c>
      <c r="J504" s="23" t="s">
        <v>3372</v>
      </c>
      <c r="K504" s="23" t="s">
        <v>93</v>
      </c>
      <c r="L504" s="239" t="s">
        <v>364</v>
      </c>
      <c r="M504" s="23" t="s">
        <v>1676</v>
      </c>
      <c r="N504" s="239" t="s">
        <v>8923</v>
      </c>
      <c r="O504" s="23"/>
    </row>
    <row r="505" spans="1:15" x14ac:dyDescent="0.3">
      <c r="A505" s="23" t="s">
        <v>810</v>
      </c>
      <c r="B505" s="23" t="s">
        <v>8131</v>
      </c>
      <c r="C505" s="23" t="s">
        <v>478</v>
      </c>
      <c r="D505" s="23" t="s">
        <v>60</v>
      </c>
      <c r="E505" s="23" t="s">
        <v>458</v>
      </c>
      <c r="F505" s="23" t="s">
        <v>3921</v>
      </c>
      <c r="G505" s="23" t="s">
        <v>8130</v>
      </c>
      <c r="H505" s="23" t="s">
        <v>48</v>
      </c>
      <c r="I505" s="23" t="s">
        <v>8132</v>
      </c>
      <c r="J505" s="23" t="s">
        <v>3372</v>
      </c>
      <c r="K505" s="23" t="s">
        <v>93</v>
      </c>
      <c r="L505" s="239" t="s">
        <v>364</v>
      </c>
      <c r="M505" s="23" t="s">
        <v>323</v>
      </c>
      <c r="N505" s="239" t="s">
        <v>8923</v>
      </c>
      <c r="O505" s="23"/>
    </row>
    <row r="506" spans="1:15" x14ac:dyDescent="0.3">
      <c r="A506" s="23" t="s">
        <v>810</v>
      </c>
      <c r="B506" s="23" t="s">
        <v>1073</v>
      </c>
      <c r="C506" s="23" t="s">
        <v>478</v>
      </c>
      <c r="D506" s="23" t="s">
        <v>80</v>
      </c>
      <c r="E506" s="23" t="s">
        <v>458</v>
      </c>
      <c r="F506" s="23" t="s">
        <v>3919</v>
      </c>
      <c r="G506" s="23" t="s">
        <v>8105</v>
      </c>
      <c r="H506" s="23" t="s">
        <v>48</v>
      </c>
      <c r="I506" s="23" t="s">
        <v>8077</v>
      </c>
      <c r="J506" s="23" t="s">
        <v>849</v>
      </c>
      <c r="K506" s="23" t="s">
        <v>93</v>
      </c>
      <c r="L506" s="239" t="s">
        <v>364</v>
      </c>
      <c r="M506" s="23" t="s">
        <v>8970</v>
      </c>
      <c r="N506" s="239" t="s">
        <v>8923</v>
      </c>
      <c r="O506" s="23"/>
    </row>
    <row r="507" spans="1:15" x14ac:dyDescent="0.3">
      <c r="A507" s="23" t="s">
        <v>810</v>
      </c>
      <c r="B507" s="23" t="s">
        <v>1074</v>
      </c>
      <c r="C507" s="23" t="s">
        <v>1611</v>
      </c>
      <c r="D507" s="23" t="s">
        <v>60</v>
      </c>
      <c r="E507" s="23" t="s">
        <v>654</v>
      </c>
      <c r="F507" s="23" t="s">
        <v>3919</v>
      </c>
      <c r="G507" s="23" t="s">
        <v>8076</v>
      </c>
      <c r="H507" s="23" t="s">
        <v>48</v>
      </c>
      <c r="I507" s="23" t="s">
        <v>8077</v>
      </c>
      <c r="J507" s="23" t="s">
        <v>3372</v>
      </c>
      <c r="K507" s="23" t="s">
        <v>93</v>
      </c>
      <c r="L507" s="239" t="s">
        <v>364</v>
      </c>
      <c r="M507" s="23" t="s">
        <v>8970</v>
      </c>
      <c r="N507" s="239" t="s">
        <v>8923</v>
      </c>
      <c r="O507" s="23"/>
    </row>
    <row r="508" spans="1:15" x14ac:dyDescent="0.3">
      <c r="A508" s="23" t="s">
        <v>810</v>
      </c>
      <c r="B508" s="23" t="s">
        <v>1076</v>
      </c>
      <c r="C508" s="23" t="s">
        <v>1611</v>
      </c>
      <c r="D508" s="23" t="s">
        <v>80</v>
      </c>
      <c r="E508" s="23" t="s">
        <v>458</v>
      </c>
      <c r="F508" s="23" t="s">
        <v>3919</v>
      </c>
      <c r="G508" s="23" t="s">
        <v>8078</v>
      </c>
      <c r="H508" s="23" t="s">
        <v>48</v>
      </c>
      <c r="I508" s="23" t="s">
        <v>8079</v>
      </c>
      <c r="J508" s="23" t="s">
        <v>849</v>
      </c>
      <c r="K508" s="23" t="s">
        <v>93</v>
      </c>
      <c r="L508" s="239" t="s">
        <v>364</v>
      </c>
      <c r="M508" s="23" t="s">
        <v>8971</v>
      </c>
      <c r="N508" s="239" t="s">
        <v>8923</v>
      </c>
      <c r="O508" s="23"/>
    </row>
    <row r="509" spans="1:15" x14ac:dyDescent="0.3">
      <c r="A509" s="23" t="s">
        <v>810</v>
      </c>
      <c r="B509" s="23" t="s">
        <v>1077</v>
      </c>
      <c r="C509" s="23" t="s">
        <v>1611</v>
      </c>
      <c r="D509" s="23" t="s">
        <v>60</v>
      </c>
      <c r="E509" s="23" t="s">
        <v>654</v>
      </c>
      <c r="F509" s="23" t="s">
        <v>3919</v>
      </c>
      <c r="G509" s="23" t="s">
        <v>8080</v>
      </c>
      <c r="H509" s="23" t="s">
        <v>48</v>
      </c>
      <c r="I509" s="23" t="s">
        <v>8079</v>
      </c>
      <c r="J509" s="23" t="s">
        <v>3372</v>
      </c>
      <c r="K509" s="23" t="s">
        <v>93</v>
      </c>
      <c r="L509" s="239" t="s">
        <v>364</v>
      </c>
      <c r="M509" s="23" t="s">
        <v>8971</v>
      </c>
      <c r="N509" s="239" t="s">
        <v>8923</v>
      </c>
      <c r="O509" s="23"/>
    </row>
    <row r="510" spans="1:15" x14ac:dyDescent="0.3">
      <c r="A510" s="23" t="s">
        <v>810</v>
      </c>
      <c r="B510" s="23" t="s">
        <v>1078</v>
      </c>
      <c r="C510" s="23" t="s">
        <v>478</v>
      </c>
      <c r="D510" s="23" t="s">
        <v>75</v>
      </c>
      <c r="E510" s="23" t="s">
        <v>479</v>
      </c>
      <c r="F510" s="23" t="s">
        <v>3967</v>
      </c>
      <c r="G510" s="23" t="s">
        <v>8515</v>
      </c>
      <c r="H510" s="23" t="s">
        <v>48</v>
      </c>
      <c r="I510" s="23" t="s">
        <v>8516</v>
      </c>
      <c r="J510" s="23" t="s">
        <v>3372</v>
      </c>
      <c r="K510" s="23" t="s">
        <v>93</v>
      </c>
      <c r="L510" s="239" t="s">
        <v>364</v>
      </c>
      <c r="M510" s="23" t="s">
        <v>8935</v>
      </c>
      <c r="N510" s="239" t="s">
        <v>8923</v>
      </c>
      <c r="O510" s="23"/>
    </row>
    <row r="511" spans="1:15" x14ac:dyDescent="0.3">
      <c r="A511" s="23" t="s">
        <v>810</v>
      </c>
      <c r="B511" s="23" t="s">
        <v>1079</v>
      </c>
      <c r="C511" s="23" t="s">
        <v>478</v>
      </c>
      <c r="D511" s="23" t="s">
        <v>154</v>
      </c>
      <c r="E511" s="23" t="s">
        <v>458</v>
      </c>
      <c r="F511" s="23" t="s">
        <v>3913</v>
      </c>
      <c r="G511" s="23" t="s">
        <v>7994</v>
      </c>
      <c r="H511" s="23" t="s">
        <v>48</v>
      </c>
      <c r="I511" s="23" t="s">
        <v>7995</v>
      </c>
      <c r="J511" s="23" t="s">
        <v>1278</v>
      </c>
      <c r="K511" s="23" t="s">
        <v>93</v>
      </c>
      <c r="L511" s="239" t="s">
        <v>364</v>
      </c>
      <c r="M511" s="23" t="s">
        <v>1676</v>
      </c>
      <c r="N511" s="239" t="s">
        <v>8923</v>
      </c>
      <c r="O511" s="23"/>
    </row>
    <row r="512" spans="1:15" x14ac:dyDescent="0.3">
      <c r="A512" s="23" t="s">
        <v>810</v>
      </c>
      <c r="B512" s="23" t="s">
        <v>1080</v>
      </c>
      <c r="C512" s="23" t="s">
        <v>1611</v>
      </c>
      <c r="D512" s="23" t="s">
        <v>80</v>
      </c>
      <c r="E512" s="23" t="s">
        <v>654</v>
      </c>
      <c r="F512" s="23" t="s">
        <v>3912</v>
      </c>
      <c r="G512" s="23" t="s">
        <v>7953</v>
      </c>
      <c r="H512" s="23" t="s">
        <v>48</v>
      </c>
      <c r="I512" s="23" t="s">
        <v>7954</v>
      </c>
      <c r="J512" s="23" t="s">
        <v>849</v>
      </c>
      <c r="K512" s="23" t="s">
        <v>93</v>
      </c>
      <c r="L512" s="239" t="s">
        <v>364</v>
      </c>
      <c r="M512" s="23" t="s">
        <v>1676</v>
      </c>
      <c r="N512" s="239" t="s">
        <v>8923</v>
      </c>
      <c r="O512" s="23"/>
    </row>
    <row r="513" spans="1:15" x14ac:dyDescent="0.3">
      <c r="A513" s="23" t="s">
        <v>810</v>
      </c>
      <c r="B513" s="23" t="s">
        <v>6375</v>
      </c>
      <c r="C513" s="23" t="s">
        <v>1611</v>
      </c>
      <c r="D513" s="23" t="s">
        <v>60</v>
      </c>
      <c r="E513" s="23" t="s">
        <v>654</v>
      </c>
      <c r="F513" s="23" t="s">
        <v>3912</v>
      </c>
      <c r="G513" s="23" t="s">
        <v>7955</v>
      </c>
      <c r="H513" s="23" t="s">
        <v>48</v>
      </c>
      <c r="I513" s="23" t="s">
        <v>7956</v>
      </c>
      <c r="J513" s="23" t="s">
        <v>3372</v>
      </c>
      <c r="K513" s="23" t="s">
        <v>93</v>
      </c>
      <c r="L513" s="239" t="s">
        <v>364</v>
      </c>
      <c r="M513" s="23" t="s">
        <v>1676</v>
      </c>
      <c r="N513" s="239" t="s">
        <v>8923</v>
      </c>
      <c r="O513" s="23"/>
    </row>
    <row r="514" spans="1:15" x14ac:dyDescent="0.3">
      <c r="A514" s="23" t="s">
        <v>810</v>
      </c>
      <c r="B514" s="23" t="s">
        <v>6378</v>
      </c>
      <c r="C514" s="23" t="s">
        <v>478</v>
      </c>
      <c r="D514" s="23" t="s">
        <v>80</v>
      </c>
      <c r="E514" s="23" t="s">
        <v>458</v>
      </c>
      <c r="F514" s="23" t="s">
        <v>3913</v>
      </c>
      <c r="G514" s="23" t="s">
        <v>7999</v>
      </c>
      <c r="H514" s="23" t="s">
        <v>48</v>
      </c>
      <c r="I514" s="23" t="s">
        <v>8000</v>
      </c>
      <c r="J514" s="23" t="s">
        <v>849</v>
      </c>
      <c r="K514" s="23" t="s">
        <v>93</v>
      </c>
      <c r="L514" s="239" t="s">
        <v>364</v>
      </c>
      <c r="M514" s="23" t="s">
        <v>1676</v>
      </c>
      <c r="N514" s="239" t="s">
        <v>8923</v>
      </c>
      <c r="O514" s="23"/>
    </row>
    <row r="515" spans="1:15" x14ac:dyDescent="0.3">
      <c r="A515" s="280" t="s">
        <v>810</v>
      </c>
      <c r="B515" s="280" t="s">
        <v>1081</v>
      </c>
      <c r="C515" s="280" t="s">
        <v>1611</v>
      </c>
      <c r="D515" s="280" t="s">
        <v>60</v>
      </c>
      <c r="E515" s="280" t="s">
        <v>654</v>
      </c>
      <c r="F515" s="280" t="s">
        <v>3912</v>
      </c>
      <c r="G515" s="279" t="s">
        <v>7957</v>
      </c>
      <c r="H515" s="280" t="s">
        <v>48</v>
      </c>
      <c r="I515" s="280" t="s">
        <v>7958</v>
      </c>
      <c r="J515" s="280" t="s">
        <v>3372</v>
      </c>
      <c r="K515" s="280" t="s">
        <v>93</v>
      </c>
      <c r="L515" s="281" t="s">
        <v>364</v>
      </c>
      <c r="M515" s="280" t="s">
        <v>1676</v>
      </c>
      <c r="N515" s="281" t="s">
        <v>8923</v>
      </c>
      <c r="O515" s="280" t="s">
        <v>1661</v>
      </c>
    </row>
    <row r="516" spans="1:15" x14ac:dyDescent="0.3">
      <c r="A516" s="23" t="s">
        <v>810</v>
      </c>
      <c r="B516" s="23" t="s">
        <v>1082</v>
      </c>
      <c r="C516" s="23" t="s">
        <v>478</v>
      </c>
      <c r="D516" s="23" t="s">
        <v>60</v>
      </c>
      <c r="E516" s="23" t="s">
        <v>458</v>
      </c>
      <c r="F516" s="23" t="s">
        <v>3943</v>
      </c>
      <c r="G516" s="23" t="s">
        <v>8336</v>
      </c>
      <c r="H516" s="23" t="s">
        <v>48</v>
      </c>
      <c r="I516" s="23" t="s">
        <v>8337</v>
      </c>
      <c r="J516" s="23" t="s">
        <v>3372</v>
      </c>
      <c r="K516" s="23" t="s">
        <v>93</v>
      </c>
      <c r="L516" s="239" t="s">
        <v>364</v>
      </c>
      <c r="M516" s="23" t="s">
        <v>507</v>
      </c>
      <c r="N516" s="239" t="s">
        <v>8923</v>
      </c>
      <c r="O516" s="23"/>
    </row>
    <row r="517" spans="1:15" x14ac:dyDescent="0.3">
      <c r="A517" s="23" t="s">
        <v>810</v>
      </c>
      <c r="B517" s="23" t="s">
        <v>7960</v>
      </c>
      <c r="C517" s="23" t="s">
        <v>1611</v>
      </c>
      <c r="D517" s="23" t="s">
        <v>154</v>
      </c>
      <c r="E517" s="23" t="s">
        <v>458</v>
      </c>
      <c r="F517" s="23" t="s">
        <v>3912</v>
      </c>
      <c r="G517" s="23" t="s">
        <v>7959</v>
      </c>
      <c r="H517" s="23" t="s">
        <v>48</v>
      </c>
      <c r="I517" s="23" t="s">
        <v>7961</v>
      </c>
      <c r="J517" s="23" t="s">
        <v>1278</v>
      </c>
      <c r="K517" s="23" t="s">
        <v>93</v>
      </c>
      <c r="L517" s="239" t="s">
        <v>364</v>
      </c>
      <c r="M517" s="23" t="s">
        <v>1676</v>
      </c>
      <c r="N517" s="239" t="s">
        <v>8923</v>
      </c>
      <c r="O517" s="23"/>
    </row>
    <row r="518" spans="1:15" x14ac:dyDescent="0.3">
      <c r="A518" s="23" t="s">
        <v>810</v>
      </c>
      <c r="B518" s="23" t="s">
        <v>7963</v>
      </c>
      <c r="C518" s="23" t="s">
        <v>1611</v>
      </c>
      <c r="D518" s="23" t="s">
        <v>80</v>
      </c>
      <c r="E518" s="23" t="s">
        <v>654</v>
      </c>
      <c r="F518" s="23" t="s">
        <v>3912</v>
      </c>
      <c r="G518" s="23" t="s">
        <v>7962</v>
      </c>
      <c r="H518" s="23" t="s">
        <v>48</v>
      </c>
      <c r="I518" s="23" t="s">
        <v>7961</v>
      </c>
      <c r="J518" s="23" t="s">
        <v>849</v>
      </c>
      <c r="K518" s="23" t="s">
        <v>93</v>
      </c>
      <c r="L518" s="239" t="s">
        <v>364</v>
      </c>
      <c r="M518" s="23" t="s">
        <v>1676</v>
      </c>
      <c r="N518" s="239" t="s">
        <v>8923</v>
      </c>
      <c r="O518" s="23"/>
    </row>
    <row r="519" spans="1:15" x14ac:dyDescent="0.3">
      <c r="A519" s="23" t="s">
        <v>810</v>
      </c>
      <c r="B519" s="23" t="s">
        <v>1083</v>
      </c>
      <c r="C519" s="23" t="s">
        <v>1611</v>
      </c>
      <c r="D519" s="23" t="s">
        <v>60</v>
      </c>
      <c r="E519" s="23" t="s">
        <v>654</v>
      </c>
      <c r="F519" s="23" t="s">
        <v>3912</v>
      </c>
      <c r="G519" s="23" t="s">
        <v>7964</v>
      </c>
      <c r="H519" s="23" t="s">
        <v>48</v>
      </c>
      <c r="I519" s="23" t="s">
        <v>7961</v>
      </c>
      <c r="J519" s="23" t="s">
        <v>3372</v>
      </c>
      <c r="K519" s="23" t="s">
        <v>93</v>
      </c>
      <c r="L519" s="239" t="s">
        <v>364</v>
      </c>
      <c r="M519" s="23" t="s">
        <v>1676</v>
      </c>
      <c r="N519" s="239" t="s">
        <v>8923</v>
      </c>
      <c r="O519" s="23"/>
    </row>
    <row r="520" spans="1:15" x14ac:dyDescent="0.3">
      <c r="A520" s="23" t="s">
        <v>810</v>
      </c>
      <c r="B520" s="23" t="s">
        <v>8030</v>
      </c>
      <c r="C520" s="23" t="s">
        <v>1611</v>
      </c>
      <c r="D520" s="23" t="s">
        <v>80</v>
      </c>
      <c r="E520" s="23" t="s">
        <v>458</v>
      </c>
      <c r="F520" s="23" t="s">
        <v>3917</v>
      </c>
      <c r="G520" s="23" t="s">
        <v>8029</v>
      </c>
      <c r="H520" s="23" t="s">
        <v>48</v>
      </c>
      <c r="I520" s="23" t="s">
        <v>8031</v>
      </c>
      <c r="J520" s="23" t="s">
        <v>849</v>
      </c>
      <c r="K520" s="23" t="s">
        <v>93</v>
      </c>
      <c r="L520" s="239" t="s">
        <v>364</v>
      </c>
      <c r="M520" s="23" t="s">
        <v>8972</v>
      </c>
      <c r="N520" s="239" t="s">
        <v>8923</v>
      </c>
      <c r="O520" s="23"/>
    </row>
    <row r="521" spans="1:15" x14ac:dyDescent="0.3">
      <c r="A521" s="23" t="s">
        <v>810</v>
      </c>
      <c r="B521" s="23" t="s">
        <v>1084</v>
      </c>
      <c r="C521" s="23" t="s">
        <v>1611</v>
      </c>
      <c r="D521" s="23" t="s">
        <v>60</v>
      </c>
      <c r="E521" s="23" t="s">
        <v>654</v>
      </c>
      <c r="F521" s="23" t="s">
        <v>3917</v>
      </c>
      <c r="G521" s="23" t="s">
        <v>8032</v>
      </c>
      <c r="H521" s="23" t="s">
        <v>48</v>
      </c>
      <c r="I521" s="23" t="s">
        <v>8033</v>
      </c>
      <c r="J521" s="23" t="s">
        <v>3372</v>
      </c>
      <c r="K521" s="23" t="s">
        <v>93</v>
      </c>
      <c r="L521" s="239" t="s">
        <v>364</v>
      </c>
      <c r="M521" s="23" t="s">
        <v>8972</v>
      </c>
      <c r="N521" s="239" t="s">
        <v>8923</v>
      </c>
      <c r="O521" s="23"/>
    </row>
    <row r="522" spans="1:15" x14ac:dyDescent="0.3">
      <c r="A522" s="23" t="s">
        <v>810</v>
      </c>
      <c r="B522" s="23" t="s">
        <v>1087</v>
      </c>
      <c r="C522" s="23" t="s">
        <v>478</v>
      </c>
      <c r="D522" s="23" t="s">
        <v>60</v>
      </c>
      <c r="E522" s="23" t="s">
        <v>458</v>
      </c>
      <c r="F522" s="23" t="s">
        <v>3945</v>
      </c>
      <c r="G522" s="23" t="s">
        <v>8410</v>
      </c>
      <c r="H522" s="23" t="s">
        <v>48</v>
      </c>
      <c r="I522" s="23" t="s">
        <v>8411</v>
      </c>
      <c r="J522" s="23" t="s">
        <v>3372</v>
      </c>
      <c r="K522" s="23" t="s">
        <v>93</v>
      </c>
      <c r="L522" s="239" t="s">
        <v>364</v>
      </c>
      <c r="M522" s="23" t="s">
        <v>422</v>
      </c>
      <c r="N522" s="239" t="s">
        <v>8923</v>
      </c>
      <c r="O522" s="23"/>
    </row>
    <row r="523" spans="1:15" x14ac:dyDescent="0.3">
      <c r="A523" s="23" t="s">
        <v>810</v>
      </c>
      <c r="B523" s="23" t="s">
        <v>7997</v>
      </c>
      <c r="C523" s="23" t="s">
        <v>478</v>
      </c>
      <c r="D523" s="23" t="s">
        <v>154</v>
      </c>
      <c r="E523" s="23" t="s">
        <v>458</v>
      </c>
      <c r="F523" s="23" t="s">
        <v>3913</v>
      </c>
      <c r="G523" s="23" t="s">
        <v>7996</v>
      </c>
      <c r="H523" s="23" t="s">
        <v>48</v>
      </c>
      <c r="I523" s="23" t="s">
        <v>7998</v>
      </c>
      <c r="J523" s="23" t="s">
        <v>1278</v>
      </c>
      <c r="K523" s="23" t="s">
        <v>93</v>
      </c>
      <c r="L523" s="239" t="s">
        <v>364</v>
      </c>
      <c r="M523" s="23" t="s">
        <v>1676</v>
      </c>
      <c r="N523" s="239" t="s">
        <v>8923</v>
      </c>
      <c r="O523" s="23"/>
    </row>
    <row r="524" spans="1:15" x14ac:dyDescent="0.3">
      <c r="A524" s="23" t="s">
        <v>810</v>
      </c>
      <c r="B524" s="23" t="s">
        <v>7966</v>
      </c>
      <c r="C524" s="23" t="s">
        <v>1611</v>
      </c>
      <c r="D524" s="23" t="s">
        <v>80</v>
      </c>
      <c r="E524" s="23" t="s">
        <v>654</v>
      </c>
      <c r="F524" s="23" t="s">
        <v>3912</v>
      </c>
      <c r="G524" s="23" t="s">
        <v>7965</v>
      </c>
      <c r="H524" s="23" t="s">
        <v>48</v>
      </c>
      <c r="I524" s="23" t="s">
        <v>7967</v>
      </c>
      <c r="J524" s="23" t="s">
        <v>849</v>
      </c>
      <c r="K524" s="23" t="s">
        <v>93</v>
      </c>
      <c r="L524" s="239" t="s">
        <v>364</v>
      </c>
      <c r="M524" s="23" t="s">
        <v>1676</v>
      </c>
      <c r="N524" s="239" t="s">
        <v>8923</v>
      </c>
      <c r="O524" s="23"/>
    </row>
    <row r="525" spans="1:15" x14ac:dyDescent="0.3">
      <c r="A525" s="23" t="s">
        <v>810</v>
      </c>
      <c r="B525" s="23" t="s">
        <v>6392</v>
      </c>
      <c r="C525" s="23" t="s">
        <v>1611</v>
      </c>
      <c r="D525" s="23" t="s">
        <v>60</v>
      </c>
      <c r="E525" s="23" t="s">
        <v>654</v>
      </c>
      <c r="F525" s="23" t="s">
        <v>3912</v>
      </c>
      <c r="G525" s="23" t="s">
        <v>7968</v>
      </c>
      <c r="H525" s="23" t="s">
        <v>48</v>
      </c>
      <c r="I525" s="23" t="s">
        <v>7969</v>
      </c>
      <c r="J525" s="23" t="s">
        <v>3372</v>
      </c>
      <c r="K525" s="23" t="s">
        <v>93</v>
      </c>
      <c r="L525" s="239" t="s">
        <v>364</v>
      </c>
      <c r="M525" s="23" t="s">
        <v>1676</v>
      </c>
      <c r="N525" s="239" t="s">
        <v>8923</v>
      </c>
      <c r="O525" s="23"/>
    </row>
    <row r="526" spans="1:15" x14ac:dyDescent="0.3">
      <c r="A526" s="23" t="s">
        <v>810</v>
      </c>
      <c r="B526" s="23" t="s">
        <v>6395</v>
      </c>
      <c r="C526" s="23" t="s">
        <v>1611</v>
      </c>
      <c r="D526" s="23" t="s">
        <v>154</v>
      </c>
      <c r="E526" s="23" t="s">
        <v>458</v>
      </c>
      <c r="F526" s="23" t="s">
        <v>3912</v>
      </c>
      <c r="G526" s="23" t="s">
        <v>7970</v>
      </c>
      <c r="H526" s="23" t="s">
        <v>48</v>
      </c>
      <c r="I526" s="23" t="s">
        <v>7971</v>
      </c>
      <c r="J526" s="23" t="s">
        <v>1278</v>
      </c>
      <c r="K526" s="23" t="s">
        <v>93</v>
      </c>
      <c r="L526" s="239" t="s">
        <v>364</v>
      </c>
      <c r="M526" s="23" t="s">
        <v>1676</v>
      </c>
      <c r="N526" s="239" t="s">
        <v>8923</v>
      </c>
      <c r="O526" s="23"/>
    </row>
    <row r="527" spans="1:15" x14ac:dyDescent="0.3">
      <c r="A527" s="23" t="s">
        <v>810</v>
      </c>
      <c r="B527" s="23" t="s">
        <v>6401</v>
      </c>
      <c r="C527" s="23" t="s">
        <v>1611</v>
      </c>
      <c r="D527" s="23" t="s">
        <v>80</v>
      </c>
      <c r="E527" s="23" t="s">
        <v>654</v>
      </c>
      <c r="F527" s="23" t="s">
        <v>3912</v>
      </c>
      <c r="G527" s="23" t="s">
        <v>7972</v>
      </c>
      <c r="H527" s="23" t="s">
        <v>48</v>
      </c>
      <c r="I527" s="23" t="s">
        <v>7973</v>
      </c>
      <c r="J527" s="23" t="s">
        <v>849</v>
      </c>
      <c r="K527" s="23" t="s">
        <v>93</v>
      </c>
      <c r="L527" s="239" t="s">
        <v>364</v>
      </c>
      <c r="M527" s="23" t="s">
        <v>1676</v>
      </c>
      <c r="N527" s="239" t="s">
        <v>8923</v>
      </c>
      <c r="O527" s="23"/>
    </row>
    <row r="528" spans="1:15" x14ac:dyDescent="0.3">
      <c r="A528" s="23" t="s">
        <v>810</v>
      </c>
      <c r="B528" s="23" t="s">
        <v>6404</v>
      </c>
      <c r="C528" s="23" t="s">
        <v>1611</v>
      </c>
      <c r="D528" s="23" t="s">
        <v>60</v>
      </c>
      <c r="E528" s="23" t="s">
        <v>654</v>
      </c>
      <c r="F528" s="23" t="s">
        <v>3912</v>
      </c>
      <c r="G528" s="23" t="s">
        <v>7974</v>
      </c>
      <c r="H528" s="23" t="s">
        <v>48</v>
      </c>
      <c r="I528" s="23" t="s">
        <v>7975</v>
      </c>
      <c r="J528" s="23" t="s">
        <v>3372</v>
      </c>
      <c r="K528" s="23" t="s">
        <v>93</v>
      </c>
      <c r="L528" s="239" t="s">
        <v>364</v>
      </c>
      <c r="M528" s="23" t="s">
        <v>1676</v>
      </c>
      <c r="N528" s="239" t="s">
        <v>8923</v>
      </c>
      <c r="O528" s="23"/>
    </row>
    <row r="529" spans="1:15" x14ac:dyDescent="0.3">
      <c r="A529" s="23" t="s">
        <v>810</v>
      </c>
      <c r="B529" s="23" t="s">
        <v>6407</v>
      </c>
      <c r="C529" s="23" t="s">
        <v>812</v>
      </c>
      <c r="D529" s="23" t="s">
        <v>60</v>
      </c>
      <c r="E529" s="23" t="s">
        <v>458</v>
      </c>
      <c r="F529" s="23" t="s">
        <v>3947</v>
      </c>
      <c r="G529" s="23" t="s">
        <v>8454</v>
      </c>
      <c r="H529" s="23" t="s">
        <v>48</v>
      </c>
      <c r="I529" s="23" t="s">
        <v>8455</v>
      </c>
      <c r="J529" s="23" t="s">
        <v>3372</v>
      </c>
      <c r="K529" s="23" t="s">
        <v>93</v>
      </c>
      <c r="L529" s="239" t="s">
        <v>364</v>
      </c>
      <c r="M529" s="23" t="s">
        <v>696</v>
      </c>
      <c r="N529" s="239" t="s">
        <v>8923</v>
      </c>
      <c r="O529" s="23"/>
    </row>
    <row r="530" spans="1:15" x14ac:dyDescent="0.3">
      <c r="A530" s="23" t="s">
        <v>810</v>
      </c>
      <c r="B530" s="23" t="s">
        <v>8250</v>
      </c>
      <c r="C530" s="23" t="s">
        <v>1611</v>
      </c>
      <c r="D530" s="23" t="s">
        <v>60</v>
      </c>
      <c r="E530" s="23" t="s">
        <v>458</v>
      </c>
      <c r="F530" s="23" t="s">
        <v>3941</v>
      </c>
      <c r="G530" s="23" t="s">
        <v>8249</v>
      </c>
      <c r="H530" s="23" t="s">
        <v>48</v>
      </c>
      <c r="I530" s="23" t="s">
        <v>8251</v>
      </c>
      <c r="J530" s="23" t="s">
        <v>3372</v>
      </c>
      <c r="K530" s="23" t="s">
        <v>93</v>
      </c>
      <c r="L530" s="239" t="s">
        <v>364</v>
      </c>
      <c r="M530" s="23" t="s">
        <v>516</v>
      </c>
      <c r="N530" s="239" t="s">
        <v>8923</v>
      </c>
      <c r="O530" s="23"/>
    </row>
    <row r="531" spans="1:15" x14ac:dyDescent="0.3">
      <c r="A531" s="23" t="s">
        <v>810</v>
      </c>
      <c r="B531" s="23" t="s">
        <v>8294</v>
      </c>
      <c r="C531" s="23" t="s">
        <v>478</v>
      </c>
      <c r="D531" s="23" t="s">
        <v>60</v>
      </c>
      <c r="E531" s="23" t="s">
        <v>458</v>
      </c>
      <c r="F531" s="23" t="s">
        <v>3941</v>
      </c>
      <c r="G531" s="23" t="s">
        <v>8293</v>
      </c>
      <c r="H531" s="23" t="s">
        <v>48</v>
      </c>
      <c r="I531" s="23" t="s">
        <v>8295</v>
      </c>
      <c r="J531" s="23" t="s">
        <v>3372</v>
      </c>
      <c r="K531" s="23" t="s">
        <v>93</v>
      </c>
      <c r="L531" s="239" t="s">
        <v>364</v>
      </c>
      <c r="M531" s="23" t="s">
        <v>516</v>
      </c>
      <c r="N531" s="239" t="s">
        <v>8923</v>
      </c>
      <c r="O531" s="23"/>
    </row>
    <row r="532" spans="1:15" x14ac:dyDescent="0.3">
      <c r="A532" s="23" t="s">
        <v>810</v>
      </c>
      <c r="B532" s="23" t="s">
        <v>6418</v>
      </c>
      <c r="C532" s="23" t="s">
        <v>478</v>
      </c>
      <c r="D532" s="23" t="s">
        <v>60</v>
      </c>
      <c r="E532" s="23" t="s">
        <v>458</v>
      </c>
      <c r="F532" s="23" t="s">
        <v>3943</v>
      </c>
      <c r="G532" s="23" t="s">
        <v>8355</v>
      </c>
      <c r="H532" s="23" t="s">
        <v>48</v>
      </c>
      <c r="I532" s="23" t="s">
        <v>8356</v>
      </c>
      <c r="J532" s="23" t="s">
        <v>3372</v>
      </c>
      <c r="K532" s="23" t="s">
        <v>93</v>
      </c>
      <c r="L532" s="239" t="s">
        <v>364</v>
      </c>
      <c r="M532" s="23" t="s">
        <v>384</v>
      </c>
      <c r="N532" s="239" t="s">
        <v>8923</v>
      </c>
      <c r="O532" s="23"/>
    </row>
    <row r="533" spans="1:15" x14ac:dyDescent="0.3">
      <c r="A533" s="23" t="s">
        <v>810</v>
      </c>
      <c r="B533" s="23" t="s">
        <v>8416</v>
      </c>
      <c r="C533" s="23" t="s">
        <v>1611</v>
      </c>
      <c r="D533" s="23" t="s">
        <v>60</v>
      </c>
      <c r="E533" s="23" t="s">
        <v>458</v>
      </c>
      <c r="F533" s="23" t="s">
        <v>3947</v>
      </c>
      <c r="G533" s="23" t="s">
        <v>8415</v>
      </c>
      <c r="H533" s="23" t="s">
        <v>48</v>
      </c>
      <c r="I533" s="23" t="s">
        <v>8417</v>
      </c>
      <c r="J533" s="23" t="s">
        <v>3372</v>
      </c>
      <c r="K533" s="23" t="s">
        <v>93</v>
      </c>
      <c r="L533" s="239" t="s">
        <v>364</v>
      </c>
      <c r="M533" s="23" t="s">
        <v>145</v>
      </c>
      <c r="N533" s="239" t="s">
        <v>8923</v>
      </c>
      <c r="O533" s="23"/>
    </row>
    <row r="534" spans="1:15" x14ac:dyDescent="0.3">
      <c r="A534" s="23" t="s">
        <v>810</v>
      </c>
      <c r="B534" s="23" t="s">
        <v>6427</v>
      </c>
      <c r="C534" s="23" t="s">
        <v>1611</v>
      </c>
      <c r="D534" s="23" t="s">
        <v>60</v>
      </c>
      <c r="E534" s="23" t="s">
        <v>458</v>
      </c>
      <c r="F534" s="23" t="s">
        <v>3947</v>
      </c>
      <c r="G534" s="23" t="s">
        <v>8418</v>
      </c>
      <c r="H534" s="23" t="s">
        <v>48</v>
      </c>
      <c r="I534" s="23" t="s">
        <v>8419</v>
      </c>
      <c r="J534" s="23" t="s">
        <v>3372</v>
      </c>
      <c r="K534" s="23" t="s">
        <v>93</v>
      </c>
      <c r="L534" s="239" t="s">
        <v>364</v>
      </c>
      <c r="M534" s="23" t="s">
        <v>145</v>
      </c>
      <c r="N534" s="239" t="s">
        <v>8923</v>
      </c>
      <c r="O534" s="23"/>
    </row>
    <row r="535" spans="1:15" x14ac:dyDescent="0.3">
      <c r="A535" s="23" t="s">
        <v>810</v>
      </c>
      <c r="B535" s="23" t="s">
        <v>6493</v>
      </c>
      <c r="C535" s="23" t="s">
        <v>1611</v>
      </c>
      <c r="D535" s="23" t="s">
        <v>60</v>
      </c>
      <c r="E535" s="23" t="s">
        <v>479</v>
      </c>
      <c r="F535" s="23" t="s">
        <v>3945</v>
      </c>
      <c r="G535" s="23" t="s">
        <v>8381</v>
      </c>
      <c r="H535" s="23" t="s">
        <v>48</v>
      </c>
      <c r="I535" s="23" t="s">
        <v>8382</v>
      </c>
      <c r="J535" s="23" t="s">
        <v>3372</v>
      </c>
      <c r="K535" s="23" t="s">
        <v>93</v>
      </c>
      <c r="L535" s="239" t="s">
        <v>364</v>
      </c>
      <c r="M535" s="23" t="s">
        <v>2526</v>
      </c>
      <c r="N535" s="239" t="s">
        <v>8923</v>
      </c>
      <c r="O535" s="23"/>
    </row>
    <row r="536" spans="1:15" x14ac:dyDescent="0.3">
      <c r="A536" s="23" t="s">
        <v>810</v>
      </c>
      <c r="B536" s="23" t="s">
        <v>6430</v>
      </c>
      <c r="C536" s="23" t="s">
        <v>1611</v>
      </c>
      <c r="D536" s="23" t="s">
        <v>60</v>
      </c>
      <c r="E536" s="23" t="s">
        <v>479</v>
      </c>
      <c r="F536" s="23" t="s">
        <v>3929</v>
      </c>
      <c r="G536" s="23" t="s">
        <v>8151</v>
      </c>
      <c r="H536" s="23" t="s">
        <v>48</v>
      </c>
      <c r="I536" s="23" t="s">
        <v>8152</v>
      </c>
      <c r="J536" s="23" t="s">
        <v>3372</v>
      </c>
      <c r="K536" s="23" t="s">
        <v>93</v>
      </c>
      <c r="L536" s="239" t="s">
        <v>364</v>
      </c>
      <c r="M536" s="23" t="s">
        <v>2497</v>
      </c>
      <c r="N536" s="239" t="s">
        <v>8923</v>
      </c>
      <c r="O536" s="23"/>
    </row>
    <row r="537" spans="1:15" x14ac:dyDescent="0.3">
      <c r="A537" s="23" t="s">
        <v>810</v>
      </c>
      <c r="B537" s="23" t="s">
        <v>6433</v>
      </c>
      <c r="C537" s="23" t="s">
        <v>478</v>
      </c>
      <c r="D537" s="23" t="s">
        <v>60</v>
      </c>
      <c r="E537" s="23" t="s">
        <v>458</v>
      </c>
      <c r="F537" s="23" t="s">
        <v>3947</v>
      </c>
      <c r="G537" s="23" t="s">
        <v>8447</v>
      </c>
      <c r="H537" s="23" t="s">
        <v>48</v>
      </c>
      <c r="I537" s="23" t="s">
        <v>8448</v>
      </c>
      <c r="J537" s="23" t="s">
        <v>3372</v>
      </c>
      <c r="K537" s="23" t="s">
        <v>93</v>
      </c>
      <c r="L537" s="239" t="s">
        <v>364</v>
      </c>
      <c r="M537" s="23" t="s">
        <v>145</v>
      </c>
      <c r="N537" s="239" t="s">
        <v>8923</v>
      </c>
      <c r="O537" s="23"/>
    </row>
    <row r="538" spans="1:15" x14ac:dyDescent="0.3">
      <c r="A538" s="23" t="s">
        <v>810</v>
      </c>
      <c r="B538" s="23" t="s">
        <v>6436</v>
      </c>
      <c r="C538" s="23" t="s">
        <v>478</v>
      </c>
      <c r="D538" s="23" t="s">
        <v>60</v>
      </c>
      <c r="E538" s="23" t="s">
        <v>458</v>
      </c>
      <c r="F538" s="23" t="s">
        <v>3947</v>
      </c>
      <c r="G538" s="23" t="s">
        <v>8449</v>
      </c>
      <c r="H538" s="23" t="s">
        <v>48</v>
      </c>
      <c r="I538" s="23" t="s">
        <v>8185</v>
      </c>
      <c r="J538" s="23" t="s">
        <v>3372</v>
      </c>
      <c r="K538" s="23" t="s">
        <v>93</v>
      </c>
      <c r="L538" s="239" t="s">
        <v>364</v>
      </c>
      <c r="M538" s="23" t="s">
        <v>145</v>
      </c>
      <c r="N538" s="239" t="s">
        <v>8923</v>
      </c>
      <c r="O538" s="23"/>
    </row>
    <row r="539" spans="1:15" x14ac:dyDescent="0.3">
      <c r="A539" s="23" t="s">
        <v>810</v>
      </c>
      <c r="B539" s="23" t="s">
        <v>8049</v>
      </c>
      <c r="C539" s="23" t="s">
        <v>478</v>
      </c>
      <c r="D539" s="23" t="s">
        <v>80</v>
      </c>
      <c r="E539" s="23" t="s">
        <v>458</v>
      </c>
      <c r="F539" s="23" t="s">
        <v>3917</v>
      </c>
      <c r="G539" s="23" t="s">
        <v>8048</v>
      </c>
      <c r="H539" s="23" t="s">
        <v>48</v>
      </c>
      <c r="I539" s="23" t="s">
        <v>8050</v>
      </c>
      <c r="J539" s="23" t="s">
        <v>849</v>
      </c>
      <c r="K539" s="23" t="s">
        <v>93</v>
      </c>
      <c r="L539" s="239" t="s">
        <v>364</v>
      </c>
      <c r="M539" s="23" t="s">
        <v>8973</v>
      </c>
      <c r="N539" s="239" t="s">
        <v>8923</v>
      </c>
      <c r="O539" s="23"/>
    </row>
    <row r="540" spans="1:15" x14ac:dyDescent="0.3">
      <c r="A540" s="280" t="s">
        <v>810</v>
      </c>
      <c r="B540" s="279" t="s">
        <v>1091</v>
      </c>
      <c r="C540" s="280" t="s">
        <v>1611</v>
      </c>
      <c r="D540" s="280" t="s">
        <v>60</v>
      </c>
      <c r="E540" s="280" t="s">
        <v>654</v>
      </c>
      <c r="F540" s="280" t="s">
        <v>3917</v>
      </c>
      <c r="G540" s="280" t="s">
        <v>8036</v>
      </c>
      <c r="H540" s="280" t="s">
        <v>48</v>
      </c>
      <c r="I540" s="280" t="s">
        <v>8037</v>
      </c>
      <c r="J540" s="280" t="s">
        <v>3372</v>
      </c>
      <c r="K540" s="280" t="s">
        <v>93</v>
      </c>
      <c r="L540" s="281" t="s">
        <v>364</v>
      </c>
      <c r="M540" s="280" t="s">
        <v>8973</v>
      </c>
      <c r="N540" s="281" t="s">
        <v>8923</v>
      </c>
      <c r="O540" s="280" t="s">
        <v>1728</v>
      </c>
    </row>
    <row r="541" spans="1:15" x14ac:dyDescent="0.3">
      <c r="A541" s="23" t="s">
        <v>810</v>
      </c>
      <c r="B541" s="23" t="s">
        <v>8402</v>
      </c>
      <c r="C541" s="23" t="s">
        <v>478</v>
      </c>
      <c r="D541" s="23" t="s">
        <v>60</v>
      </c>
      <c r="E541" s="23" t="s">
        <v>458</v>
      </c>
      <c r="F541" s="23" t="s">
        <v>3945</v>
      </c>
      <c r="G541" s="23" t="s">
        <v>8401</v>
      </c>
      <c r="H541" s="23" t="s">
        <v>48</v>
      </c>
      <c r="I541" s="23" t="s">
        <v>8403</v>
      </c>
      <c r="J541" s="23" t="s">
        <v>3372</v>
      </c>
      <c r="K541" s="23" t="s">
        <v>93</v>
      </c>
      <c r="L541" s="239" t="s">
        <v>364</v>
      </c>
      <c r="M541" s="23" t="s">
        <v>422</v>
      </c>
      <c r="N541" s="239" t="s">
        <v>8923</v>
      </c>
      <c r="O541" s="23"/>
    </row>
    <row r="542" spans="1:15" x14ac:dyDescent="0.3">
      <c r="A542" s="23" t="s">
        <v>810</v>
      </c>
      <c r="B542" s="23" t="s">
        <v>6445</v>
      </c>
      <c r="C542" s="23" t="s">
        <v>812</v>
      </c>
      <c r="D542" s="23" t="s">
        <v>60</v>
      </c>
      <c r="E542" s="23" t="s">
        <v>458</v>
      </c>
      <c r="F542" s="23" t="s">
        <v>3943</v>
      </c>
      <c r="G542" s="23" t="s">
        <v>8361</v>
      </c>
      <c r="H542" s="23" t="s">
        <v>48</v>
      </c>
      <c r="I542" s="23" t="s">
        <v>8362</v>
      </c>
      <c r="J542" s="23" t="s">
        <v>3372</v>
      </c>
      <c r="K542" s="23" t="s">
        <v>93</v>
      </c>
      <c r="L542" s="239" t="s">
        <v>364</v>
      </c>
      <c r="M542" s="23" t="s">
        <v>1801</v>
      </c>
      <c r="N542" s="239" t="s">
        <v>8923</v>
      </c>
      <c r="O542" s="23"/>
    </row>
    <row r="543" spans="1:15" x14ac:dyDescent="0.3">
      <c r="A543" s="23" t="s">
        <v>810</v>
      </c>
      <c r="B543" s="23" t="s">
        <v>6451</v>
      </c>
      <c r="C543" s="23" t="s">
        <v>1611</v>
      </c>
      <c r="D543" s="23" t="s">
        <v>60</v>
      </c>
      <c r="E543" s="23" t="s">
        <v>458</v>
      </c>
      <c r="F543" s="23" t="s">
        <v>3943</v>
      </c>
      <c r="G543" s="23" t="s">
        <v>8327</v>
      </c>
      <c r="H543" s="23" t="s">
        <v>48</v>
      </c>
      <c r="I543" s="23" t="s">
        <v>8328</v>
      </c>
      <c r="J543" s="23" t="s">
        <v>3372</v>
      </c>
      <c r="K543" s="23" t="s">
        <v>93</v>
      </c>
      <c r="L543" s="239" t="s">
        <v>364</v>
      </c>
      <c r="M543" s="23" t="s">
        <v>507</v>
      </c>
      <c r="N543" s="239" t="s">
        <v>8923</v>
      </c>
      <c r="O543" s="23"/>
    </row>
    <row r="544" spans="1:15" x14ac:dyDescent="0.3">
      <c r="A544" s="23" t="s">
        <v>810</v>
      </c>
      <c r="B544" s="23" t="s">
        <v>6454</v>
      </c>
      <c r="C544" s="23" t="s">
        <v>478</v>
      </c>
      <c r="D544" s="23" t="s">
        <v>60</v>
      </c>
      <c r="E544" s="23" t="s">
        <v>458</v>
      </c>
      <c r="F544" s="23" t="s">
        <v>3943</v>
      </c>
      <c r="G544" s="23" t="s">
        <v>8349</v>
      </c>
      <c r="H544" s="23" t="s">
        <v>48</v>
      </c>
      <c r="I544" s="23" t="s">
        <v>8350</v>
      </c>
      <c r="J544" s="23" t="s">
        <v>3372</v>
      </c>
      <c r="K544" s="23" t="s">
        <v>93</v>
      </c>
      <c r="L544" s="239" t="s">
        <v>364</v>
      </c>
      <c r="M544" s="23" t="s">
        <v>693</v>
      </c>
      <c r="N544" s="239" t="s">
        <v>8923</v>
      </c>
      <c r="O544" s="23"/>
    </row>
    <row r="545" spans="1:15" x14ac:dyDescent="0.3">
      <c r="A545" s="23" t="s">
        <v>810</v>
      </c>
      <c r="B545" s="23" t="s">
        <v>6469</v>
      </c>
      <c r="C545" s="23" t="s">
        <v>1611</v>
      </c>
      <c r="D545" s="23" t="s">
        <v>60</v>
      </c>
      <c r="E545" s="23" t="s">
        <v>458</v>
      </c>
      <c r="F545" s="23" t="s">
        <v>3943</v>
      </c>
      <c r="G545" s="23" t="s">
        <v>8329</v>
      </c>
      <c r="H545" s="23" t="s">
        <v>48</v>
      </c>
      <c r="I545" s="23" t="s">
        <v>8330</v>
      </c>
      <c r="J545" s="23" t="s">
        <v>3372</v>
      </c>
      <c r="K545" s="23" t="s">
        <v>93</v>
      </c>
      <c r="L545" s="239" t="s">
        <v>364</v>
      </c>
      <c r="M545" s="23" t="s">
        <v>384</v>
      </c>
      <c r="N545" s="239" t="s">
        <v>8923</v>
      </c>
      <c r="O545" s="23"/>
    </row>
    <row r="546" spans="1:15" x14ac:dyDescent="0.3">
      <c r="A546" s="23" t="s">
        <v>810</v>
      </c>
      <c r="B546" s="23" t="s">
        <v>6054</v>
      </c>
      <c r="C546" s="23" t="s">
        <v>812</v>
      </c>
      <c r="D546" s="23" t="s">
        <v>154</v>
      </c>
      <c r="E546" s="23" t="s">
        <v>458</v>
      </c>
      <c r="F546" s="23" t="s">
        <v>3913</v>
      </c>
      <c r="G546" s="23" t="s">
        <v>8001</v>
      </c>
      <c r="H546" s="23" t="s">
        <v>48</v>
      </c>
      <c r="I546" s="23" t="s">
        <v>8002</v>
      </c>
      <c r="J546" s="23" t="s">
        <v>1278</v>
      </c>
      <c r="K546" s="23" t="s">
        <v>93</v>
      </c>
      <c r="L546" s="239" t="s">
        <v>364</v>
      </c>
      <c r="M546" s="23" t="s">
        <v>1676</v>
      </c>
      <c r="N546" s="239" t="s">
        <v>8923</v>
      </c>
      <c r="O546" s="23"/>
    </row>
    <row r="547" spans="1:15" x14ac:dyDescent="0.3">
      <c r="A547" s="23" t="s">
        <v>810</v>
      </c>
      <c r="B547" s="23" t="s">
        <v>6057</v>
      </c>
      <c r="C547" s="23" t="s">
        <v>812</v>
      </c>
      <c r="D547" s="23" t="s">
        <v>80</v>
      </c>
      <c r="E547" s="23" t="s">
        <v>458</v>
      </c>
      <c r="F547" s="23" t="s">
        <v>3913</v>
      </c>
      <c r="G547" s="23" t="s">
        <v>8003</v>
      </c>
      <c r="H547" s="23" t="s">
        <v>48</v>
      </c>
      <c r="I547" s="23" t="s">
        <v>8004</v>
      </c>
      <c r="J547" s="23" t="s">
        <v>849</v>
      </c>
      <c r="K547" s="23" t="s">
        <v>93</v>
      </c>
      <c r="L547" s="239" t="s">
        <v>364</v>
      </c>
      <c r="M547" s="23" t="s">
        <v>1676</v>
      </c>
      <c r="N547" s="239" t="s">
        <v>8923</v>
      </c>
      <c r="O547" s="23"/>
    </row>
    <row r="548" spans="1:15" x14ac:dyDescent="0.3">
      <c r="A548" s="23" t="s">
        <v>810</v>
      </c>
      <c r="B548" s="23" t="s">
        <v>6060</v>
      </c>
      <c r="C548" s="23" t="s">
        <v>1611</v>
      </c>
      <c r="D548" s="23" t="s">
        <v>60</v>
      </c>
      <c r="E548" s="23" t="s">
        <v>654</v>
      </c>
      <c r="F548" s="23" t="s">
        <v>3913</v>
      </c>
      <c r="G548" s="23" t="s">
        <v>7984</v>
      </c>
      <c r="H548" s="23" t="s">
        <v>48</v>
      </c>
      <c r="I548" s="23" t="s">
        <v>7985</v>
      </c>
      <c r="J548" s="23" t="s">
        <v>3372</v>
      </c>
      <c r="K548" s="23" t="s">
        <v>93</v>
      </c>
      <c r="L548" s="239" t="s">
        <v>364</v>
      </c>
      <c r="M548" s="23" t="s">
        <v>1676</v>
      </c>
      <c r="N548" s="239" t="s">
        <v>8923</v>
      </c>
      <c r="O548" s="23"/>
    </row>
    <row r="549" spans="1:15" x14ac:dyDescent="0.3">
      <c r="A549" s="23" t="s">
        <v>810</v>
      </c>
      <c r="B549" s="23" t="s">
        <v>6065</v>
      </c>
      <c r="C549" s="23" t="s">
        <v>478</v>
      </c>
      <c r="D549" s="23" t="s">
        <v>60</v>
      </c>
      <c r="E549" s="23" t="s">
        <v>458</v>
      </c>
      <c r="F549" s="23" t="s">
        <v>3947</v>
      </c>
      <c r="G549" s="23" t="s">
        <v>8437</v>
      </c>
      <c r="H549" s="23" t="s">
        <v>48</v>
      </c>
      <c r="I549" s="23" t="s">
        <v>8438</v>
      </c>
      <c r="J549" s="23" t="s">
        <v>3372</v>
      </c>
      <c r="K549" s="23" t="s">
        <v>93</v>
      </c>
      <c r="L549" s="239" t="s">
        <v>364</v>
      </c>
      <c r="M549" s="23" t="s">
        <v>342</v>
      </c>
      <c r="N549" s="239" t="s">
        <v>8923</v>
      </c>
      <c r="O549" s="23"/>
    </row>
    <row r="550" spans="1:15" x14ac:dyDescent="0.3">
      <c r="A550" s="23" t="s">
        <v>810</v>
      </c>
      <c r="B550" s="23" t="s">
        <v>6078</v>
      </c>
      <c r="C550" s="23" t="s">
        <v>1611</v>
      </c>
      <c r="D550" s="23" t="s">
        <v>60</v>
      </c>
      <c r="E550" s="23" t="s">
        <v>458</v>
      </c>
      <c r="F550" s="23" t="s">
        <v>3947</v>
      </c>
      <c r="G550" s="23" t="s">
        <v>8426</v>
      </c>
      <c r="H550" s="23" t="s">
        <v>48</v>
      </c>
      <c r="I550" s="23" t="s">
        <v>8427</v>
      </c>
      <c r="J550" s="23" t="s">
        <v>3372</v>
      </c>
      <c r="K550" s="23" t="s">
        <v>93</v>
      </c>
      <c r="L550" s="239" t="s">
        <v>364</v>
      </c>
      <c r="M550" s="23" t="s">
        <v>145</v>
      </c>
      <c r="N550" s="239" t="s">
        <v>8923</v>
      </c>
      <c r="O550" s="23"/>
    </row>
    <row r="551" spans="1:15" x14ac:dyDescent="0.3">
      <c r="A551" s="23" t="s">
        <v>810</v>
      </c>
      <c r="B551" s="23" t="s">
        <v>6084</v>
      </c>
      <c r="C551" s="23" t="s">
        <v>478</v>
      </c>
      <c r="D551" s="23" t="s">
        <v>80</v>
      </c>
      <c r="E551" s="23" t="s">
        <v>458</v>
      </c>
      <c r="F551" s="23" t="s">
        <v>3919</v>
      </c>
      <c r="G551" s="23" t="s">
        <v>8098</v>
      </c>
      <c r="H551" s="23" t="s">
        <v>48</v>
      </c>
      <c r="I551" s="23" t="s">
        <v>8099</v>
      </c>
      <c r="J551" s="23" t="s">
        <v>849</v>
      </c>
      <c r="K551" s="23" t="s">
        <v>93</v>
      </c>
      <c r="L551" s="239" t="s">
        <v>364</v>
      </c>
      <c r="M551" s="23" t="s">
        <v>8971</v>
      </c>
      <c r="N551" s="239" t="s">
        <v>8923</v>
      </c>
      <c r="O551" s="23"/>
    </row>
    <row r="552" spans="1:15" x14ac:dyDescent="0.3">
      <c r="A552" s="23" t="s">
        <v>810</v>
      </c>
      <c r="B552" s="23" t="s">
        <v>6086</v>
      </c>
      <c r="C552" s="23" t="s">
        <v>1611</v>
      </c>
      <c r="D552" s="23" t="s">
        <v>60</v>
      </c>
      <c r="E552" s="23" t="s">
        <v>654</v>
      </c>
      <c r="F552" s="23" t="s">
        <v>3919</v>
      </c>
      <c r="G552" s="23" t="s">
        <v>8091</v>
      </c>
      <c r="H552" s="23" t="s">
        <v>48</v>
      </c>
      <c r="I552" s="23" t="s">
        <v>8092</v>
      </c>
      <c r="J552" s="23" t="s">
        <v>3372</v>
      </c>
      <c r="K552" s="23" t="s">
        <v>93</v>
      </c>
      <c r="L552" s="239" t="s">
        <v>364</v>
      </c>
      <c r="M552" s="23" t="s">
        <v>8971</v>
      </c>
      <c r="N552" s="239" t="s">
        <v>8923</v>
      </c>
      <c r="O552" s="23"/>
    </row>
    <row r="553" spans="1:15" x14ac:dyDescent="0.3">
      <c r="A553" s="23" t="s">
        <v>810</v>
      </c>
      <c r="B553" s="23" t="s">
        <v>6089</v>
      </c>
      <c r="C553" s="23" t="s">
        <v>478</v>
      </c>
      <c r="D553" s="23" t="s">
        <v>60</v>
      </c>
      <c r="E553" s="23" t="s">
        <v>458</v>
      </c>
      <c r="F553" s="23" t="s">
        <v>3947</v>
      </c>
      <c r="G553" s="23" t="s">
        <v>8442</v>
      </c>
      <c r="H553" s="23" t="s">
        <v>48</v>
      </c>
      <c r="I553" s="23" t="s">
        <v>8443</v>
      </c>
      <c r="J553" s="23" t="s">
        <v>3372</v>
      </c>
      <c r="K553" s="23" t="s">
        <v>93</v>
      </c>
      <c r="L553" s="239" t="s">
        <v>364</v>
      </c>
      <c r="M553" s="23" t="s">
        <v>699</v>
      </c>
      <c r="N553" s="239" t="s">
        <v>8923</v>
      </c>
      <c r="O553" s="23"/>
    </row>
    <row r="554" spans="1:15" x14ac:dyDescent="0.3">
      <c r="A554" s="23" t="s">
        <v>810</v>
      </c>
      <c r="B554" s="23" t="s">
        <v>8445</v>
      </c>
      <c r="C554" s="23" t="s">
        <v>478</v>
      </c>
      <c r="D554" s="23" t="s">
        <v>60</v>
      </c>
      <c r="E554" s="23" t="s">
        <v>458</v>
      </c>
      <c r="F554" s="23" t="s">
        <v>3947</v>
      </c>
      <c r="G554" s="23" t="s">
        <v>8444</v>
      </c>
      <c r="H554" s="23" t="s">
        <v>48</v>
      </c>
      <c r="I554" s="23" t="s">
        <v>8446</v>
      </c>
      <c r="J554" s="23" t="s">
        <v>3372</v>
      </c>
      <c r="K554" s="23" t="s">
        <v>93</v>
      </c>
      <c r="L554" s="239" t="s">
        <v>364</v>
      </c>
      <c r="M554" s="23" t="s">
        <v>342</v>
      </c>
      <c r="N554" s="239" t="s">
        <v>8923</v>
      </c>
      <c r="O554" s="23"/>
    </row>
    <row r="555" spans="1:15" x14ac:dyDescent="0.3">
      <c r="A555" s="23" t="s">
        <v>810</v>
      </c>
      <c r="B555" s="23" t="s">
        <v>6092</v>
      </c>
      <c r="C555" s="23" t="s">
        <v>478</v>
      </c>
      <c r="D555" s="23" t="s">
        <v>60</v>
      </c>
      <c r="E555" s="23" t="s">
        <v>458</v>
      </c>
      <c r="F555" s="23" t="s">
        <v>3947</v>
      </c>
      <c r="G555" s="23" t="s">
        <v>8450</v>
      </c>
      <c r="H555" s="23" t="s">
        <v>48</v>
      </c>
      <c r="I555" s="23" t="s">
        <v>8451</v>
      </c>
      <c r="J555" s="23" t="s">
        <v>3372</v>
      </c>
      <c r="K555" s="23" t="s">
        <v>93</v>
      </c>
      <c r="L555" s="239" t="s">
        <v>364</v>
      </c>
      <c r="M555" s="23" t="s">
        <v>145</v>
      </c>
      <c r="N555" s="239" t="s">
        <v>8923</v>
      </c>
      <c r="O555" s="23"/>
    </row>
    <row r="556" spans="1:15" x14ac:dyDescent="0.3">
      <c r="A556" s="23" t="s">
        <v>810</v>
      </c>
      <c r="B556" s="23" t="s">
        <v>6100</v>
      </c>
      <c r="C556" s="23" t="s">
        <v>478</v>
      </c>
      <c r="D556" s="23" t="s">
        <v>60</v>
      </c>
      <c r="E556" s="23" t="s">
        <v>458</v>
      </c>
      <c r="F556" s="23" t="s">
        <v>3947</v>
      </c>
      <c r="G556" s="23" t="s">
        <v>8433</v>
      </c>
      <c r="H556" s="23" t="s">
        <v>48</v>
      </c>
      <c r="I556" s="23" t="s">
        <v>8434</v>
      </c>
      <c r="J556" s="23" t="s">
        <v>3372</v>
      </c>
      <c r="K556" s="23" t="s">
        <v>93</v>
      </c>
      <c r="L556" s="239" t="s">
        <v>364</v>
      </c>
      <c r="M556" s="23" t="s">
        <v>145</v>
      </c>
      <c r="N556" s="239" t="s">
        <v>8923</v>
      </c>
      <c r="O556" s="23"/>
    </row>
    <row r="557" spans="1:15" x14ac:dyDescent="0.3">
      <c r="A557" s="23" t="s">
        <v>810</v>
      </c>
      <c r="B557" s="23" t="s">
        <v>6103</v>
      </c>
      <c r="C557" s="23" t="s">
        <v>478</v>
      </c>
      <c r="D557" s="23" t="s">
        <v>60</v>
      </c>
      <c r="E557" s="23" t="s">
        <v>458</v>
      </c>
      <c r="F557" s="23" t="s">
        <v>3943</v>
      </c>
      <c r="G557" s="23" t="s">
        <v>8351</v>
      </c>
      <c r="H557" s="23" t="s">
        <v>48</v>
      </c>
      <c r="I557" s="23" t="s">
        <v>8352</v>
      </c>
      <c r="J557" s="23" t="s">
        <v>3372</v>
      </c>
      <c r="K557" s="23" t="s">
        <v>93</v>
      </c>
      <c r="L557" s="239" t="s">
        <v>364</v>
      </c>
      <c r="M557" s="23" t="s">
        <v>693</v>
      </c>
      <c r="N557" s="239" t="s">
        <v>8923</v>
      </c>
      <c r="O557" s="23"/>
    </row>
    <row r="558" spans="1:15" x14ac:dyDescent="0.3">
      <c r="A558" s="23" t="s">
        <v>810</v>
      </c>
      <c r="B558" s="23" t="s">
        <v>6106</v>
      </c>
      <c r="C558" s="23" t="s">
        <v>812</v>
      </c>
      <c r="D558" s="23" t="s">
        <v>60</v>
      </c>
      <c r="E558" s="23" t="s">
        <v>458</v>
      </c>
      <c r="F558" s="23" t="s">
        <v>3945</v>
      </c>
      <c r="G558" s="23" t="s">
        <v>8406</v>
      </c>
      <c r="H558" s="23" t="s">
        <v>48</v>
      </c>
      <c r="I558" s="23" t="s">
        <v>8407</v>
      </c>
      <c r="J558" s="23" t="s">
        <v>3372</v>
      </c>
      <c r="K558" s="23" t="s">
        <v>93</v>
      </c>
      <c r="L558" s="239" t="s">
        <v>364</v>
      </c>
      <c r="M558" s="23" t="s">
        <v>8974</v>
      </c>
      <c r="N558" s="239" t="s">
        <v>8923</v>
      </c>
      <c r="O558" s="23"/>
    </row>
    <row r="559" spans="1:15" x14ac:dyDescent="0.3">
      <c r="A559" s="23" t="s">
        <v>810</v>
      </c>
      <c r="B559" s="23" t="s">
        <v>8440</v>
      </c>
      <c r="C559" s="23" t="s">
        <v>478</v>
      </c>
      <c r="D559" s="23" t="s">
        <v>60</v>
      </c>
      <c r="E559" s="23" t="s">
        <v>458</v>
      </c>
      <c r="F559" s="23" t="s">
        <v>3947</v>
      </c>
      <c r="G559" s="23" t="s">
        <v>8439</v>
      </c>
      <c r="H559" s="23" t="s">
        <v>48</v>
      </c>
      <c r="I559" s="23" t="s">
        <v>8441</v>
      </c>
      <c r="J559" s="23" t="s">
        <v>3372</v>
      </c>
      <c r="K559" s="23" t="s">
        <v>93</v>
      </c>
      <c r="L559" s="239" t="s">
        <v>364</v>
      </c>
      <c r="M559" s="23" t="s">
        <v>699</v>
      </c>
      <c r="N559" s="239" t="s">
        <v>8923</v>
      </c>
      <c r="O559" s="23"/>
    </row>
    <row r="560" spans="1:15" x14ac:dyDescent="0.3">
      <c r="A560" s="280" t="s">
        <v>810</v>
      </c>
      <c r="B560" s="280" t="s">
        <v>8384</v>
      </c>
      <c r="C560" s="280" t="s">
        <v>1611</v>
      </c>
      <c r="D560" s="280" t="s">
        <v>60</v>
      </c>
      <c r="E560" s="280" t="s">
        <v>458</v>
      </c>
      <c r="F560" s="280" t="s">
        <v>3945</v>
      </c>
      <c r="G560" s="279" t="s">
        <v>8383</v>
      </c>
      <c r="H560" s="280" t="s">
        <v>48</v>
      </c>
      <c r="I560" s="280" t="s">
        <v>8385</v>
      </c>
      <c r="J560" s="280" t="s">
        <v>3372</v>
      </c>
      <c r="K560" s="280" t="s">
        <v>93</v>
      </c>
      <c r="L560" s="281" t="s">
        <v>364</v>
      </c>
      <c r="M560" s="280" t="s">
        <v>627</v>
      </c>
      <c r="N560" s="281" t="s">
        <v>8923</v>
      </c>
      <c r="O560" s="280" t="s">
        <v>9019</v>
      </c>
    </row>
    <row r="561" spans="1:15" x14ac:dyDescent="0.3">
      <c r="A561" s="280" t="s">
        <v>810</v>
      </c>
      <c r="B561" s="280" t="s">
        <v>6109</v>
      </c>
      <c r="C561" s="280" t="s">
        <v>812</v>
      </c>
      <c r="D561" s="279" t="s">
        <v>60</v>
      </c>
      <c r="E561" s="279" t="s">
        <v>458</v>
      </c>
      <c r="F561" s="280" t="s">
        <v>3947</v>
      </c>
      <c r="G561" s="280" t="s">
        <v>8452</v>
      </c>
      <c r="H561" s="280" t="s">
        <v>48</v>
      </c>
      <c r="I561" s="280" t="s">
        <v>8453</v>
      </c>
      <c r="J561" s="280" t="s">
        <v>3372</v>
      </c>
      <c r="K561" s="280" t="s">
        <v>93</v>
      </c>
      <c r="L561" s="281" t="s">
        <v>364</v>
      </c>
      <c r="M561" s="279" t="s">
        <v>9021</v>
      </c>
      <c r="N561" s="281" t="s">
        <v>8923</v>
      </c>
      <c r="O561" s="280" t="s">
        <v>9020</v>
      </c>
    </row>
    <row r="562" spans="1:15" x14ac:dyDescent="0.3">
      <c r="A562" s="23" t="s">
        <v>810</v>
      </c>
      <c r="B562" s="23" t="s">
        <v>6115</v>
      </c>
      <c r="C562" s="23" t="s">
        <v>478</v>
      </c>
      <c r="D562" s="23" t="s">
        <v>60</v>
      </c>
      <c r="E562" s="23" t="s">
        <v>458</v>
      </c>
      <c r="F562" s="23" t="s">
        <v>3947</v>
      </c>
      <c r="G562" s="23" t="s">
        <v>8435</v>
      </c>
      <c r="H562" s="23" t="s">
        <v>48</v>
      </c>
      <c r="I562" s="23" t="s">
        <v>8436</v>
      </c>
      <c r="J562" s="23" t="s">
        <v>3372</v>
      </c>
      <c r="K562" s="23" t="s">
        <v>93</v>
      </c>
      <c r="L562" s="239" t="s">
        <v>364</v>
      </c>
      <c r="M562" s="23" t="s">
        <v>342</v>
      </c>
      <c r="N562" s="239" t="s">
        <v>8923</v>
      </c>
      <c r="O562" s="23"/>
    </row>
    <row r="563" spans="1:15" x14ac:dyDescent="0.3">
      <c r="A563" s="23" t="s">
        <v>810</v>
      </c>
      <c r="B563" s="23" t="s">
        <v>6118</v>
      </c>
      <c r="C563" s="23" t="s">
        <v>1611</v>
      </c>
      <c r="D563" s="23" t="s">
        <v>60</v>
      </c>
      <c r="E563" s="23" t="s">
        <v>479</v>
      </c>
      <c r="F563" s="23" t="s">
        <v>3927</v>
      </c>
      <c r="G563" s="23" t="s">
        <v>8143</v>
      </c>
      <c r="H563" s="23" t="s">
        <v>48</v>
      </c>
      <c r="I563" s="23" t="s">
        <v>8144</v>
      </c>
      <c r="J563" s="23" t="s">
        <v>3372</v>
      </c>
      <c r="K563" s="23" t="s">
        <v>93</v>
      </c>
      <c r="L563" s="239" t="s">
        <v>364</v>
      </c>
      <c r="M563" s="23" t="s">
        <v>343</v>
      </c>
      <c r="N563" s="239" t="s">
        <v>8923</v>
      </c>
      <c r="O563" s="23"/>
    </row>
    <row r="564" spans="1:15" x14ac:dyDescent="0.3">
      <c r="A564" s="23" t="s">
        <v>810</v>
      </c>
      <c r="B564" s="23" t="s">
        <v>8054</v>
      </c>
      <c r="C564" s="23" t="s">
        <v>812</v>
      </c>
      <c r="D564" s="23" t="s">
        <v>80</v>
      </c>
      <c r="E564" s="23" t="s">
        <v>458</v>
      </c>
      <c r="F564" s="23" t="s">
        <v>3917</v>
      </c>
      <c r="G564" s="23" t="s">
        <v>8053</v>
      </c>
      <c r="H564" s="23" t="s">
        <v>48</v>
      </c>
      <c r="I564" s="23" t="s">
        <v>8055</v>
      </c>
      <c r="J564" s="23" t="s">
        <v>849</v>
      </c>
      <c r="K564" s="23" t="s">
        <v>93</v>
      </c>
      <c r="L564" s="239" t="s">
        <v>364</v>
      </c>
      <c r="M564" s="23" t="s">
        <v>8975</v>
      </c>
      <c r="N564" s="239" t="s">
        <v>8923</v>
      </c>
      <c r="O564" s="23"/>
    </row>
    <row r="565" spans="1:15" x14ac:dyDescent="0.3">
      <c r="A565" s="23" t="s">
        <v>810</v>
      </c>
      <c r="B565" s="23" t="s">
        <v>6121</v>
      </c>
      <c r="C565" s="23" t="s">
        <v>1611</v>
      </c>
      <c r="D565" s="23" t="s">
        <v>60</v>
      </c>
      <c r="E565" s="23" t="s">
        <v>654</v>
      </c>
      <c r="F565" s="23" t="s">
        <v>3941</v>
      </c>
      <c r="G565" s="23" t="s">
        <v>8268</v>
      </c>
      <c r="H565" s="23" t="s">
        <v>48</v>
      </c>
      <c r="I565" s="23" t="s">
        <v>8055</v>
      </c>
      <c r="J565" s="23" t="s">
        <v>3372</v>
      </c>
      <c r="K565" s="23" t="s">
        <v>93</v>
      </c>
      <c r="L565" s="239" t="s">
        <v>364</v>
      </c>
      <c r="M565" s="23" t="s">
        <v>8975</v>
      </c>
      <c r="N565" s="239" t="s">
        <v>8923</v>
      </c>
      <c r="O565" s="23"/>
    </row>
    <row r="566" spans="1:15" x14ac:dyDescent="0.3">
      <c r="A566" s="23" t="s">
        <v>810</v>
      </c>
      <c r="B566" s="23" t="s">
        <v>6134</v>
      </c>
      <c r="C566" s="23" t="s">
        <v>478</v>
      </c>
      <c r="D566" s="23" t="s">
        <v>60</v>
      </c>
      <c r="E566" s="23" t="s">
        <v>458</v>
      </c>
      <c r="F566" s="23" t="s">
        <v>3941</v>
      </c>
      <c r="G566" s="23" t="s">
        <v>8296</v>
      </c>
      <c r="H566" s="23" t="s">
        <v>48</v>
      </c>
      <c r="I566" s="23" t="s">
        <v>8297</v>
      </c>
      <c r="J566" s="23" t="s">
        <v>3372</v>
      </c>
      <c r="K566" s="23" t="s">
        <v>93</v>
      </c>
      <c r="L566" s="239" t="s">
        <v>364</v>
      </c>
      <c r="M566" s="23" t="s">
        <v>1675</v>
      </c>
      <c r="N566" s="239" t="s">
        <v>8923</v>
      </c>
      <c r="O566" s="23"/>
    </row>
    <row r="567" spans="1:15" x14ac:dyDescent="0.3">
      <c r="A567" s="23" t="s">
        <v>810</v>
      </c>
      <c r="B567" s="23" t="s">
        <v>6137</v>
      </c>
      <c r="C567" s="23" t="s">
        <v>1611</v>
      </c>
      <c r="D567" s="23" t="s">
        <v>60</v>
      </c>
      <c r="E567" s="23" t="s">
        <v>458</v>
      </c>
      <c r="F567" s="23" t="s">
        <v>3943</v>
      </c>
      <c r="G567" s="23" t="s">
        <v>8331</v>
      </c>
      <c r="H567" s="23" t="s">
        <v>48</v>
      </c>
      <c r="I567" s="23" t="s">
        <v>1311</v>
      </c>
      <c r="J567" s="23" t="s">
        <v>3372</v>
      </c>
      <c r="K567" s="23" t="s">
        <v>93</v>
      </c>
      <c r="L567" s="239" t="s">
        <v>364</v>
      </c>
      <c r="M567" s="23" t="s">
        <v>384</v>
      </c>
      <c r="N567" s="239" t="s">
        <v>8923</v>
      </c>
      <c r="O567" s="23"/>
    </row>
    <row r="568" spans="1:15" x14ac:dyDescent="0.3">
      <c r="A568" s="23" t="s">
        <v>810</v>
      </c>
      <c r="B568" s="23" t="s">
        <v>8103</v>
      </c>
      <c r="C568" s="23" t="s">
        <v>478</v>
      </c>
      <c r="D568" s="23" t="s">
        <v>80</v>
      </c>
      <c r="E568" s="23" t="s">
        <v>458</v>
      </c>
      <c r="F568" s="23" t="s">
        <v>3919</v>
      </c>
      <c r="G568" s="23" t="s">
        <v>8102</v>
      </c>
      <c r="H568" s="23" t="s">
        <v>48</v>
      </c>
      <c r="I568" s="23" t="s">
        <v>8104</v>
      </c>
      <c r="J568" s="23" t="s">
        <v>849</v>
      </c>
      <c r="K568" s="23" t="s">
        <v>93</v>
      </c>
      <c r="L568" s="239" t="s">
        <v>364</v>
      </c>
      <c r="M568" s="23" t="s">
        <v>8976</v>
      </c>
      <c r="N568" s="239" t="s">
        <v>8923</v>
      </c>
      <c r="O568" s="23"/>
    </row>
    <row r="569" spans="1:15" x14ac:dyDescent="0.3">
      <c r="A569" s="23" t="s">
        <v>810</v>
      </c>
      <c r="B569" s="23" t="s">
        <v>8094</v>
      </c>
      <c r="C569" s="23" t="s">
        <v>1611</v>
      </c>
      <c r="D569" s="23" t="s">
        <v>60</v>
      </c>
      <c r="E569" s="23" t="s">
        <v>654</v>
      </c>
      <c r="F569" s="23" t="s">
        <v>3919</v>
      </c>
      <c r="G569" s="23" t="s">
        <v>8093</v>
      </c>
      <c r="H569" s="23" t="s">
        <v>48</v>
      </c>
      <c r="I569" s="23" t="s">
        <v>8095</v>
      </c>
      <c r="J569" s="23" t="s">
        <v>3372</v>
      </c>
      <c r="K569" s="23" t="s">
        <v>93</v>
      </c>
      <c r="L569" s="239" t="s">
        <v>364</v>
      </c>
      <c r="M569" s="23" t="s">
        <v>8976</v>
      </c>
      <c r="N569" s="239" t="s">
        <v>8923</v>
      </c>
      <c r="O569" s="23"/>
    </row>
    <row r="570" spans="1:15" x14ac:dyDescent="0.3">
      <c r="A570" s="23" t="s">
        <v>810</v>
      </c>
      <c r="B570" s="23" t="s">
        <v>8291</v>
      </c>
      <c r="C570" s="23" t="s">
        <v>478</v>
      </c>
      <c r="D570" s="23" t="s">
        <v>60</v>
      </c>
      <c r="E570" s="23" t="s">
        <v>458</v>
      </c>
      <c r="F570" s="23" t="s">
        <v>3941</v>
      </c>
      <c r="G570" s="23" t="s">
        <v>8290</v>
      </c>
      <c r="H570" s="23" t="s">
        <v>48</v>
      </c>
      <c r="I570" s="23" t="s">
        <v>8292</v>
      </c>
      <c r="J570" s="23" t="s">
        <v>3372</v>
      </c>
      <c r="K570" s="23" t="s">
        <v>93</v>
      </c>
      <c r="L570" s="239" t="s">
        <v>364</v>
      </c>
      <c r="M570" s="23" t="s">
        <v>1675</v>
      </c>
      <c r="N570" s="239" t="s">
        <v>8923</v>
      </c>
      <c r="O570" s="23"/>
    </row>
    <row r="571" spans="1:15" x14ac:dyDescent="0.3">
      <c r="A571" s="280" t="s">
        <v>810</v>
      </c>
      <c r="B571" s="280" t="s">
        <v>8341</v>
      </c>
      <c r="C571" s="280" t="s">
        <v>478</v>
      </c>
      <c r="D571" s="280" t="s">
        <v>60</v>
      </c>
      <c r="E571" s="279" t="s">
        <v>479</v>
      </c>
      <c r="F571" s="280" t="s">
        <v>3943</v>
      </c>
      <c r="G571" s="280" t="s">
        <v>8340</v>
      </c>
      <c r="H571" s="280" t="s">
        <v>48</v>
      </c>
      <c r="I571" s="280" t="s">
        <v>8342</v>
      </c>
      <c r="J571" s="280" t="s">
        <v>3372</v>
      </c>
      <c r="K571" s="280" t="s">
        <v>93</v>
      </c>
      <c r="L571" s="281" t="s">
        <v>364</v>
      </c>
      <c r="M571" s="280" t="s">
        <v>384</v>
      </c>
      <c r="N571" s="281" t="s">
        <v>8923</v>
      </c>
      <c r="O571" s="280" t="s">
        <v>9024</v>
      </c>
    </row>
    <row r="572" spans="1:15" x14ac:dyDescent="0.3">
      <c r="A572" s="23" t="s">
        <v>810</v>
      </c>
      <c r="B572" s="23" t="s">
        <v>6150</v>
      </c>
      <c r="C572" s="23" t="s">
        <v>478</v>
      </c>
      <c r="D572" s="23" t="s">
        <v>60</v>
      </c>
      <c r="E572" s="23" t="s">
        <v>458</v>
      </c>
      <c r="F572" s="23" t="s">
        <v>3943</v>
      </c>
      <c r="G572" s="23" t="s">
        <v>8357</v>
      </c>
      <c r="H572" s="23" t="s">
        <v>48</v>
      </c>
      <c r="I572" s="23" t="s">
        <v>8358</v>
      </c>
      <c r="J572" s="23" t="s">
        <v>3372</v>
      </c>
      <c r="K572" s="23" t="s">
        <v>93</v>
      </c>
      <c r="L572" s="239" t="s">
        <v>364</v>
      </c>
      <c r="M572" s="23" t="s">
        <v>384</v>
      </c>
      <c r="N572" s="239" t="s">
        <v>8923</v>
      </c>
      <c r="O572" s="23"/>
    </row>
    <row r="573" spans="1:15" x14ac:dyDescent="0.3">
      <c r="A573" s="280" t="s">
        <v>810</v>
      </c>
      <c r="B573" s="280" t="s">
        <v>6153</v>
      </c>
      <c r="C573" s="280" t="s">
        <v>478</v>
      </c>
      <c r="D573" s="280" t="s">
        <v>60</v>
      </c>
      <c r="E573" s="279" t="s">
        <v>479</v>
      </c>
      <c r="F573" s="280" t="s">
        <v>3943</v>
      </c>
      <c r="G573" s="280" t="s">
        <v>8343</v>
      </c>
      <c r="H573" s="280" t="s">
        <v>48</v>
      </c>
      <c r="I573" s="280" t="s">
        <v>8344</v>
      </c>
      <c r="J573" s="280" t="s">
        <v>3372</v>
      </c>
      <c r="K573" s="280" t="s">
        <v>93</v>
      </c>
      <c r="L573" s="281" t="s">
        <v>364</v>
      </c>
      <c r="M573" s="280" t="s">
        <v>384</v>
      </c>
      <c r="N573" s="281" t="s">
        <v>8923</v>
      </c>
      <c r="O573" s="280" t="s">
        <v>9024</v>
      </c>
    </row>
    <row r="574" spans="1:15" x14ac:dyDescent="0.3">
      <c r="A574" s="280" t="s">
        <v>810</v>
      </c>
      <c r="B574" s="280" t="s">
        <v>6156</v>
      </c>
      <c r="C574" s="280" t="s">
        <v>478</v>
      </c>
      <c r="D574" s="280" t="s">
        <v>60</v>
      </c>
      <c r="E574" s="279" t="s">
        <v>479</v>
      </c>
      <c r="F574" s="280" t="s">
        <v>3943</v>
      </c>
      <c r="G574" s="280" t="s">
        <v>8338</v>
      </c>
      <c r="H574" s="280" t="s">
        <v>48</v>
      </c>
      <c r="I574" s="280" t="s">
        <v>8339</v>
      </c>
      <c r="J574" s="280" t="s">
        <v>3372</v>
      </c>
      <c r="K574" s="280" t="s">
        <v>93</v>
      </c>
      <c r="L574" s="281" t="s">
        <v>364</v>
      </c>
      <c r="M574" s="280" t="s">
        <v>507</v>
      </c>
      <c r="N574" s="281" t="s">
        <v>8923</v>
      </c>
      <c r="O574" s="280" t="s">
        <v>9024</v>
      </c>
    </row>
    <row r="575" spans="1:15" x14ac:dyDescent="0.3">
      <c r="A575" s="23" t="s">
        <v>810</v>
      </c>
      <c r="B575" s="23" t="s">
        <v>6159</v>
      </c>
      <c r="C575" s="23" t="s">
        <v>1611</v>
      </c>
      <c r="D575" s="23" t="s">
        <v>60</v>
      </c>
      <c r="E575" s="23" t="s">
        <v>458</v>
      </c>
      <c r="F575" s="23" t="s">
        <v>3921</v>
      </c>
      <c r="G575" s="23" t="s">
        <v>8117</v>
      </c>
      <c r="H575" s="23" t="s">
        <v>48</v>
      </c>
      <c r="I575" s="23" t="s">
        <v>8118</v>
      </c>
      <c r="J575" s="23" t="s">
        <v>3372</v>
      </c>
      <c r="K575" s="23" t="s">
        <v>93</v>
      </c>
      <c r="L575" s="239" t="s">
        <v>364</v>
      </c>
      <c r="M575" s="23" t="s">
        <v>323</v>
      </c>
      <c r="N575" s="239" t="s">
        <v>8923</v>
      </c>
      <c r="O575" s="23"/>
    </row>
    <row r="576" spans="1:15" x14ac:dyDescent="0.3">
      <c r="A576" s="23" t="s">
        <v>810</v>
      </c>
      <c r="B576" s="23" t="s">
        <v>6164</v>
      </c>
      <c r="C576" s="23" t="s">
        <v>1611</v>
      </c>
      <c r="D576" s="23" t="s">
        <v>60</v>
      </c>
      <c r="E576" s="23" t="s">
        <v>479</v>
      </c>
      <c r="F576" s="23" t="s">
        <v>3931</v>
      </c>
      <c r="G576" s="23" t="s">
        <v>8159</v>
      </c>
      <c r="H576" s="23" t="s">
        <v>48</v>
      </c>
      <c r="I576" s="23" t="s">
        <v>8160</v>
      </c>
      <c r="J576" s="23" t="s">
        <v>3372</v>
      </c>
      <c r="K576" s="23" t="s">
        <v>93</v>
      </c>
      <c r="L576" s="239" t="s">
        <v>364</v>
      </c>
      <c r="M576" s="23" t="s">
        <v>334</v>
      </c>
      <c r="N576" s="239" t="s">
        <v>8923</v>
      </c>
      <c r="O576" s="23"/>
    </row>
    <row r="577" spans="1:15" x14ac:dyDescent="0.3">
      <c r="A577" s="23" t="s">
        <v>810</v>
      </c>
      <c r="B577" s="23" t="s">
        <v>6167</v>
      </c>
      <c r="C577" s="23" t="s">
        <v>1611</v>
      </c>
      <c r="D577" s="23" t="s">
        <v>60</v>
      </c>
      <c r="E577" s="23" t="s">
        <v>479</v>
      </c>
      <c r="F577" s="23" t="s">
        <v>3933</v>
      </c>
      <c r="G577" s="23" t="s">
        <v>8165</v>
      </c>
      <c r="H577" s="23" t="s">
        <v>48</v>
      </c>
      <c r="I577" s="23" t="s">
        <v>8166</v>
      </c>
      <c r="J577" s="23" t="s">
        <v>3372</v>
      </c>
      <c r="K577" s="23" t="s">
        <v>93</v>
      </c>
      <c r="L577" s="239" t="s">
        <v>364</v>
      </c>
      <c r="M577" s="23" t="s">
        <v>336</v>
      </c>
      <c r="N577" s="239" t="s">
        <v>8923</v>
      </c>
      <c r="O577" s="23"/>
    </row>
    <row r="578" spans="1:15" x14ac:dyDescent="0.3">
      <c r="A578" s="23" t="s">
        <v>1291</v>
      </c>
      <c r="B578" s="23" t="s">
        <v>1729</v>
      </c>
      <c r="C578" s="23" t="s">
        <v>1611</v>
      </c>
      <c r="D578" s="23" t="s">
        <v>60</v>
      </c>
      <c r="E578" s="23" t="s">
        <v>458</v>
      </c>
      <c r="F578" s="23" t="s">
        <v>3909</v>
      </c>
      <c r="G578" s="23" t="s">
        <v>7870</v>
      </c>
      <c r="H578" s="23" t="s">
        <v>48</v>
      </c>
      <c r="I578" s="23" t="s">
        <v>7871</v>
      </c>
      <c r="J578" s="23" t="s">
        <v>3372</v>
      </c>
      <c r="K578" s="23" t="s">
        <v>93</v>
      </c>
      <c r="L578" s="239" t="s">
        <v>364</v>
      </c>
      <c r="M578" s="23" t="s">
        <v>787</v>
      </c>
      <c r="N578" s="239" t="s">
        <v>8923</v>
      </c>
      <c r="O578" s="23"/>
    </row>
    <row r="579" spans="1:15" x14ac:dyDescent="0.3">
      <c r="A579" s="23" t="s">
        <v>1291</v>
      </c>
      <c r="B579" s="23" t="s">
        <v>1412</v>
      </c>
      <c r="C579" s="23" t="s">
        <v>478</v>
      </c>
      <c r="D579" s="23" t="s">
        <v>75</v>
      </c>
      <c r="E579" s="23" t="s">
        <v>479</v>
      </c>
      <c r="F579" s="23" t="s">
        <v>3967</v>
      </c>
      <c r="G579" s="23" t="s">
        <v>8510</v>
      </c>
      <c r="H579" s="23" t="s">
        <v>48</v>
      </c>
      <c r="I579" s="23" t="s">
        <v>8511</v>
      </c>
      <c r="J579" s="23" t="s">
        <v>3372</v>
      </c>
      <c r="K579" s="23" t="s">
        <v>93</v>
      </c>
      <c r="L579" s="239" t="s">
        <v>364</v>
      </c>
      <c r="M579" s="23" t="s">
        <v>8936</v>
      </c>
      <c r="N579" s="239" t="s">
        <v>8923</v>
      </c>
      <c r="O579" s="23"/>
    </row>
    <row r="580" spans="1:15" x14ac:dyDescent="0.3">
      <c r="A580" s="280" t="s">
        <v>1291</v>
      </c>
      <c r="B580" s="280" t="s">
        <v>1413</v>
      </c>
      <c r="C580" s="279" t="s">
        <v>1611</v>
      </c>
      <c r="D580" s="280" t="s">
        <v>60</v>
      </c>
      <c r="E580" s="280" t="s">
        <v>479</v>
      </c>
      <c r="F580" s="280" t="s">
        <v>3925</v>
      </c>
      <c r="G580" s="280" t="s">
        <v>8137</v>
      </c>
      <c r="H580" s="280" t="s">
        <v>48</v>
      </c>
      <c r="I580" s="280" t="s">
        <v>8138</v>
      </c>
      <c r="J580" s="280" t="s">
        <v>3372</v>
      </c>
      <c r="K580" s="280" t="s">
        <v>93</v>
      </c>
      <c r="L580" s="281" t="s">
        <v>364</v>
      </c>
      <c r="M580" s="280" t="s">
        <v>341</v>
      </c>
      <c r="N580" s="281" t="s">
        <v>8923</v>
      </c>
      <c r="O580" s="280" t="s">
        <v>9025</v>
      </c>
    </row>
    <row r="581" spans="1:15" x14ac:dyDescent="0.3">
      <c r="A581" s="280" t="s">
        <v>1291</v>
      </c>
      <c r="B581" s="280" t="s">
        <v>1334</v>
      </c>
      <c r="C581" s="279" t="s">
        <v>1611</v>
      </c>
      <c r="D581" s="280" t="s">
        <v>60</v>
      </c>
      <c r="E581" s="280" t="s">
        <v>479</v>
      </c>
      <c r="F581" s="280" t="s">
        <v>3929</v>
      </c>
      <c r="G581" s="280" t="s">
        <v>8147</v>
      </c>
      <c r="H581" s="280" t="s">
        <v>48</v>
      </c>
      <c r="I581" s="280" t="s">
        <v>8148</v>
      </c>
      <c r="J581" s="280" t="s">
        <v>3372</v>
      </c>
      <c r="K581" s="280" t="s">
        <v>93</v>
      </c>
      <c r="L581" s="281" t="s">
        <v>364</v>
      </c>
      <c r="M581" s="280" t="s">
        <v>8977</v>
      </c>
      <c r="N581" s="281" t="s">
        <v>8923</v>
      </c>
      <c r="O581" s="280" t="s">
        <v>9025</v>
      </c>
    </row>
    <row r="582" spans="1:15" x14ac:dyDescent="0.3">
      <c r="A582" s="23" t="s">
        <v>1291</v>
      </c>
      <c r="B582" s="23" t="s">
        <v>1344</v>
      </c>
      <c r="C582" s="23" t="s">
        <v>812</v>
      </c>
      <c r="D582" s="23" t="s">
        <v>80</v>
      </c>
      <c r="E582" s="23" t="s">
        <v>458</v>
      </c>
      <c r="F582" s="23" t="s">
        <v>3919</v>
      </c>
      <c r="G582" s="23" t="s">
        <v>8108</v>
      </c>
      <c r="H582" s="23" t="s">
        <v>48</v>
      </c>
      <c r="I582" s="23" t="s">
        <v>8109</v>
      </c>
      <c r="J582" s="23" t="s">
        <v>849</v>
      </c>
      <c r="K582" s="23" t="s">
        <v>93</v>
      </c>
      <c r="L582" s="239" t="s">
        <v>364</v>
      </c>
      <c r="M582" s="23" t="s">
        <v>8965</v>
      </c>
      <c r="N582" s="239" t="s">
        <v>8923</v>
      </c>
      <c r="O582" s="23"/>
    </row>
    <row r="583" spans="1:15" x14ac:dyDescent="0.3">
      <c r="A583" s="23" t="s">
        <v>1291</v>
      </c>
      <c r="B583" s="23" t="s">
        <v>1399</v>
      </c>
      <c r="C583" s="23" t="s">
        <v>478</v>
      </c>
      <c r="D583" s="23" t="s">
        <v>60</v>
      </c>
      <c r="E583" s="23" t="s">
        <v>458</v>
      </c>
      <c r="F583" s="23" t="s">
        <v>3943</v>
      </c>
      <c r="G583" s="23" t="s">
        <v>8332</v>
      </c>
      <c r="H583" s="23" t="s">
        <v>48</v>
      </c>
      <c r="I583" s="23" t="s">
        <v>8333</v>
      </c>
      <c r="J583" s="23" t="s">
        <v>3372</v>
      </c>
      <c r="K583" s="23" t="s">
        <v>93</v>
      </c>
      <c r="L583" s="239" t="s">
        <v>364</v>
      </c>
      <c r="M583" s="23" t="s">
        <v>8978</v>
      </c>
      <c r="N583" s="239" t="s">
        <v>8923</v>
      </c>
      <c r="O583" s="23"/>
    </row>
    <row r="584" spans="1:15" x14ac:dyDescent="0.3">
      <c r="A584" s="23" t="s">
        <v>1291</v>
      </c>
      <c r="B584" s="23" t="s">
        <v>1400</v>
      </c>
      <c r="C584" s="23" t="s">
        <v>1611</v>
      </c>
      <c r="D584" s="23" t="s">
        <v>154</v>
      </c>
      <c r="E584" s="23" t="s">
        <v>458</v>
      </c>
      <c r="F584" s="23" t="s">
        <v>3913</v>
      </c>
      <c r="G584" s="23" t="s">
        <v>7976</v>
      </c>
      <c r="H584" s="23" t="s">
        <v>48</v>
      </c>
      <c r="I584" s="23" t="s">
        <v>7977</v>
      </c>
      <c r="J584" s="23" t="s">
        <v>1727</v>
      </c>
      <c r="K584" s="23" t="s">
        <v>93</v>
      </c>
      <c r="L584" s="239" t="s">
        <v>364</v>
      </c>
      <c r="M584" s="23" t="s">
        <v>1676</v>
      </c>
      <c r="N584" s="239" t="s">
        <v>8923</v>
      </c>
      <c r="O584" s="23"/>
    </row>
    <row r="585" spans="1:15" x14ac:dyDescent="0.3">
      <c r="A585" s="23" t="s">
        <v>1291</v>
      </c>
      <c r="B585" s="23" t="s">
        <v>1316</v>
      </c>
      <c r="C585" s="23" t="s">
        <v>1611</v>
      </c>
      <c r="D585" s="23" t="s">
        <v>80</v>
      </c>
      <c r="E585" s="23" t="s">
        <v>654</v>
      </c>
      <c r="F585" s="23" t="s">
        <v>3913</v>
      </c>
      <c r="G585" s="23" t="s">
        <v>7978</v>
      </c>
      <c r="H585" s="23" t="s">
        <v>48</v>
      </c>
      <c r="I585" s="23" t="s">
        <v>7977</v>
      </c>
      <c r="J585" s="23" t="s">
        <v>849</v>
      </c>
      <c r="K585" s="23" t="s">
        <v>93</v>
      </c>
      <c r="L585" s="239" t="s">
        <v>364</v>
      </c>
      <c r="M585" s="23" t="s">
        <v>1676</v>
      </c>
      <c r="N585" s="239" t="s">
        <v>8923</v>
      </c>
      <c r="O585" s="23"/>
    </row>
    <row r="586" spans="1:15" x14ac:dyDescent="0.3">
      <c r="A586" s="23" t="s">
        <v>1291</v>
      </c>
      <c r="B586" s="23" t="s">
        <v>1346</v>
      </c>
      <c r="C586" s="23" t="s">
        <v>1611</v>
      </c>
      <c r="D586" s="23" t="s">
        <v>60</v>
      </c>
      <c r="E586" s="23" t="s">
        <v>654</v>
      </c>
      <c r="F586" s="23" t="s">
        <v>3913</v>
      </c>
      <c r="G586" s="23" t="s">
        <v>7979</v>
      </c>
      <c r="H586" s="23" t="s">
        <v>48</v>
      </c>
      <c r="I586" s="23" t="s">
        <v>7977</v>
      </c>
      <c r="J586" s="23" t="s">
        <v>3372</v>
      </c>
      <c r="K586" s="23" t="s">
        <v>93</v>
      </c>
      <c r="L586" s="239" t="s">
        <v>364</v>
      </c>
      <c r="M586" s="23" t="s">
        <v>1676</v>
      </c>
      <c r="N586" s="239" t="s">
        <v>8923</v>
      </c>
      <c r="O586" s="23"/>
    </row>
    <row r="587" spans="1:15" x14ac:dyDescent="0.3">
      <c r="A587" s="23" t="s">
        <v>1291</v>
      </c>
      <c r="B587" s="23" t="s">
        <v>1347</v>
      </c>
      <c r="C587" s="23" t="s">
        <v>1611</v>
      </c>
      <c r="D587" s="23" t="s">
        <v>75</v>
      </c>
      <c r="E587" s="23" t="s">
        <v>479</v>
      </c>
      <c r="F587" s="23" t="s">
        <v>3957</v>
      </c>
      <c r="G587" s="23" t="s">
        <v>8474</v>
      </c>
      <c r="H587" s="23" t="s">
        <v>48</v>
      </c>
      <c r="I587" s="23" t="s">
        <v>8475</v>
      </c>
      <c r="J587" s="23" t="s">
        <v>3372</v>
      </c>
      <c r="K587" s="23" t="s">
        <v>93</v>
      </c>
      <c r="L587" s="239" t="s">
        <v>364</v>
      </c>
      <c r="M587" s="23" t="s">
        <v>8930</v>
      </c>
      <c r="N587" s="239" t="s">
        <v>8923</v>
      </c>
      <c r="O587" s="23"/>
    </row>
    <row r="588" spans="1:15" x14ac:dyDescent="0.3">
      <c r="A588" s="23" t="s">
        <v>1280</v>
      </c>
      <c r="B588" s="23" t="s">
        <v>1672</v>
      </c>
      <c r="C588" s="23" t="s">
        <v>478</v>
      </c>
      <c r="D588" s="23" t="s">
        <v>60</v>
      </c>
      <c r="E588" s="23" t="s">
        <v>458</v>
      </c>
      <c r="F588" s="23" t="s">
        <v>3943</v>
      </c>
      <c r="G588" s="23" t="s">
        <v>8334</v>
      </c>
      <c r="H588" s="23" t="s">
        <v>48</v>
      </c>
      <c r="I588" s="23" t="s">
        <v>8335</v>
      </c>
      <c r="J588" s="23" t="s">
        <v>3372</v>
      </c>
      <c r="K588" s="23" t="s">
        <v>93</v>
      </c>
      <c r="L588" s="239" t="s">
        <v>364</v>
      </c>
      <c r="M588" s="23" t="s">
        <v>8978</v>
      </c>
      <c r="N588" s="239" t="s">
        <v>8923</v>
      </c>
      <c r="O588" s="23"/>
    </row>
    <row r="589" spans="1:15" x14ac:dyDescent="0.3">
      <c r="A589" s="23" t="s">
        <v>1280</v>
      </c>
      <c r="B589" s="23" t="s">
        <v>1141</v>
      </c>
      <c r="C589" s="23" t="s">
        <v>1611</v>
      </c>
      <c r="D589" s="23" t="s">
        <v>60</v>
      </c>
      <c r="E589" s="23" t="s">
        <v>479</v>
      </c>
      <c r="F589" s="23" t="s">
        <v>3929</v>
      </c>
      <c r="G589" s="23" t="s">
        <v>8149</v>
      </c>
      <c r="H589" s="23" t="s">
        <v>48</v>
      </c>
      <c r="I589" s="23" t="s">
        <v>8150</v>
      </c>
      <c r="J589" s="23" t="s">
        <v>3372</v>
      </c>
      <c r="K589" s="23" t="s">
        <v>93</v>
      </c>
      <c r="L589" s="239" t="s">
        <v>364</v>
      </c>
      <c r="M589" s="23" t="s">
        <v>8977</v>
      </c>
      <c r="N589" s="239" t="s">
        <v>8923</v>
      </c>
      <c r="O589" s="23"/>
    </row>
    <row r="590" spans="1:15" x14ac:dyDescent="0.3">
      <c r="A590" s="23" t="s">
        <v>1280</v>
      </c>
      <c r="B590" s="23" t="s">
        <v>1134</v>
      </c>
      <c r="C590" s="23" t="s">
        <v>1611</v>
      </c>
      <c r="D590" s="23" t="s">
        <v>154</v>
      </c>
      <c r="E590" s="23" t="s">
        <v>458</v>
      </c>
      <c r="F590" s="23" t="s">
        <v>3913</v>
      </c>
      <c r="G590" s="23" t="s">
        <v>7980</v>
      </c>
      <c r="H590" s="23" t="s">
        <v>48</v>
      </c>
      <c r="I590" s="23" t="s">
        <v>7981</v>
      </c>
      <c r="J590" s="23" t="s">
        <v>1395</v>
      </c>
      <c r="K590" s="23" t="s">
        <v>93</v>
      </c>
      <c r="L590" s="239" t="s">
        <v>364</v>
      </c>
      <c r="M590" s="23" t="s">
        <v>1676</v>
      </c>
      <c r="N590" s="239" t="s">
        <v>8923</v>
      </c>
      <c r="O590" s="23"/>
    </row>
    <row r="591" spans="1:15" x14ac:dyDescent="0.3">
      <c r="A591" s="23" t="s">
        <v>1280</v>
      </c>
      <c r="B591" s="23" t="s">
        <v>1142</v>
      </c>
      <c r="C591" s="23" t="s">
        <v>1611</v>
      </c>
      <c r="D591" s="23" t="s">
        <v>80</v>
      </c>
      <c r="E591" s="23" t="s">
        <v>654</v>
      </c>
      <c r="F591" s="23" t="s">
        <v>3913</v>
      </c>
      <c r="G591" s="23" t="s">
        <v>7982</v>
      </c>
      <c r="H591" s="23" t="s">
        <v>48</v>
      </c>
      <c r="I591" s="23" t="s">
        <v>7981</v>
      </c>
      <c r="J591" s="23" t="s">
        <v>849</v>
      </c>
      <c r="K591" s="23" t="s">
        <v>93</v>
      </c>
      <c r="L591" s="239" t="s">
        <v>364</v>
      </c>
      <c r="M591" s="23" t="s">
        <v>1676</v>
      </c>
      <c r="N591" s="239" t="s">
        <v>8923</v>
      </c>
      <c r="O591" s="23"/>
    </row>
    <row r="592" spans="1:15" x14ac:dyDescent="0.3">
      <c r="A592" s="23" t="s">
        <v>1280</v>
      </c>
      <c r="B592" s="23" t="s">
        <v>1143</v>
      </c>
      <c r="C592" s="23" t="s">
        <v>1611</v>
      </c>
      <c r="D592" s="23" t="s">
        <v>60</v>
      </c>
      <c r="E592" s="23" t="s">
        <v>654</v>
      </c>
      <c r="F592" s="23" t="s">
        <v>3913</v>
      </c>
      <c r="G592" s="23" t="s">
        <v>7983</v>
      </c>
      <c r="H592" s="23" t="s">
        <v>48</v>
      </c>
      <c r="I592" s="23" t="s">
        <v>7981</v>
      </c>
      <c r="J592" s="23" t="s">
        <v>3372</v>
      </c>
      <c r="K592" s="23" t="s">
        <v>93</v>
      </c>
      <c r="L592" s="239" t="s">
        <v>364</v>
      </c>
      <c r="M592" s="23" t="s">
        <v>1676</v>
      </c>
      <c r="N592" s="239" t="s">
        <v>8923</v>
      </c>
      <c r="O592" s="23"/>
    </row>
    <row r="593" spans="1:15" x14ac:dyDescent="0.3">
      <c r="A593" s="23" t="s">
        <v>1280</v>
      </c>
      <c r="B593" s="23" t="s">
        <v>1144</v>
      </c>
      <c r="C593" s="23" t="s">
        <v>1611</v>
      </c>
      <c r="D593" s="23" t="s">
        <v>60</v>
      </c>
      <c r="E593" s="23" t="s">
        <v>479</v>
      </c>
      <c r="F593" s="23" t="s">
        <v>3925</v>
      </c>
      <c r="G593" s="23" t="s">
        <v>8139</v>
      </c>
      <c r="H593" s="23" t="s">
        <v>48</v>
      </c>
      <c r="I593" s="23" t="s">
        <v>8140</v>
      </c>
      <c r="J593" s="23" t="s">
        <v>3372</v>
      </c>
      <c r="K593" s="23" t="s">
        <v>93</v>
      </c>
      <c r="L593" s="239" t="s">
        <v>364</v>
      </c>
      <c r="M593" s="23" t="s">
        <v>341</v>
      </c>
      <c r="N593" s="239" t="s">
        <v>8923</v>
      </c>
      <c r="O593" s="23"/>
    </row>
    <row r="594" spans="1:15" x14ac:dyDescent="0.3">
      <c r="A594" s="23" t="s">
        <v>1280</v>
      </c>
      <c r="B594" s="23" t="s">
        <v>4825</v>
      </c>
      <c r="C594" s="23" t="s">
        <v>1611</v>
      </c>
      <c r="D594" s="23" t="s">
        <v>75</v>
      </c>
      <c r="E594" s="23" t="s">
        <v>479</v>
      </c>
      <c r="F594" s="23" t="s">
        <v>3957</v>
      </c>
      <c r="G594" s="23" t="s">
        <v>8476</v>
      </c>
      <c r="H594" s="23" t="s">
        <v>48</v>
      </c>
      <c r="I594" s="23" t="s">
        <v>8477</v>
      </c>
      <c r="J594" s="23" t="s">
        <v>3372</v>
      </c>
      <c r="K594" s="23" t="s">
        <v>93</v>
      </c>
      <c r="L594" s="239" t="s">
        <v>364</v>
      </c>
      <c r="M594" s="23" t="s">
        <v>8930</v>
      </c>
      <c r="N594" s="239" t="s">
        <v>8923</v>
      </c>
      <c r="O594" s="23"/>
    </row>
    <row r="595" spans="1:15" x14ac:dyDescent="0.3">
      <c r="A595" s="23" t="s">
        <v>1280</v>
      </c>
      <c r="B595" s="23" t="s">
        <v>4828</v>
      </c>
      <c r="C595" s="23" t="s">
        <v>1611</v>
      </c>
      <c r="D595" s="23" t="s">
        <v>75</v>
      </c>
      <c r="E595" s="23" t="s">
        <v>479</v>
      </c>
      <c r="F595" s="23" t="s">
        <v>3967</v>
      </c>
      <c r="G595" s="23" t="s">
        <v>8508</v>
      </c>
      <c r="H595" s="23" t="s">
        <v>48</v>
      </c>
      <c r="I595" s="23" t="s">
        <v>8509</v>
      </c>
      <c r="J595" s="23" t="s">
        <v>3372</v>
      </c>
      <c r="K595" s="23" t="s">
        <v>93</v>
      </c>
      <c r="L595" s="239" t="s">
        <v>364</v>
      </c>
      <c r="M595" s="23" t="s">
        <v>8936</v>
      </c>
      <c r="N595" s="239" t="s">
        <v>8923</v>
      </c>
      <c r="O595" s="23"/>
    </row>
    <row r="596" spans="1:15" x14ac:dyDescent="0.3">
      <c r="A596" s="23" t="s">
        <v>1333</v>
      </c>
      <c r="B596" s="23" t="s">
        <v>1321</v>
      </c>
      <c r="C596" s="23" t="s">
        <v>1611</v>
      </c>
      <c r="D596" s="23" t="s">
        <v>60</v>
      </c>
      <c r="E596" s="23" t="s">
        <v>458</v>
      </c>
      <c r="F596" s="23" t="s">
        <v>3945</v>
      </c>
      <c r="G596" s="23" t="s">
        <v>8377</v>
      </c>
      <c r="H596" s="23" t="s">
        <v>48</v>
      </c>
      <c r="I596" s="23" t="s">
        <v>8378</v>
      </c>
      <c r="J596" s="23" t="s">
        <v>457</v>
      </c>
      <c r="K596" s="23" t="s">
        <v>93</v>
      </c>
      <c r="L596" s="239" t="s">
        <v>364</v>
      </c>
      <c r="M596" s="23" t="s">
        <v>83</v>
      </c>
      <c r="N596" s="239" t="s">
        <v>8923</v>
      </c>
      <c r="O596" s="23"/>
    </row>
    <row r="597" spans="1:15" x14ac:dyDescent="0.3">
      <c r="A597" s="23" t="s">
        <v>619</v>
      </c>
      <c r="B597" s="23" t="s">
        <v>990</v>
      </c>
      <c r="C597" s="23" t="s">
        <v>1611</v>
      </c>
      <c r="D597" s="23" t="s">
        <v>60</v>
      </c>
      <c r="E597" s="23" t="s">
        <v>458</v>
      </c>
      <c r="F597" s="23" t="s">
        <v>3945</v>
      </c>
      <c r="G597" s="23" t="s">
        <v>8375</v>
      </c>
      <c r="H597" s="23" t="s">
        <v>48</v>
      </c>
      <c r="I597" s="23" t="s">
        <v>8376</v>
      </c>
      <c r="J597" s="23" t="s">
        <v>976</v>
      </c>
      <c r="K597" s="23" t="s">
        <v>93</v>
      </c>
      <c r="L597" s="239" t="s">
        <v>364</v>
      </c>
      <c r="M597" s="23" t="s">
        <v>464</v>
      </c>
      <c r="N597" s="239" t="s">
        <v>8923</v>
      </c>
      <c r="O597" s="23"/>
    </row>
    <row r="598" spans="1:15" x14ac:dyDescent="0.3">
      <c r="A598" s="23" t="s">
        <v>1809</v>
      </c>
      <c r="B598" s="23" t="s">
        <v>1376</v>
      </c>
      <c r="C598" s="23" t="s">
        <v>478</v>
      </c>
      <c r="D598" s="23" t="s">
        <v>60</v>
      </c>
      <c r="E598" s="23" t="s">
        <v>458</v>
      </c>
      <c r="F598" s="23" t="s">
        <v>3945</v>
      </c>
      <c r="G598" s="23" t="s">
        <v>8408</v>
      </c>
      <c r="H598" s="23" t="s">
        <v>48</v>
      </c>
      <c r="I598" s="23" t="s">
        <v>8409</v>
      </c>
      <c r="J598" s="23" t="s">
        <v>476</v>
      </c>
      <c r="K598" s="23" t="s">
        <v>93</v>
      </c>
      <c r="L598" s="239" t="s">
        <v>364</v>
      </c>
      <c r="M598" s="23" t="s">
        <v>707</v>
      </c>
      <c r="N598" s="239" t="s">
        <v>8923</v>
      </c>
      <c r="O598" s="23"/>
    </row>
    <row r="599" spans="1:15" x14ac:dyDescent="0.3">
      <c r="A599" s="23" t="s">
        <v>1349</v>
      </c>
      <c r="B599" s="23" t="s">
        <v>1614</v>
      </c>
      <c r="C599" s="23" t="s">
        <v>1611</v>
      </c>
      <c r="D599" s="23" t="s">
        <v>60</v>
      </c>
      <c r="E599" s="23" t="s">
        <v>458</v>
      </c>
      <c r="F599" s="23" t="s">
        <v>3945</v>
      </c>
      <c r="G599" s="23" t="s">
        <v>8386</v>
      </c>
      <c r="H599" s="23" t="s">
        <v>48</v>
      </c>
      <c r="I599" s="23" t="s">
        <v>8387</v>
      </c>
      <c r="J599" s="23" t="s">
        <v>457</v>
      </c>
      <c r="K599" s="23" t="s">
        <v>93</v>
      </c>
      <c r="L599" s="239" t="s">
        <v>364</v>
      </c>
      <c r="M599" s="23" t="s">
        <v>462</v>
      </c>
      <c r="N599" s="239" t="s">
        <v>8923</v>
      </c>
      <c r="O599" s="23"/>
    </row>
    <row r="600" spans="1:15" x14ac:dyDescent="0.3">
      <c r="A600" s="23" t="s">
        <v>1348</v>
      </c>
      <c r="B600" s="23" t="s">
        <v>1396</v>
      </c>
      <c r="C600" s="23" t="s">
        <v>1611</v>
      </c>
      <c r="D600" s="23" t="s">
        <v>60</v>
      </c>
      <c r="E600" s="23" t="s">
        <v>458</v>
      </c>
      <c r="F600" s="23" t="s">
        <v>3945</v>
      </c>
      <c r="G600" s="23" t="s">
        <v>8388</v>
      </c>
      <c r="H600" s="23" t="s">
        <v>48</v>
      </c>
      <c r="I600" s="23" t="s">
        <v>8389</v>
      </c>
      <c r="J600" s="23" t="s">
        <v>457</v>
      </c>
      <c r="K600" s="23" t="s">
        <v>93</v>
      </c>
      <c r="L600" s="239" t="s">
        <v>364</v>
      </c>
      <c r="M600" s="23" t="s">
        <v>462</v>
      </c>
      <c r="N600" s="239" t="s">
        <v>8923</v>
      </c>
      <c r="O600" s="23"/>
    </row>
    <row r="601" spans="1:15" x14ac:dyDescent="0.3">
      <c r="A601" s="23" t="s">
        <v>1810</v>
      </c>
      <c r="B601" s="23" t="s">
        <v>1274</v>
      </c>
      <c r="C601" s="23" t="s">
        <v>1611</v>
      </c>
      <c r="D601" s="23" t="s">
        <v>60</v>
      </c>
      <c r="E601" s="23" t="s">
        <v>458</v>
      </c>
      <c r="F601" s="23" t="s">
        <v>2917</v>
      </c>
      <c r="G601" s="23" t="s">
        <v>7598</v>
      </c>
      <c r="H601" s="23" t="s">
        <v>48</v>
      </c>
      <c r="I601" s="23" t="s">
        <v>7599</v>
      </c>
      <c r="J601" s="23" t="s">
        <v>457</v>
      </c>
      <c r="K601" s="23" t="s">
        <v>93</v>
      </c>
      <c r="L601" s="239" t="s">
        <v>126</v>
      </c>
      <c r="M601" s="23" t="s">
        <v>511</v>
      </c>
      <c r="N601" s="239" t="s">
        <v>8923</v>
      </c>
      <c r="O601" s="23"/>
    </row>
    <row r="602" spans="1:15" x14ac:dyDescent="0.3">
      <c r="A602" s="23" t="s">
        <v>1410</v>
      </c>
      <c r="B602" s="23" t="s">
        <v>1852</v>
      </c>
      <c r="C602" s="23" t="s">
        <v>1611</v>
      </c>
      <c r="D602" s="23" t="s">
        <v>60</v>
      </c>
      <c r="E602" s="23" t="s">
        <v>458</v>
      </c>
      <c r="F602" s="23" t="s">
        <v>2915</v>
      </c>
      <c r="G602" s="23" t="s">
        <v>7586</v>
      </c>
      <c r="H602" s="23" t="s">
        <v>48</v>
      </c>
      <c r="I602" s="23" t="s">
        <v>7587</v>
      </c>
      <c r="J602" s="23" t="s">
        <v>847</v>
      </c>
      <c r="K602" s="23" t="s">
        <v>93</v>
      </c>
      <c r="L602" s="239" t="s">
        <v>126</v>
      </c>
      <c r="M602" s="23" t="s">
        <v>709</v>
      </c>
      <c r="N602" s="239" t="s">
        <v>8923</v>
      </c>
      <c r="O602" s="23"/>
    </row>
    <row r="603" spans="1:15" x14ac:dyDescent="0.3">
      <c r="A603" s="23" t="s">
        <v>1410</v>
      </c>
      <c r="B603" s="23" t="s">
        <v>1379</v>
      </c>
      <c r="C603" s="23" t="s">
        <v>1611</v>
      </c>
      <c r="D603" s="23" t="s">
        <v>60</v>
      </c>
      <c r="E603" s="23" t="s">
        <v>458</v>
      </c>
      <c r="F603" s="23" t="s">
        <v>2917</v>
      </c>
      <c r="G603" s="23" t="s">
        <v>7621</v>
      </c>
      <c r="H603" s="23" t="s">
        <v>48</v>
      </c>
      <c r="I603" s="23" t="s">
        <v>1418</v>
      </c>
      <c r="J603" s="23" t="s">
        <v>847</v>
      </c>
      <c r="K603" s="23" t="s">
        <v>93</v>
      </c>
      <c r="L603" s="239" t="s">
        <v>126</v>
      </c>
      <c r="M603" s="23" t="s">
        <v>511</v>
      </c>
      <c r="N603" s="239" t="s">
        <v>8923</v>
      </c>
      <c r="O603" s="23"/>
    </row>
    <row r="604" spans="1:15" x14ac:dyDescent="0.3">
      <c r="A604" s="23" t="s">
        <v>1404</v>
      </c>
      <c r="B604" s="23" t="s">
        <v>7578</v>
      </c>
      <c r="C604" s="23" t="s">
        <v>1611</v>
      </c>
      <c r="D604" s="23" t="s">
        <v>60</v>
      </c>
      <c r="E604" s="23" t="s">
        <v>458</v>
      </c>
      <c r="F604" s="23" t="s">
        <v>2915</v>
      </c>
      <c r="G604" s="23" t="s">
        <v>7577</v>
      </c>
      <c r="H604" s="23" t="s">
        <v>48</v>
      </c>
      <c r="I604" s="23" t="s">
        <v>7579</v>
      </c>
      <c r="J604" s="23" t="s">
        <v>847</v>
      </c>
      <c r="K604" s="23" t="s">
        <v>93</v>
      </c>
      <c r="L604" s="239" t="s">
        <v>126</v>
      </c>
      <c r="M604" s="23" t="s">
        <v>1822</v>
      </c>
      <c r="N604" s="239" t="s">
        <v>8923</v>
      </c>
      <c r="O604" s="23"/>
    </row>
    <row r="605" spans="1:15" x14ac:dyDescent="0.3">
      <c r="A605" s="23" t="s">
        <v>1404</v>
      </c>
      <c r="B605" s="23" t="s">
        <v>7466</v>
      </c>
      <c r="C605" s="23" t="s">
        <v>1611</v>
      </c>
      <c r="D605" s="23" t="s">
        <v>60</v>
      </c>
      <c r="E605" s="23" t="s">
        <v>458</v>
      </c>
      <c r="F605" s="23" t="s">
        <v>2904</v>
      </c>
      <c r="G605" s="23" t="s">
        <v>7465</v>
      </c>
      <c r="H605" s="23" t="s">
        <v>48</v>
      </c>
      <c r="I605" s="23" t="s">
        <v>7467</v>
      </c>
      <c r="J605" s="23" t="s">
        <v>847</v>
      </c>
      <c r="K605" s="23" t="s">
        <v>93</v>
      </c>
      <c r="L605" s="239" t="s">
        <v>126</v>
      </c>
      <c r="M605" s="23" t="s">
        <v>507</v>
      </c>
      <c r="N605" s="239" t="s">
        <v>8923</v>
      </c>
      <c r="O605" s="23"/>
    </row>
    <row r="606" spans="1:15" x14ac:dyDescent="0.3">
      <c r="A606" s="23" t="s">
        <v>1404</v>
      </c>
      <c r="B606" s="23" t="s">
        <v>7483</v>
      </c>
      <c r="C606" s="23" t="s">
        <v>1611</v>
      </c>
      <c r="D606" s="23" t="s">
        <v>60</v>
      </c>
      <c r="E606" s="23" t="s">
        <v>458</v>
      </c>
      <c r="F606" s="23" t="s">
        <v>2904</v>
      </c>
      <c r="G606" s="23" t="s">
        <v>7482</v>
      </c>
      <c r="H606" s="23" t="s">
        <v>48</v>
      </c>
      <c r="I606" s="23" t="s">
        <v>7484</v>
      </c>
      <c r="J606" s="23" t="s">
        <v>847</v>
      </c>
      <c r="K606" s="23" t="s">
        <v>93</v>
      </c>
      <c r="L606" s="239" t="s">
        <v>126</v>
      </c>
      <c r="M606" s="23" t="s">
        <v>507</v>
      </c>
      <c r="N606" s="239" t="s">
        <v>8923</v>
      </c>
      <c r="O606" s="23"/>
    </row>
    <row r="607" spans="1:15" x14ac:dyDescent="0.3">
      <c r="A607" s="23" t="s">
        <v>1404</v>
      </c>
      <c r="B607" s="23" t="s">
        <v>7490</v>
      </c>
      <c r="C607" s="23" t="s">
        <v>1611</v>
      </c>
      <c r="D607" s="23" t="s">
        <v>60</v>
      </c>
      <c r="E607" s="23" t="s">
        <v>458</v>
      </c>
      <c r="F607" s="23" t="s">
        <v>2904</v>
      </c>
      <c r="G607" s="23" t="s">
        <v>7489</v>
      </c>
      <c r="H607" s="23" t="s">
        <v>48</v>
      </c>
      <c r="I607" s="23" t="s">
        <v>7491</v>
      </c>
      <c r="J607" s="23" t="s">
        <v>847</v>
      </c>
      <c r="K607" s="23" t="s">
        <v>93</v>
      </c>
      <c r="L607" s="239" t="s">
        <v>126</v>
      </c>
      <c r="M607" s="23" t="s">
        <v>507</v>
      </c>
      <c r="N607" s="239" t="s">
        <v>8923</v>
      </c>
      <c r="O607" s="23"/>
    </row>
    <row r="608" spans="1:15" x14ac:dyDescent="0.3">
      <c r="A608" s="23" t="s">
        <v>1404</v>
      </c>
      <c r="B608" s="23" t="s">
        <v>7511</v>
      </c>
      <c r="C608" s="23" t="s">
        <v>1611</v>
      </c>
      <c r="D608" s="23" t="s">
        <v>60</v>
      </c>
      <c r="E608" s="23" t="s">
        <v>458</v>
      </c>
      <c r="F608" s="23" t="s">
        <v>2905</v>
      </c>
      <c r="G608" s="23" t="s">
        <v>7510</v>
      </c>
      <c r="H608" s="23" t="s">
        <v>48</v>
      </c>
      <c r="I608" s="23" t="s">
        <v>7512</v>
      </c>
      <c r="J608" s="23" t="s">
        <v>847</v>
      </c>
      <c r="K608" s="23" t="s">
        <v>93</v>
      </c>
      <c r="L608" s="239" t="s">
        <v>126</v>
      </c>
      <c r="M608" s="23" t="s">
        <v>696</v>
      </c>
      <c r="N608" s="239" t="s">
        <v>8923</v>
      </c>
      <c r="O608" s="23"/>
    </row>
    <row r="609" spans="1:15" x14ac:dyDescent="0.3">
      <c r="A609" s="23" t="s">
        <v>1404</v>
      </c>
      <c r="B609" s="23" t="s">
        <v>7603</v>
      </c>
      <c r="C609" s="23" t="s">
        <v>1611</v>
      </c>
      <c r="D609" s="23" t="s">
        <v>60</v>
      </c>
      <c r="E609" s="23" t="s">
        <v>458</v>
      </c>
      <c r="F609" s="23" t="s">
        <v>2917</v>
      </c>
      <c r="G609" s="23" t="s">
        <v>7602</v>
      </c>
      <c r="H609" s="23" t="s">
        <v>48</v>
      </c>
      <c r="I609" s="23" t="s">
        <v>7604</v>
      </c>
      <c r="J609" s="23" t="s">
        <v>847</v>
      </c>
      <c r="K609" s="23" t="s">
        <v>93</v>
      </c>
      <c r="L609" s="239" t="s">
        <v>126</v>
      </c>
      <c r="M609" s="23" t="s">
        <v>511</v>
      </c>
      <c r="N609" s="239" t="s">
        <v>8923</v>
      </c>
      <c r="O609" s="23"/>
    </row>
    <row r="610" spans="1:15" x14ac:dyDescent="0.3">
      <c r="A610" s="23" t="s">
        <v>1404</v>
      </c>
      <c r="B610" s="23" t="s">
        <v>7647</v>
      </c>
      <c r="C610" s="23" t="s">
        <v>1611</v>
      </c>
      <c r="D610" s="23" t="s">
        <v>60</v>
      </c>
      <c r="E610" s="23" t="s">
        <v>458</v>
      </c>
      <c r="F610" s="23" t="s">
        <v>2918</v>
      </c>
      <c r="G610" s="23" t="s">
        <v>7646</v>
      </c>
      <c r="H610" s="23" t="s">
        <v>48</v>
      </c>
      <c r="I610" s="23" t="s">
        <v>1419</v>
      </c>
      <c r="J610" s="23" t="s">
        <v>847</v>
      </c>
      <c r="K610" s="23" t="s">
        <v>93</v>
      </c>
      <c r="L610" s="239" t="s">
        <v>126</v>
      </c>
      <c r="M610" s="23" t="s">
        <v>712</v>
      </c>
      <c r="N610" s="239" t="s">
        <v>8923</v>
      </c>
      <c r="O610" s="23"/>
    </row>
    <row r="611" spans="1:15" x14ac:dyDescent="0.3">
      <c r="A611" s="23" t="s">
        <v>1404</v>
      </c>
      <c r="B611" s="23" t="s">
        <v>7655</v>
      </c>
      <c r="C611" s="23" t="s">
        <v>478</v>
      </c>
      <c r="D611" s="23" t="s">
        <v>60</v>
      </c>
      <c r="E611" s="23" t="s">
        <v>458</v>
      </c>
      <c r="F611" s="23" t="s">
        <v>2922</v>
      </c>
      <c r="G611" s="23" t="s">
        <v>7654</v>
      </c>
      <c r="H611" s="23" t="s">
        <v>48</v>
      </c>
      <c r="I611" s="23" t="s">
        <v>1425</v>
      </c>
      <c r="J611" s="23" t="s">
        <v>847</v>
      </c>
      <c r="K611" s="23" t="s">
        <v>93</v>
      </c>
      <c r="L611" s="239" t="s">
        <v>126</v>
      </c>
      <c r="M611" s="23" t="s">
        <v>8979</v>
      </c>
      <c r="N611" s="239" t="s">
        <v>8923</v>
      </c>
      <c r="O611" s="23"/>
    </row>
    <row r="612" spans="1:15" x14ac:dyDescent="0.3">
      <c r="A612" s="23" t="s">
        <v>1404</v>
      </c>
      <c r="B612" s="23" t="s">
        <v>7550</v>
      </c>
      <c r="C612" s="23" t="s">
        <v>1611</v>
      </c>
      <c r="D612" s="23" t="s">
        <v>60</v>
      </c>
      <c r="E612" s="23" t="s">
        <v>458</v>
      </c>
      <c r="F612" s="23" t="s">
        <v>2909</v>
      </c>
      <c r="G612" s="23" t="s">
        <v>7549</v>
      </c>
      <c r="H612" s="23" t="s">
        <v>48</v>
      </c>
      <c r="I612" s="23" t="s">
        <v>7551</v>
      </c>
      <c r="J612" s="23" t="s">
        <v>847</v>
      </c>
      <c r="K612" s="23" t="s">
        <v>93</v>
      </c>
      <c r="L612" s="239" t="s">
        <v>126</v>
      </c>
      <c r="M612" s="23" t="s">
        <v>509</v>
      </c>
      <c r="N612" s="239" t="s">
        <v>8923</v>
      </c>
      <c r="O612" s="23"/>
    </row>
    <row r="613" spans="1:15" x14ac:dyDescent="0.3">
      <c r="A613" s="23" t="s">
        <v>1404</v>
      </c>
      <c r="B613" s="23" t="s">
        <v>7642</v>
      </c>
      <c r="C613" s="23" t="s">
        <v>1611</v>
      </c>
      <c r="D613" s="23" t="s">
        <v>60</v>
      </c>
      <c r="E613" s="23" t="s">
        <v>458</v>
      </c>
      <c r="F613" s="23" t="s">
        <v>2917</v>
      </c>
      <c r="G613" s="23" t="s">
        <v>7641</v>
      </c>
      <c r="H613" s="23" t="s">
        <v>48</v>
      </c>
      <c r="I613" s="23" t="s">
        <v>7643</v>
      </c>
      <c r="J613" s="23" t="s">
        <v>847</v>
      </c>
      <c r="K613" s="23" t="s">
        <v>93</v>
      </c>
      <c r="L613" s="239" t="s">
        <v>126</v>
      </c>
      <c r="M613" s="23" t="s">
        <v>511</v>
      </c>
      <c r="N613" s="239" t="s">
        <v>8923</v>
      </c>
      <c r="O613" s="23"/>
    </row>
    <row r="614" spans="1:15" x14ac:dyDescent="0.3">
      <c r="A614" s="23" t="s">
        <v>1404</v>
      </c>
      <c r="B614" s="23" t="s">
        <v>7674</v>
      </c>
      <c r="C614" s="23" t="s">
        <v>1611</v>
      </c>
      <c r="D614" s="23" t="s">
        <v>60</v>
      </c>
      <c r="E614" s="23" t="s">
        <v>458</v>
      </c>
      <c r="F614" s="23" t="s">
        <v>2928</v>
      </c>
      <c r="G614" s="23" t="s">
        <v>7673</v>
      </c>
      <c r="H614" s="23" t="s">
        <v>48</v>
      </c>
      <c r="I614" s="23" t="s">
        <v>7675</v>
      </c>
      <c r="J614" s="23" t="s">
        <v>847</v>
      </c>
      <c r="K614" s="23" t="s">
        <v>93</v>
      </c>
      <c r="L614" s="239" t="s">
        <v>126</v>
      </c>
      <c r="M614" s="23" t="s">
        <v>8980</v>
      </c>
      <c r="N614" s="239" t="s">
        <v>8923</v>
      </c>
      <c r="O614" s="23"/>
    </row>
    <row r="615" spans="1:15" x14ac:dyDescent="0.3">
      <c r="A615" s="23" t="s">
        <v>1398</v>
      </c>
      <c r="B615" s="23" t="s">
        <v>977</v>
      </c>
      <c r="C615" s="23" t="s">
        <v>1611</v>
      </c>
      <c r="D615" s="23" t="s">
        <v>80</v>
      </c>
      <c r="E615" s="23" t="s">
        <v>458</v>
      </c>
      <c r="F615" s="23" t="s">
        <v>2896</v>
      </c>
      <c r="G615" s="23" t="s">
        <v>7432</v>
      </c>
      <c r="H615" s="23" t="s">
        <v>48</v>
      </c>
      <c r="I615" s="23" t="s">
        <v>7433</v>
      </c>
      <c r="J615" s="23" t="s">
        <v>1725</v>
      </c>
      <c r="K615" s="23" t="s">
        <v>93</v>
      </c>
      <c r="L615" s="239" t="s">
        <v>126</v>
      </c>
      <c r="M615" s="23" t="s">
        <v>688</v>
      </c>
      <c r="N615" s="239" t="s">
        <v>8923</v>
      </c>
      <c r="O615" s="23"/>
    </row>
    <row r="616" spans="1:15" x14ac:dyDescent="0.3">
      <c r="A616" s="23" t="s">
        <v>1398</v>
      </c>
      <c r="B616" s="23" t="s">
        <v>1237</v>
      </c>
      <c r="C616" s="23" t="s">
        <v>1611</v>
      </c>
      <c r="D616" s="23" t="s">
        <v>60</v>
      </c>
      <c r="E616" s="23" t="s">
        <v>654</v>
      </c>
      <c r="F616" s="23" t="s">
        <v>2896</v>
      </c>
      <c r="G616" s="23" t="s">
        <v>7434</v>
      </c>
      <c r="H616" s="23" t="s">
        <v>48</v>
      </c>
      <c r="I616" s="23" t="s">
        <v>7433</v>
      </c>
      <c r="J616" s="23" t="s">
        <v>847</v>
      </c>
      <c r="K616" s="23" t="s">
        <v>93</v>
      </c>
      <c r="L616" s="239" t="s">
        <v>126</v>
      </c>
      <c r="M616" s="23" t="s">
        <v>688</v>
      </c>
      <c r="N616" s="239" t="s">
        <v>8923</v>
      </c>
      <c r="O616" s="23"/>
    </row>
    <row r="617" spans="1:15" x14ac:dyDescent="0.3">
      <c r="A617" s="23" t="s">
        <v>1398</v>
      </c>
      <c r="B617" s="23" t="s">
        <v>888</v>
      </c>
      <c r="C617" s="23" t="s">
        <v>1611</v>
      </c>
      <c r="D617" s="23" t="s">
        <v>60</v>
      </c>
      <c r="E617" s="23" t="s">
        <v>458</v>
      </c>
      <c r="F617" s="23" t="s">
        <v>2904</v>
      </c>
      <c r="G617" s="23" t="s">
        <v>7463</v>
      </c>
      <c r="H617" s="23" t="s">
        <v>48</v>
      </c>
      <c r="I617" s="23" t="s">
        <v>7464</v>
      </c>
      <c r="J617" s="23" t="s">
        <v>847</v>
      </c>
      <c r="K617" s="23" t="s">
        <v>93</v>
      </c>
      <c r="L617" s="239" t="s">
        <v>126</v>
      </c>
      <c r="M617" s="23" t="s">
        <v>507</v>
      </c>
      <c r="N617" s="239" t="s">
        <v>8923</v>
      </c>
      <c r="O617" s="23"/>
    </row>
    <row r="618" spans="1:15" x14ac:dyDescent="0.3">
      <c r="A618" s="23" t="s">
        <v>1398</v>
      </c>
      <c r="B618" s="23" t="s">
        <v>967</v>
      </c>
      <c r="C618" s="23" t="s">
        <v>1611</v>
      </c>
      <c r="D618" s="23" t="s">
        <v>60</v>
      </c>
      <c r="E618" s="23" t="s">
        <v>458</v>
      </c>
      <c r="F618" s="23" t="s">
        <v>2904</v>
      </c>
      <c r="G618" s="23" t="s">
        <v>7470</v>
      </c>
      <c r="H618" s="23" t="s">
        <v>48</v>
      </c>
      <c r="I618" s="23" t="s">
        <v>7471</v>
      </c>
      <c r="J618" s="23" t="s">
        <v>847</v>
      </c>
      <c r="K618" s="23" t="s">
        <v>93</v>
      </c>
      <c r="L618" s="239" t="s">
        <v>126</v>
      </c>
      <c r="M618" s="23" t="s">
        <v>507</v>
      </c>
      <c r="N618" s="239" t="s">
        <v>8923</v>
      </c>
      <c r="O618" s="23"/>
    </row>
    <row r="619" spans="1:15" x14ac:dyDescent="0.3">
      <c r="A619" s="23" t="s">
        <v>1398</v>
      </c>
      <c r="B619" s="23" t="s">
        <v>962</v>
      </c>
      <c r="C619" s="23" t="s">
        <v>1611</v>
      </c>
      <c r="D619" s="23" t="s">
        <v>60</v>
      </c>
      <c r="E619" s="23" t="s">
        <v>458</v>
      </c>
      <c r="F619" s="23" t="s">
        <v>2904</v>
      </c>
      <c r="G619" s="23" t="s">
        <v>7472</v>
      </c>
      <c r="H619" s="23" t="s">
        <v>48</v>
      </c>
      <c r="I619" s="23" t="s">
        <v>7473</v>
      </c>
      <c r="J619" s="23" t="s">
        <v>847</v>
      </c>
      <c r="K619" s="23" t="s">
        <v>93</v>
      </c>
      <c r="L619" s="239" t="s">
        <v>126</v>
      </c>
      <c r="M619" s="23" t="s">
        <v>507</v>
      </c>
      <c r="N619" s="239" t="s">
        <v>8923</v>
      </c>
      <c r="O619" s="23"/>
    </row>
    <row r="620" spans="1:15" x14ac:dyDescent="0.3">
      <c r="A620" s="23" t="s">
        <v>1398</v>
      </c>
      <c r="B620" s="23" t="s">
        <v>1646</v>
      </c>
      <c r="C620" s="23" t="s">
        <v>1611</v>
      </c>
      <c r="D620" s="23" t="s">
        <v>60</v>
      </c>
      <c r="E620" s="23" t="s">
        <v>458</v>
      </c>
      <c r="F620" s="23" t="s">
        <v>2904</v>
      </c>
      <c r="G620" s="23" t="s">
        <v>7474</v>
      </c>
      <c r="H620" s="23" t="s">
        <v>48</v>
      </c>
      <c r="I620" s="23" t="s">
        <v>7475</v>
      </c>
      <c r="J620" s="23" t="s">
        <v>847</v>
      </c>
      <c r="K620" s="23" t="s">
        <v>93</v>
      </c>
      <c r="L620" s="239" t="s">
        <v>126</v>
      </c>
      <c r="M620" s="23" t="s">
        <v>507</v>
      </c>
      <c r="N620" s="239" t="s">
        <v>8923</v>
      </c>
      <c r="O620" s="23"/>
    </row>
    <row r="621" spans="1:15" x14ac:dyDescent="0.3">
      <c r="A621" s="23" t="s">
        <v>1398</v>
      </c>
      <c r="B621" s="23" t="s">
        <v>1647</v>
      </c>
      <c r="C621" s="23" t="s">
        <v>1611</v>
      </c>
      <c r="D621" s="23" t="s">
        <v>60</v>
      </c>
      <c r="E621" s="23" t="s">
        <v>458</v>
      </c>
      <c r="F621" s="23" t="s">
        <v>2904</v>
      </c>
      <c r="G621" s="23" t="s">
        <v>7476</v>
      </c>
      <c r="H621" s="23" t="s">
        <v>48</v>
      </c>
      <c r="I621" s="23" t="s">
        <v>7477</v>
      </c>
      <c r="J621" s="23" t="s">
        <v>847</v>
      </c>
      <c r="K621" s="23" t="s">
        <v>93</v>
      </c>
      <c r="L621" s="239" t="s">
        <v>126</v>
      </c>
      <c r="M621" s="23" t="s">
        <v>507</v>
      </c>
      <c r="N621" s="239" t="s">
        <v>8923</v>
      </c>
      <c r="O621" s="23"/>
    </row>
    <row r="622" spans="1:15" x14ac:dyDescent="0.3">
      <c r="A622" s="23" t="s">
        <v>1398</v>
      </c>
      <c r="B622" s="23" t="s">
        <v>1162</v>
      </c>
      <c r="C622" s="23" t="s">
        <v>1611</v>
      </c>
      <c r="D622" s="23" t="s">
        <v>60</v>
      </c>
      <c r="E622" s="23" t="s">
        <v>458</v>
      </c>
      <c r="F622" s="23" t="s">
        <v>2906</v>
      </c>
      <c r="G622" s="23" t="s">
        <v>7523</v>
      </c>
      <c r="H622" s="23" t="s">
        <v>48</v>
      </c>
      <c r="I622" s="23" t="s">
        <v>7524</v>
      </c>
      <c r="J622" s="23" t="s">
        <v>847</v>
      </c>
      <c r="K622" s="23" t="s">
        <v>93</v>
      </c>
      <c r="L622" s="239" t="s">
        <v>126</v>
      </c>
      <c r="M622" s="23" t="s">
        <v>145</v>
      </c>
      <c r="N622" s="239" t="s">
        <v>8923</v>
      </c>
      <c r="O622" s="23"/>
    </row>
    <row r="623" spans="1:15" x14ac:dyDescent="0.3">
      <c r="A623" s="23" t="s">
        <v>1398</v>
      </c>
      <c r="B623" s="23" t="s">
        <v>1648</v>
      </c>
      <c r="C623" s="23" t="s">
        <v>1611</v>
      </c>
      <c r="D623" s="23" t="s">
        <v>60</v>
      </c>
      <c r="E623" s="23" t="s">
        <v>458</v>
      </c>
      <c r="F623" s="23" t="s">
        <v>2919</v>
      </c>
      <c r="G623" s="23" t="s">
        <v>7648</v>
      </c>
      <c r="H623" s="23" t="s">
        <v>48</v>
      </c>
      <c r="I623" s="23" t="s">
        <v>7649</v>
      </c>
      <c r="J623" s="23" t="s">
        <v>847</v>
      </c>
      <c r="K623" s="23" t="s">
        <v>93</v>
      </c>
      <c r="L623" s="239" t="s">
        <v>126</v>
      </c>
      <c r="M623" s="23" t="s">
        <v>512</v>
      </c>
      <c r="N623" s="239" t="s">
        <v>8923</v>
      </c>
      <c r="O623" s="23"/>
    </row>
    <row r="624" spans="1:15" x14ac:dyDescent="0.3">
      <c r="A624" s="23" t="s">
        <v>1398</v>
      </c>
      <c r="B624" s="23" t="s">
        <v>940</v>
      </c>
      <c r="C624" s="23" t="s">
        <v>1611</v>
      </c>
      <c r="D624" s="23" t="s">
        <v>80</v>
      </c>
      <c r="E624" s="23" t="s">
        <v>458</v>
      </c>
      <c r="F624" s="23" t="s">
        <v>2931</v>
      </c>
      <c r="G624" s="23" t="s">
        <v>7677</v>
      </c>
      <c r="H624" s="23" t="s">
        <v>48</v>
      </c>
      <c r="I624" s="23" t="s">
        <v>7678</v>
      </c>
      <c r="J624" s="23" t="s">
        <v>1725</v>
      </c>
      <c r="K624" s="23" t="s">
        <v>93</v>
      </c>
      <c r="L624" s="239" t="s">
        <v>126</v>
      </c>
      <c r="M624" s="23" t="s">
        <v>1731</v>
      </c>
      <c r="N624" s="239" t="s">
        <v>8923</v>
      </c>
      <c r="O624" s="23"/>
    </row>
    <row r="625" spans="1:15" x14ac:dyDescent="0.3">
      <c r="A625" s="23" t="s">
        <v>1398</v>
      </c>
      <c r="B625" s="23" t="s">
        <v>941</v>
      </c>
      <c r="C625" s="23" t="s">
        <v>1611</v>
      </c>
      <c r="D625" s="23" t="s">
        <v>60</v>
      </c>
      <c r="E625" s="23" t="s">
        <v>654</v>
      </c>
      <c r="F625" s="23" t="s">
        <v>2931</v>
      </c>
      <c r="G625" s="23" t="s">
        <v>7679</v>
      </c>
      <c r="H625" s="23" t="s">
        <v>48</v>
      </c>
      <c r="I625" s="23" t="s">
        <v>7678</v>
      </c>
      <c r="J625" s="23" t="s">
        <v>847</v>
      </c>
      <c r="K625" s="23" t="s">
        <v>93</v>
      </c>
      <c r="L625" s="239" t="s">
        <v>126</v>
      </c>
      <c r="M625" s="23" t="s">
        <v>1731</v>
      </c>
      <c r="N625" s="239" t="s">
        <v>8923</v>
      </c>
      <c r="O625" s="23"/>
    </row>
    <row r="626" spans="1:15" x14ac:dyDescent="0.3">
      <c r="A626" s="23" t="s">
        <v>1398</v>
      </c>
      <c r="B626" s="23" t="s">
        <v>923</v>
      </c>
      <c r="C626" s="23" t="s">
        <v>1611</v>
      </c>
      <c r="D626" s="23" t="s">
        <v>60</v>
      </c>
      <c r="E626" s="23" t="s">
        <v>458</v>
      </c>
      <c r="F626" s="23" t="s">
        <v>2905</v>
      </c>
      <c r="G626" s="23" t="s">
        <v>7504</v>
      </c>
      <c r="H626" s="23" t="s">
        <v>48</v>
      </c>
      <c r="I626" s="23" t="s">
        <v>7505</v>
      </c>
      <c r="J626" s="23" t="s">
        <v>847</v>
      </c>
      <c r="K626" s="23" t="s">
        <v>93</v>
      </c>
      <c r="L626" s="239" t="s">
        <v>126</v>
      </c>
      <c r="M626" s="23" t="s">
        <v>696</v>
      </c>
      <c r="N626" s="239" t="s">
        <v>8923</v>
      </c>
      <c r="O626" s="23"/>
    </row>
    <row r="627" spans="1:15" x14ac:dyDescent="0.3">
      <c r="A627" s="23" t="s">
        <v>1398</v>
      </c>
      <c r="B627" s="23" t="s">
        <v>934</v>
      </c>
      <c r="C627" s="23" t="s">
        <v>1611</v>
      </c>
      <c r="D627" s="23" t="s">
        <v>60</v>
      </c>
      <c r="E627" s="23" t="s">
        <v>458</v>
      </c>
      <c r="F627" s="23" t="s">
        <v>2908</v>
      </c>
      <c r="G627" s="23" t="s">
        <v>7541</v>
      </c>
      <c r="H627" s="23" t="s">
        <v>48</v>
      </c>
      <c r="I627" s="23" t="s">
        <v>1414</v>
      </c>
      <c r="J627" s="23" t="s">
        <v>847</v>
      </c>
      <c r="K627" s="23" t="s">
        <v>93</v>
      </c>
      <c r="L627" s="239" t="s">
        <v>126</v>
      </c>
      <c r="M627" s="23" t="s">
        <v>384</v>
      </c>
      <c r="N627" s="239" t="s">
        <v>8923</v>
      </c>
      <c r="O627" s="23"/>
    </row>
    <row r="628" spans="1:15" x14ac:dyDescent="0.3">
      <c r="A628" s="23" t="s">
        <v>1398</v>
      </c>
      <c r="B628" s="23" t="s">
        <v>928</v>
      </c>
      <c r="C628" s="23" t="s">
        <v>1611</v>
      </c>
      <c r="D628" s="23" t="s">
        <v>60</v>
      </c>
      <c r="E628" s="23" t="s">
        <v>458</v>
      </c>
      <c r="F628" s="23" t="s">
        <v>2905</v>
      </c>
      <c r="G628" s="23" t="s">
        <v>7506</v>
      </c>
      <c r="H628" s="23" t="s">
        <v>48</v>
      </c>
      <c r="I628" s="23" t="s">
        <v>7507</v>
      </c>
      <c r="J628" s="23" t="s">
        <v>847</v>
      </c>
      <c r="K628" s="23" t="s">
        <v>93</v>
      </c>
      <c r="L628" s="239" t="s">
        <v>126</v>
      </c>
      <c r="M628" s="23" t="s">
        <v>696</v>
      </c>
      <c r="N628" s="239" t="s">
        <v>8923</v>
      </c>
      <c r="O628" s="23"/>
    </row>
    <row r="629" spans="1:15" x14ac:dyDescent="0.3">
      <c r="A629" s="23" t="s">
        <v>1398</v>
      </c>
      <c r="B629" s="23" t="s">
        <v>935</v>
      </c>
      <c r="C629" s="23" t="s">
        <v>1611</v>
      </c>
      <c r="D629" s="23" t="s">
        <v>60</v>
      </c>
      <c r="E629" s="23" t="s">
        <v>458</v>
      </c>
      <c r="F629" s="23" t="s">
        <v>2904</v>
      </c>
      <c r="G629" s="23" t="s">
        <v>7492</v>
      </c>
      <c r="H629" s="23" t="s">
        <v>48</v>
      </c>
      <c r="I629" s="23" t="s">
        <v>7493</v>
      </c>
      <c r="J629" s="23" t="s">
        <v>847</v>
      </c>
      <c r="K629" s="23" t="s">
        <v>93</v>
      </c>
      <c r="L629" s="239" t="s">
        <v>126</v>
      </c>
      <c r="M629" s="23" t="s">
        <v>507</v>
      </c>
      <c r="N629" s="239" t="s">
        <v>8923</v>
      </c>
      <c r="O629" s="23"/>
    </row>
    <row r="630" spans="1:15" x14ac:dyDescent="0.3">
      <c r="A630" s="23" t="s">
        <v>1398</v>
      </c>
      <c r="B630" s="23" t="s">
        <v>929</v>
      </c>
      <c r="C630" s="23" t="s">
        <v>1611</v>
      </c>
      <c r="D630" s="23" t="s">
        <v>60</v>
      </c>
      <c r="E630" s="23" t="s">
        <v>458</v>
      </c>
      <c r="F630" s="23" t="s">
        <v>2917</v>
      </c>
      <c r="G630" s="23" t="s">
        <v>7596</v>
      </c>
      <c r="H630" s="23" t="s">
        <v>48</v>
      </c>
      <c r="I630" s="23" t="s">
        <v>7597</v>
      </c>
      <c r="J630" s="23" t="s">
        <v>847</v>
      </c>
      <c r="K630" s="23" t="s">
        <v>93</v>
      </c>
      <c r="L630" s="239" t="s">
        <v>126</v>
      </c>
      <c r="M630" s="23" t="s">
        <v>511</v>
      </c>
      <c r="N630" s="239" t="s">
        <v>8923</v>
      </c>
      <c r="O630" s="23"/>
    </row>
    <row r="631" spans="1:15" x14ac:dyDescent="0.3">
      <c r="A631" s="23" t="s">
        <v>1398</v>
      </c>
      <c r="B631" s="23" t="s">
        <v>930</v>
      </c>
      <c r="C631" s="23" t="s">
        <v>1611</v>
      </c>
      <c r="D631" s="23" t="s">
        <v>60</v>
      </c>
      <c r="E631" s="23" t="s">
        <v>458</v>
      </c>
      <c r="F631" s="23" t="s">
        <v>2909</v>
      </c>
      <c r="G631" s="23" t="s">
        <v>7546</v>
      </c>
      <c r="H631" s="23" t="s">
        <v>48</v>
      </c>
      <c r="I631" s="23" t="s">
        <v>1415</v>
      </c>
      <c r="J631" s="23" t="s">
        <v>847</v>
      </c>
      <c r="K631" s="23" t="s">
        <v>93</v>
      </c>
      <c r="L631" s="239" t="s">
        <v>126</v>
      </c>
      <c r="M631" s="23" t="s">
        <v>509</v>
      </c>
      <c r="N631" s="239" t="s">
        <v>8923</v>
      </c>
      <c r="O631" s="23"/>
    </row>
    <row r="632" spans="1:15" x14ac:dyDescent="0.3">
      <c r="A632" s="280" t="s">
        <v>1398</v>
      </c>
      <c r="B632" s="280" t="s">
        <v>936</v>
      </c>
      <c r="C632" s="280" t="s">
        <v>1611</v>
      </c>
      <c r="D632" s="280" t="s">
        <v>60</v>
      </c>
      <c r="E632" s="280" t="s">
        <v>458</v>
      </c>
      <c r="F632" s="280" t="s">
        <v>2905</v>
      </c>
      <c r="G632" s="279" t="s">
        <v>7508</v>
      </c>
      <c r="H632" s="280" t="s">
        <v>48</v>
      </c>
      <c r="I632" s="280" t="s">
        <v>7509</v>
      </c>
      <c r="J632" s="280" t="s">
        <v>847</v>
      </c>
      <c r="K632" s="280" t="s">
        <v>93</v>
      </c>
      <c r="L632" s="281" t="s">
        <v>126</v>
      </c>
      <c r="M632" s="280" t="s">
        <v>696</v>
      </c>
      <c r="N632" s="281" t="s">
        <v>8923</v>
      </c>
      <c r="O632" s="280" t="s">
        <v>1661</v>
      </c>
    </row>
    <row r="633" spans="1:15" x14ac:dyDescent="0.3">
      <c r="A633" s="23" t="s">
        <v>1398</v>
      </c>
      <c r="B633" s="23" t="s">
        <v>1122</v>
      </c>
      <c r="C633" s="23" t="s">
        <v>1611</v>
      </c>
      <c r="D633" s="23" t="s">
        <v>60</v>
      </c>
      <c r="E633" s="23" t="s">
        <v>458</v>
      </c>
      <c r="F633" s="23" t="s">
        <v>2928</v>
      </c>
      <c r="G633" s="23" t="s">
        <v>7665</v>
      </c>
      <c r="H633" s="23" t="s">
        <v>48</v>
      </c>
      <c r="I633" s="23" t="s">
        <v>7666</v>
      </c>
      <c r="J633" s="23" t="s">
        <v>847</v>
      </c>
      <c r="K633" s="23" t="s">
        <v>93</v>
      </c>
      <c r="L633" s="239" t="s">
        <v>126</v>
      </c>
      <c r="M633" s="23" t="s">
        <v>8980</v>
      </c>
      <c r="N633" s="239" t="s">
        <v>8923</v>
      </c>
      <c r="O633" s="23"/>
    </row>
    <row r="634" spans="1:15" x14ac:dyDescent="0.3">
      <c r="A634" s="23" t="s">
        <v>1398</v>
      </c>
      <c r="B634" s="23" t="s">
        <v>1794</v>
      </c>
      <c r="C634" s="23" t="s">
        <v>1611</v>
      </c>
      <c r="D634" s="23" t="s">
        <v>60</v>
      </c>
      <c r="E634" s="23" t="s">
        <v>458</v>
      </c>
      <c r="F634" s="23" t="s">
        <v>2917</v>
      </c>
      <c r="G634" s="23" t="s">
        <v>7605</v>
      </c>
      <c r="H634" s="23" t="s">
        <v>48</v>
      </c>
      <c r="I634" s="23" t="s">
        <v>7606</v>
      </c>
      <c r="J634" s="23" t="s">
        <v>847</v>
      </c>
      <c r="K634" s="23" t="s">
        <v>93</v>
      </c>
      <c r="L634" s="239" t="s">
        <v>126</v>
      </c>
      <c r="M634" s="23" t="s">
        <v>511</v>
      </c>
      <c r="N634" s="239" t="s">
        <v>8923</v>
      </c>
      <c r="O634" s="23"/>
    </row>
    <row r="635" spans="1:15" x14ac:dyDescent="0.3">
      <c r="A635" s="23" t="s">
        <v>1398</v>
      </c>
      <c r="B635" s="23" t="s">
        <v>1649</v>
      </c>
      <c r="C635" s="23" t="s">
        <v>1611</v>
      </c>
      <c r="D635" s="23" t="s">
        <v>60</v>
      </c>
      <c r="E635" s="23" t="s">
        <v>458</v>
      </c>
      <c r="F635" s="23" t="s">
        <v>2917</v>
      </c>
      <c r="G635" s="23" t="s">
        <v>7607</v>
      </c>
      <c r="H635" s="23" t="s">
        <v>48</v>
      </c>
      <c r="I635" s="23" t="s">
        <v>7608</v>
      </c>
      <c r="J635" s="23" t="s">
        <v>847</v>
      </c>
      <c r="K635" s="23" t="s">
        <v>93</v>
      </c>
      <c r="L635" s="239" t="s">
        <v>126</v>
      </c>
      <c r="M635" s="23" t="s">
        <v>511</v>
      </c>
      <c r="N635" s="239" t="s">
        <v>8923</v>
      </c>
      <c r="O635" s="23"/>
    </row>
    <row r="636" spans="1:15" x14ac:dyDescent="0.3">
      <c r="A636" s="23" t="s">
        <v>1398</v>
      </c>
      <c r="B636" s="23" t="s">
        <v>1795</v>
      </c>
      <c r="C636" s="23" t="s">
        <v>1611</v>
      </c>
      <c r="D636" s="23" t="s">
        <v>60</v>
      </c>
      <c r="E636" s="23" t="s">
        <v>458</v>
      </c>
      <c r="F636" s="23" t="s">
        <v>2917</v>
      </c>
      <c r="G636" s="23" t="s">
        <v>7609</v>
      </c>
      <c r="H636" s="23" t="s">
        <v>48</v>
      </c>
      <c r="I636" s="23" t="s">
        <v>7610</v>
      </c>
      <c r="J636" s="23" t="s">
        <v>847</v>
      </c>
      <c r="K636" s="23" t="s">
        <v>93</v>
      </c>
      <c r="L636" s="239" t="s">
        <v>126</v>
      </c>
      <c r="M636" s="23" t="s">
        <v>511</v>
      </c>
      <c r="N636" s="239" t="s">
        <v>8923</v>
      </c>
      <c r="O636" s="23"/>
    </row>
    <row r="637" spans="1:15" x14ac:dyDescent="0.3">
      <c r="A637" s="23" t="s">
        <v>1398</v>
      </c>
      <c r="B637" s="23" t="s">
        <v>1651</v>
      </c>
      <c r="C637" s="23" t="s">
        <v>812</v>
      </c>
      <c r="D637" s="23" t="s">
        <v>60</v>
      </c>
      <c r="E637" s="23" t="s">
        <v>458</v>
      </c>
      <c r="F637" s="23" t="s">
        <v>2917</v>
      </c>
      <c r="G637" s="23" t="s">
        <v>7639</v>
      </c>
      <c r="H637" s="23" t="s">
        <v>48</v>
      </c>
      <c r="I637" s="23" t="s">
        <v>7640</v>
      </c>
      <c r="J637" s="23" t="s">
        <v>847</v>
      </c>
      <c r="K637" s="23" t="s">
        <v>93</v>
      </c>
      <c r="L637" s="239" t="s">
        <v>126</v>
      </c>
      <c r="M637" s="23" t="s">
        <v>511</v>
      </c>
      <c r="N637" s="239" t="s">
        <v>8923</v>
      </c>
      <c r="O637" s="23"/>
    </row>
    <row r="638" spans="1:15" x14ac:dyDescent="0.3">
      <c r="A638" s="23" t="s">
        <v>1398</v>
      </c>
      <c r="B638" s="23" t="s">
        <v>1652</v>
      </c>
      <c r="C638" s="23" t="s">
        <v>1611</v>
      </c>
      <c r="D638" s="23" t="s">
        <v>60</v>
      </c>
      <c r="E638" s="23" t="s">
        <v>458</v>
      </c>
      <c r="F638" s="23" t="s">
        <v>2903</v>
      </c>
      <c r="G638" s="23" t="s">
        <v>7451</v>
      </c>
      <c r="H638" s="23" t="s">
        <v>48</v>
      </c>
      <c r="I638" s="23" t="s">
        <v>7452</v>
      </c>
      <c r="J638" s="23" t="s">
        <v>847</v>
      </c>
      <c r="K638" s="23" t="s">
        <v>93</v>
      </c>
      <c r="L638" s="239" t="s">
        <v>126</v>
      </c>
      <c r="M638" s="23" t="s">
        <v>693</v>
      </c>
      <c r="N638" s="239" t="s">
        <v>8923</v>
      </c>
      <c r="O638" s="23"/>
    </row>
    <row r="639" spans="1:15" x14ac:dyDescent="0.3">
      <c r="A639" s="23" t="s">
        <v>1398</v>
      </c>
      <c r="B639" s="23" t="s">
        <v>1653</v>
      </c>
      <c r="C639" s="23" t="s">
        <v>1611</v>
      </c>
      <c r="D639" s="23" t="s">
        <v>60</v>
      </c>
      <c r="E639" s="23" t="s">
        <v>458</v>
      </c>
      <c r="F639" s="23" t="s">
        <v>2914</v>
      </c>
      <c r="G639" s="23" t="s">
        <v>7565</v>
      </c>
      <c r="H639" s="23" t="s">
        <v>48</v>
      </c>
      <c r="I639" s="23" t="s">
        <v>7566</v>
      </c>
      <c r="J639" s="23" t="s">
        <v>847</v>
      </c>
      <c r="K639" s="23" t="s">
        <v>93</v>
      </c>
      <c r="L639" s="239" t="s">
        <v>126</v>
      </c>
      <c r="M639" s="23" t="s">
        <v>707</v>
      </c>
      <c r="N639" s="239" t="s">
        <v>8923</v>
      </c>
      <c r="O639" s="23"/>
    </row>
    <row r="640" spans="1:15" x14ac:dyDescent="0.3">
      <c r="A640" s="23" t="s">
        <v>1398</v>
      </c>
      <c r="B640" s="23" t="s">
        <v>1654</v>
      </c>
      <c r="C640" s="23" t="s">
        <v>1611</v>
      </c>
      <c r="D640" s="23" t="s">
        <v>60</v>
      </c>
      <c r="E640" s="23" t="s">
        <v>458</v>
      </c>
      <c r="F640" s="23" t="s">
        <v>2914</v>
      </c>
      <c r="G640" s="23" t="s">
        <v>7567</v>
      </c>
      <c r="H640" s="23" t="s">
        <v>48</v>
      </c>
      <c r="I640" s="23" t="s">
        <v>7568</v>
      </c>
      <c r="J640" s="23" t="s">
        <v>847</v>
      </c>
      <c r="K640" s="23" t="s">
        <v>93</v>
      </c>
      <c r="L640" s="239" t="s">
        <v>126</v>
      </c>
      <c r="M640" s="23" t="s">
        <v>707</v>
      </c>
      <c r="N640" s="239" t="s">
        <v>8923</v>
      </c>
      <c r="O640" s="23"/>
    </row>
    <row r="641" spans="1:15" x14ac:dyDescent="0.3">
      <c r="A641" s="23" t="s">
        <v>1398</v>
      </c>
      <c r="B641" s="23" t="s">
        <v>1331</v>
      </c>
      <c r="C641" s="23" t="s">
        <v>1611</v>
      </c>
      <c r="D641" s="23" t="s">
        <v>60</v>
      </c>
      <c r="E641" s="23" t="s">
        <v>458</v>
      </c>
      <c r="F641" s="23" t="s">
        <v>2914</v>
      </c>
      <c r="G641" s="23" t="s">
        <v>7569</v>
      </c>
      <c r="H641" s="23" t="s">
        <v>48</v>
      </c>
      <c r="I641" s="23" t="s">
        <v>7570</v>
      </c>
      <c r="J641" s="23" t="s">
        <v>847</v>
      </c>
      <c r="K641" s="23" t="s">
        <v>93</v>
      </c>
      <c r="L641" s="239" t="s">
        <v>126</v>
      </c>
      <c r="M641" s="23" t="s">
        <v>8981</v>
      </c>
      <c r="N641" s="239" t="s">
        <v>8923</v>
      </c>
      <c r="O641" s="23"/>
    </row>
    <row r="642" spans="1:15" x14ac:dyDescent="0.3">
      <c r="A642" s="23" t="s">
        <v>1398</v>
      </c>
      <c r="B642" s="23" t="s">
        <v>1335</v>
      </c>
      <c r="C642" s="23" t="s">
        <v>1611</v>
      </c>
      <c r="D642" s="23" t="s">
        <v>60</v>
      </c>
      <c r="E642" s="23" t="s">
        <v>458</v>
      </c>
      <c r="F642" s="23" t="s">
        <v>2914</v>
      </c>
      <c r="G642" s="23" t="s">
        <v>7571</v>
      </c>
      <c r="H642" s="23" t="s">
        <v>48</v>
      </c>
      <c r="I642" s="23" t="s">
        <v>7572</v>
      </c>
      <c r="J642" s="23" t="s">
        <v>847</v>
      </c>
      <c r="K642" s="23" t="s">
        <v>93</v>
      </c>
      <c r="L642" s="239" t="s">
        <v>126</v>
      </c>
      <c r="M642" s="23" t="s">
        <v>8981</v>
      </c>
      <c r="N642" s="239" t="s">
        <v>8923</v>
      </c>
      <c r="O642" s="23"/>
    </row>
    <row r="643" spans="1:15" x14ac:dyDescent="0.3">
      <c r="A643" s="23" t="s">
        <v>1398</v>
      </c>
      <c r="B643" s="23" t="s">
        <v>1655</v>
      </c>
      <c r="C643" s="23" t="s">
        <v>1611</v>
      </c>
      <c r="D643" s="23" t="s">
        <v>60</v>
      </c>
      <c r="E643" s="23" t="s">
        <v>458</v>
      </c>
      <c r="F643" s="23" t="s">
        <v>2928</v>
      </c>
      <c r="G643" s="23" t="s">
        <v>7667</v>
      </c>
      <c r="H643" s="23" t="s">
        <v>48</v>
      </c>
      <c r="I643" s="23" t="s">
        <v>7668</v>
      </c>
      <c r="J643" s="23" t="s">
        <v>847</v>
      </c>
      <c r="K643" s="23" t="s">
        <v>93</v>
      </c>
      <c r="L643" s="239" t="s">
        <v>126</v>
      </c>
      <c r="M643" s="23" t="s">
        <v>8980</v>
      </c>
      <c r="N643" s="239" t="s">
        <v>8923</v>
      </c>
      <c r="O643" s="23"/>
    </row>
    <row r="644" spans="1:15" x14ac:dyDescent="0.3">
      <c r="A644" s="23" t="s">
        <v>1398</v>
      </c>
      <c r="B644" s="23" t="s">
        <v>1656</v>
      </c>
      <c r="C644" s="23" t="s">
        <v>1611</v>
      </c>
      <c r="D644" s="23" t="s">
        <v>80</v>
      </c>
      <c r="E644" s="23" t="s">
        <v>458</v>
      </c>
      <c r="F644" s="23" t="s">
        <v>2898</v>
      </c>
      <c r="G644" s="23" t="s">
        <v>7435</v>
      </c>
      <c r="H644" s="23" t="s">
        <v>48</v>
      </c>
      <c r="I644" s="23" t="s">
        <v>7436</v>
      </c>
      <c r="J644" s="23" t="s">
        <v>1725</v>
      </c>
      <c r="K644" s="23" t="s">
        <v>93</v>
      </c>
      <c r="L644" s="239" t="s">
        <v>126</v>
      </c>
      <c r="M644" s="23" t="s">
        <v>690</v>
      </c>
      <c r="N644" s="239" t="s">
        <v>8923</v>
      </c>
      <c r="O644" s="23"/>
    </row>
    <row r="645" spans="1:15" x14ac:dyDescent="0.3">
      <c r="A645" s="280" t="s">
        <v>1398</v>
      </c>
      <c r="B645" s="280" t="s">
        <v>1657</v>
      </c>
      <c r="C645" s="280" t="s">
        <v>1611</v>
      </c>
      <c r="D645" s="279" t="s">
        <v>60</v>
      </c>
      <c r="E645" s="280" t="s">
        <v>654</v>
      </c>
      <c r="F645" s="280" t="s">
        <v>2898</v>
      </c>
      <c r="G645" s="280" t="s">
        <v>7437</v>
      </c>
      <c r="H645" s="280" t="s">
        <v>48</v>
      </c>
      <c r="I645" s="280" t="s">
        <v>7436</v>
      </c>
      <c r="J645" s="280" t="s">
        <v>847</v>
      </c>
      <c r="K645" s="280" t="s">
        <v>93</v>
      </c>
      <c r="L645" s="281" t="s">
        <v>126</v>
      </c>
      <c r="M645" s="280" t="s">
        <v>690</v>
      </c>
      <c r="N645" s="281" t="s">
        <v>8923</v>
      </c>
      <c r="O645" s="280" t="s">
        <v>1671</v>
      </c>
    </row>
    <row r="646" spans="1:15" x14ac:dyDescent="0.3">
      <c r="A646" s="23" t="s">
        <v>1398</v>
      </c>
      <c r="B646" s="23" t="s">
        <v>1658</v>
      </c>
      <c r="C646" s="23" t="s">
        <v>1611</v>
      </c>
      <c r="D646" s="23" t="s">
        <v>60</v>
      </c>
      <c r="E646" s="23" t="s">
        <v>458</v>
      </c>
      <c r="F646" s="23" t="s">
        <v>2917</v>
      </c>
      <c r="G646" s="23" t="s">
        <v>7617</v>
      </c>
      <c r="H646" s="23" t="s">
        <v>48</v>
      </c>
      <c r="I646" s="23" t="s">
        <v>7618</v>
      </c>
      <c r="J646" s="23" t="s">
        <v>847</v>
      </c>
      <c r="K646" s="23" t="s">
        <v>93</v>
      </c>
      <c r="L646" s="239" t="s">
        <v>126</v>
      </c>
      <c r="M646" s="23" t="s">
        <v>511</v>
      </c>
      <c r="N646" s="239" t="s">
        <v>8923</v>
      </c>
      <c r="O646" s="23"/>
    </row>
    <row r="647" spans="1:15" x14ac:dyDescent="0.3">
      <c r="A647" s="23" t="s">
        <v>1398</v>
      </c>
      <c r="B647" s="23" t="s">
        <v>1659</v>
      </c>
      <c r="C647" s="23" t="s">
        <v>1611</v>
      </c>
      <c r="D647" s="23" t="s">
        <v>60</v>
      </c>
      <c r="E647" s="23" t="s">
        <v>458</v>
      </c>
      <c r="F647" s="23" t="s">
        <v>2917</v>
      </c>
      <c r="G647" s="23" t="s">
        <v>7611</v>
      </c>
      <c r="H647" s="23" t="s">
        <v>48</v>
      </c>
      <c r="I647" s="23" t="s">
        <v>7612</v>
      </c>
      <c r="J647" s="23" t="s">
        <v>847</v>
      </c>
      <c r="K647" s="23" t="s">
        <v>93</v>
      </c>
      <c r="L647" s="239" t="s">
        <v>126</v>
      </c>
      <c r="M647" s="23" t="s">
        <v>511</v>
      </c>
      <c r="N647" s="239" t="s">
        <v>8923</v>
      </c>
      <c r="O647" s="23"/>
    </row>
    <row r="648" spans="1:15" x14ac:dyDescent="0.3">
      <c r="A648" s="23" t="s">
        <v>1398</v>
      </c>
      <c r="B648" s="23" t="s">
        <v>1351</v>
      </c>
      <c r="C648" s="23" t="s">
        <v>1611</v>
      </c>
      <c r="D648" s="23" t="s">
        <v>60</v>
      </c>
      <c r="E648" s="23" t="s">
        <v>458</v>
      </c>
      <c r="F648" s="23" t="s">
        <v>2917</v>
      </c>
      <c r="G648" s="23" t="s">
        <v>7613</v>
      </c>
      <c r="H648" s="23" t="s">
        <v>48</v>
      </c>
      <c r="I648" s="23" t="s">
        <v>7614</v>
      </c>
      <c r="J648" s="23" t="s">
        <v>847</v>
      </c>
      <c r="K648" s="23" t="s">
        <v>93</v>
      </c>
      <c r="L648" s="239" t="s">
        <v>126</v>
      </c>
      <c r="M648" s="23" t="s">
        <v>511</v>
      </c>
      <c r="N648" s="239" t="s">
        <v>8923</v>
      </c>
      <c r="O648" s="23"/>
    </row>
    <row r="649" spans="1:15" x14ac:dyDescent="0.3">
      <c r="A649" s="23" t="s">
        <v>1398</v>
      </c>
      <c r="B649" s="23" t="s">
        <v>1660</v>
      </c>
      <c r="C649" s="23" t="s">
        <v>478</v>
      </c>
      <c r="D649" s="23" t="s">
        <v>60</v>
      </c>
      <c r="E649" s="23" t="s">
        <v>458</v>
      </c>
      <c r="F649" s="23" t="s">
        <v>2917</v>
      </c>
      <c r="G649" s="23" t="s">
        <v>7628</v>
      </c>
      <c r="H649" s="23" t="s">
        <v>48</v>
      </c>
      <c r="I649" s="23" t="s">
        <v>7629</v>
      </c>
      <c r="J649" s="23" t="s">
        <v>847</v>
      </c>
      <c r="K649" s="23" t="s">
        <v>93</v>
      </c>
      <c r="L649" s="239" t="s">
        <v>126</v>
      </c>
      <c r="M649" s="23" t="s">
        <v>511</v>
      </c>
      <c r="N649" s="239" t="s">
        <v>8923</v>
      </c>
      <c r="O649" s="23"/>
    </row>
    <row r="650" spans="1:15" x14ac:dyDescent="0.3">
      <c r="A650" s="23" t="s">
        <v>1398</v>
      </c>
      <c r="B650" s="23" t="s">
        <v>1286</v>
      </c>
      <c r="C650" s="23" t="s">
        <v>1611</v>
      </c>
      <c r="D650" s="23" t="s">
        <v>60</v>
      </c>
      <c r="E650" s="23" t="s">
        <v>458</v>
      </c>
      <c r="F650" s="23" t="s">
        <v>2915</v>
      </c>
      <c r="G650" s="23" t="s">
        <v>7588</v>
      </c>
      <c r="H650" s="23" t="s">
        <v>48</v>
      </c>
      <c r="I650" s="23" t="s">
        <v>7589</v>
      </c>
      <c r="J650" s="23" t="s">
        <v>847</v>
      </c>
      <c r="K650" s="23" t="s">
        <v>93</v>
      </c>
      <c r="L650" s="239" t="s">
        <v>126</v>
      </c>
      <c r="M650" s="23" t="s">
        <v>709</v>
      </c>
      <c r="N650" s="239" t="s">
        <v>8923</v>
      </c>
      <c r="O650" s="23"/>
    </row>
    <row r="651" spans="1:15" x14ac:dyDescent="0.3">
      <c r="A651" s="23" t="s">
        <v>1398</v>
      </c>
      <c r="B651" s="23" t="s">
        <v>1287</v>
      </c>
      <c r="C651" s="23" t="s">
        <v>1611</v>
      </c>
      <c r="D651" s="23" t="s">
        <v>60</v>
      </c>
      <c r="E651" s="23" t="s">
        <v>458</v>
      </c>
      <c r="F651" s="23" t="s">
        <v>2915</v>
      </c>
      <c r="G651" s="23" t="s">
        <v>7590</v>
      </c>
      <c r="H651" s="23" t="s">
        <v>48</v>
      </c>
      <c r="I651" s="23" t="s">
        <v>7591</v>
      </c>
      <c r="J651" s="23" t="s">
        <v>847</v>
      </c>
      <c r="K651" s="23" t="s">
        <v>93</v>
      </c>
      <c r="L651" s="239" t="s">
        <v>126</v>
      </c>
      <c r="M651" s="23" t="s">
        <v>709</v>
      </c>
      <c r="N651" s="239" t="s">
        <v>8923</v>
      </c>
      <c r="O651" s="23"/>
    </row>
    <row r="652" spans="1:15" x14ac:dyDescent="0.3">
      <c r="A652" s="23" t="s">
        <v>1398</v>
      </c>
      <c r="B652" s="23" t="s">
        <v>1288</v>
      </c>
      <c r="C652" s="23" t="s">
        <v>1611</v>
      </c>
      <c r="D652" s="23" t="s">
        <v>80</v>
      </c>
      <c r="E652" s="23" t="s">
        <v>458</v>
      </c>
      <c r="F652" s="23" t="s">
        <v>2898</v>
      </c>
      <c r="G652" s="23" t="s">
        <v>7438</v>
      </c>
      <c r="H652" s="23" t="s">
        <v>48</v>
      </c>
      <c r="I652" s="23" t="s">
        <v>7439</v>
      </c>
      <c r="J652" s="23" t="s">
        <v>1725</v>
      </c>
      <c r="K652" s="23" t="s">
        <v>93</v>
      </c>
      <c r="L652" s="239" t="s">
        <v>126</v>
      </c>
      <c r="M652" s="23" t="s">
        <v>690</v>
      </c>
      <c r="N652" s="239" t="s">
        <v>8923</v>
      </c>
      <c r="O652" s="23"/>
    </row>
    <row r="653" spans="1:15" x14ac:dyDescent="0.3">
      <c r="A653" s="23" t="s">
        <v>1398</v>
      </c>
      <c r="B653" s="23" t="s">
        <v>1289</v>
      </c>
      <c r="C653" s="23" t="s">
        <v>1611</v>
      </c>
      <c r="D653" s="23" t="s">
        <v>60</v>
      </c>
      <c r="E653" s="23" t="s">
        <v>654</v>
      </c>
      <c r="F653" s="23" t="s">
        <v>2898</v>
      </c>
      <c r="G653" s="23" t="s">
        <v>7440</v>
      </c>
      <c r="H653" s="23" t="s">
        <v>48</v>
      </c>
      <c r="I653" s="23" t="s">
        <v>7439</v>
      </c>
      <c r="J653" s="23" t="s">
        <v>847</v>
      </c>
      <c r="K653" s="23" t="s">
        <v>93</v>
      </c>
      <c r="L653" s="239" t="s">
        <v>126</v>
      </c>
      <c r="M653" s="23" t="s">
        <v>690</v>
      </c>
      <c r="N653" s="239" t="s">
        <v>8923</v>
      </c>
      <c r="O653" s="23"/>
    </row>
    <row r="654" spans="1:15" x14ac:dyDescent="0.3">
      <c r="A654" s="23" t="s">
        <v>1398</v>
      </c>
      <c r="B654" s="23" t="s">
        <v>1290</v>
      </c>
      <c r="C654" s="23" t="s">
        <v>1611</v>
      </c>
      <c r="D654" s="23" t="s">
        <v>60</v>
      </c>
      <c r="E654" s="23" t="s">
        <v>458</v>
      </c>
      <c r="F654" s="23" t="s">
        <v>2905</v>
      </c>
      <c r="G654" s="23" t="s">
        <v>7513</v>
      </c>
      <c r="H654" s="23" t="s">
        <v>48</v>
      </c>
      <c r="I654" s="23" t="s">
        <v>7514</v>
      </c>
      <c r="J654" s="23" t="s">
        <v>847</v>
      </c>
      <c r="K654" s="23" t="s">
        <v>93</v>
      </c>
      <c r="L654" s="239" t="s">
        <v>126</v>
      </c>
      <c r="M654" s="23" t="s">
        <v>696</v>
      </c>
      <c r="N654" s="239" t="s">
        <v>8923</v>
      </c>
      <c r="O654" s="23"/>
    </row>
    <row r="655" spans="1:15" x14ac:dyDescent="0.3">
      <c r="A655" s="23" t="s">
        <v>1398</v>
      </c>
      <c r="B655" s="23" t="s">
        <v>1315</v>
      </c>
      <c r="C655" s="23" t="s">
        <v>1611</v>
      </c>
      <c r="D655" s="23" t="s">
        <v>60</v>
      </c>
      <c r="E655" s="23" t="s">
        <v>458</v>
      </c>
      <c r="F655" s="23" t="s">
        <v>2905</v>
      </c>
      <c r="G655" s="23" t="s">
        <v>7515</v>
      </c>
      <c r="H655" s="23" t="s">
        <v>48</v>
      </c>
      <c r="I655" s="23" t="s">
        <v>7516</v>
      </c>
      <c r="J655" s="23" t="s">
        <v>847</v>
      </c>
      <c r="K655" s="23" t="s">
        <v>93</v>
      </c>
      <c r="L655" s="239" t="s">
        <v>126</v>
      </c>
      <c r="M655" s="23" t="s">
        <v>696</v>
      </c>
      <c r="N655" s="239" t="s">
        <v>8923</v>
      </c>
      <c r="O655" s="23"/>
    </row>
    <row r="656" spans="1:15" x14ac:dyDescent="0.3">
      <c r="A656" s="23" t="s">
        <v>1398</v>
      </c>
      <c r="B656" s="23" t="s">
        <v>1662</v>
      </c>
      <c r="C656" s="23" t="s">
        <v>1611</v>
      </c>
      <c r="D656" s="23" t="s">
        <v>60</v>
      </c>
      <c r="E656" s="23" t="s">
        <v>458</v>
      </c>
      <c r="F656" s="23" t="s">
        <v>2917</v>
      </c>
      <c r="G656" s="23" t="s">
        <v>7619</v>
      </c>
      <c r="H656" s="23" t="s">
        <v>48</v>
      </c>
      <c r="I656" s="23" t="s">
        <v>7620</v>
      </c>
      <c r="J656" s="23" t="s">
        <v>847</v>
      </c>
      <c r="K656" s="23" t="s">
        <v>93</v>
      </c>
      <c r="L656" s="239" t="s">
        <v>126</v>
      </c>
      <c r="M656" s="23" t="s">
        <v>511</v>
      </c>
      <c r="N656" s="239" t="s">
        <v>8923</v>
      </c>
      <c r="O656" s="23"/>
    </row>
    <row r="657" spans="1:15" x14ac:dyDescent="0.3">
      <c r="A657" s="23" t="s">
        <v>1398</v>
      </c>
      <c r="B657" s="23" t="s">
        <v>1352</v>
      </c>
      <c r="C657" s="23" t="s">
        <v>1611</v>
      </c>
      <c r="D657" s="23" t="s">
        <v>80</v>
      </c>
      <c r="E657" s="23" t="s">
        <v>458</v>
      </c>
      <c r="F657" s="23" t="s">
        <v>2924</v>
      </c>
      <c r="G657" s="23" t="s">
        <v>7657</v>
      </c>
      <c r="H657" s="23" t="s">
        <v>48</v>
      </c>
      <c r="I657" s="23" t="s">
        <v>7658</v>
      </c>
      <c r="J657" s="23" t="s">
        <v>1725</v>
      </c>
      <c r="K657" s="23" t="s">
        <v>93</v>
      </c>
      <c r="L657" s="239" t="s">
        <v>126</v>
      </c>
      <c r="M657" s="23" t="s">
        <v>8982</v>
      </c>
      <c r="N657" s="239" t="s">
        <v>8923</v>
      </c>
      <c r="O657" s="23"/>
    </row>
    <row r="658" spans="1:15" x14ac:dyDescent="0.3">
      <c r="A658" s="23" t="s">
        <v>1398</v>
      </c>
      <c r="B658" s="23" t="s">
        <v>1663</v>
      </c>
      <c r="C658" s="23" t="s">
        <v>1611</v>
      </c>
      <c r="D658" s="23" t="s">
        <v>60</v>
      </c>
      <c r="E658" s="23" t="s">
        <v>654</v>
      </c>
      <c r="F658" s="23" t="s">
        <v>2924</v>
      </c>
      <c r="G658" s="23" t="s">
        <v>7659</v>
      </c>
      <c r="H658" s="23" t="s">
        <v>48</v>
      </c>
      <c r="I658" s="23" t="s">
        <v>7658</v>
      </c>
      <c r="J658" s="23" t="s">
        <v>847</v>
      </c>
      <c r="K658" s="23" t="s">
        <v>93</v>
      </c>
      <c r="L658" s="239" t="s">
        <v>126</v>
      </c>
      <c r="M658" s="23" t="s">
        <v>8982</v>
      </c>
      <c r="N658" s="239" t="s">
        <v>8923</v>
      </c>
      <c r="O658" s="23"/>
    </row>
    <row r="659" spans="1:15" x14ac:dyDescent="0.3">
      <c r="A659" s="23" t="s">
        <v>1398</v>
      </c>
      <c r="B659" s="23" t="s">
        <v>1664</v>
      </c>
      <c r="C659" s="23" t="s">
        <v>478</v>
      </c>
      <c r="D659" s="23" t="s">
        <v>60</v>
      </c>
      <c r="E659" s="23" t="s">
        <v>458</v>
      </c>
      <c r="F659" s="23" t="s">
        <v>2922</v>
      </c>
      <c r="G659" s="23" t="s">
        <v>7653</v>
      </c>
      <c r="H659" s="23" t="s">
        <v>48</v>
      </c>
      <c r="I659" s="23" t="s">
        <v>1424</v>
      </c>
      <c r="J659" s="23" t="s">
        <v>847</v>
      </c>
      <c r="K659" s="23" t="s">
        <v>93</v>
      </c>
      <c r="L659" s="239" t="s">
        <v>126</v>
      </c>
      <c r="M659" s="23" t="s">
        <v>8983</v>
      </c>
      <c r="N659" s="239" t="s">
        <v>8923</v>
      </c>
      <c r="O659" s="23"/>
    </row>
    <row r="660" spans="1:15" x14ac:dyDescent="0.3">
      <c r="A660" s="23" t="s">
        <v>1398</v>
      </c>
      <c r="B660" s="23" t="s">
        <v>1281</v>
      </c>
      <c r="C660" s="23" t="s">
        <v>1611</v>
      </c>
      <c r="D660" s="23" t="s">
        <v>60</v>
      </c>
      <c r="E660" s="23" t="s">
        <v>458</v>
      </c>
      <c r="F660" s="23" t="s">
        <v>2903</v>
      </c>
      <c r="G660" s="23" t="s">
        <v>7455</v>
      </c>
      <c r="H660" s="23" t="s">
        <v>48</v>
      </c>
      <c r="I660" s="23" t="s">
        <v>7456</v>
      </c>
      <c r="J660" s="23" t="s">
        <v>847</v>
      </c>
      <c r="K660" s="23" t="s">
        <v>93</v>
      </c>
      <c r="L660" s="239" t="s">
        <v>126</v>
      </c>
      <c r="M660" s="23" t="s">
        <v>693</v>
      </c>
      <c r="N660" s="239" t="s">
        <v>8923</v>
      </c>
      <c r="O660" s="23"/>
    </row>
    <row r="661" spans="1:15" x14ac:dyDescent="0.3">
      <c r="A661" s="23" t="s">
        <v>1398</v>
      </c>
      <c r="B661" s="23" t="s">
        <v>1665</v>
      </c>
      <c r="C661" s="23" t="s">
        <v>1611</v>
      </c>
      <c r="D661" s="23" t="s">
        <v>60</v>
      </c>
      <c r="E661" s="23" t="s">
        <v>458</v>
      </c>
      <c r="F661" s="23" t="s">
        <v>2903</v>
      </c>
      <c r="G661" s="23" t="s">
        <v>7459</v>
      </c>
      <c r="H661" s="23" t="s">
        <v>48</v>
      </c>
      <c r="I661" s="23" t="s">
        <v>7460</v>
      </c>
      <c r="J661" s="23" t="s">
        <v>847</v>
      </c>
      <c r="K661" s="23" t="s">
        <v>93</v>
      </c>
      <c r="L661" s="239" t="s">
        <v>126</v>
      </c>
      <c r="M661" s="23" t="s">
        <v>693</v>
      </c>
      <c r="N661" s="239" t="s">
        <v>8923</v>
      </c>
      <c r="O661" s="23"/>
    </row>
    <row r="662" spans="1:15" x14ac:dyDescent="0.3">
      <c r="A662" s="23" t="s">
        <v>1398</v>
      </c>
      <c r="B662" s="23" t="s">
        <v>1666</v>
      </c>
      <c r="C662" s="23" t="s">
        <v>812</v>
      </c>
      <c r="D662" s="23" t="s">
        <v>60</v>
      </c>
      <c r="E662" s="23" t="s">
        <v>458</v>
      </c>
      <c r="F662" s="23" t="s">
        <v>2917</v>
      </c>
      <c r="G662" s="23" t="s">
        <v>7637</v>
      </c>
      <c r="H662" s="23" t="s">
        <v>48</v>
      </c>
      <c r="I662" s="23" t="s">
        <v>7638</v>
      </c>
      <c r="J662" s="23" t="s">
        <v>847</v>
      </c>
      <c r="K662" s="23" t="s">
        <v>93</v>
      </c>
      <c r="L662" s="239" t="s">
        <v>126</v>
      </c>
      <c r="M662" s="23" t="s">
        <v>511</v>
      </c>
      <c r="N662" s="239" t="s">
        <v>8923</v>
      </c>
      <c r="O662" s="23"/>
    </row>
    <row r="663" spans="1:15" x14ac:dyDescent="0.3">
      <c r="A663" s="23" t="s">
        <v>1398</v>
      </c>
      <c r="B663" s="23" t="s">
        <v>1667</v>
      </c>
      <c r="C663" s="23" t="s">
        <v>1611</v>
      </c>
      <c r="D663" s="23" t="s">
        <v>60</v>
      </c>
      <c r="E663" s="23" t="s">
        <v>458</v>
      </c>
      <c r="F663" s="23" t="s">
        <v>2917</v>
      </c>
      <c r="G663" s="23" t="s">
        <v>7622</v>
      </c>
      <c r="H663" s="23" t="s">
        <v>48</v>
      </c>
      <c r="I663" s="23" t="s">
        <v>7623</v>
      </c>
      <c r="J663" s="23" t="s">
        <v>847</v>
      </c>
      <c r="K663" s="23" t="s">
        <v>93</v>
      </c>
      <c r="L663" s="239" t="s">
        <v>126</v>
      </c>
      <c r="M663" s="23" t="s">
        <v>511</v>
      </c>
      <c r="N663" s="239" t="s">
        <v>8923</v>
      </c>
      <c r="O663" s="23"/>
    </row>
    <row r="664" spans="1:15" x14ac:dyDescent="0.3">
      <c r="A664" s="23" t="s">
        <v>1398</v>
      </c>
      <c r="B664" s="23" t="s">
        <v>1668</v>
      </c>
      <c r="C664" s="23" t="s">
        <v>1611</v>
      </c>
      <c r="D664" s="23" t="s">
        <v>60</v>
      </c>
      <c r="E664" s="23" t="s">
        <v>458</v>
      </c>
      <c r="F664" s="23" t="s">
        <v>2917</v>
      </c>
      <c r="G664" s="23" t="s">
        <v>7624</v>
      </c>
      <c r="H664" s="23" t="s">
        <v>48</v>
      </c>
      <c r="I664" s="23" t="s">
        <v>7625</v>
      </c>
      <c r="J664" s="23" t="s">
        <v>847</v>
      </c>
      <c r="K664" s="23" t="s">
        <v>93</v>
      </c>
      <c r="L664" s="239" t="s">
        <v>126</v>
      </c>
      <c r="M664" s="23" t="s">
        <v>511</v>
      </c>
      <c r="N664" s="239" t="s">
        <v>8923</v>
      </c>
      <c r="O664" s="23"/>
    </row>
    <row r="665" spans="1:15" x14ac:dyDescent="0.3">
      <c r="A665" s="23" t="s">
        <v>1398</v>
      </c>
      <c r="B665" s="23" t="s">
        <v>1336</v>
      </c>
      <c r="C665" s="23" t="s">
        <v>1611</v>
      </c>
      <c r="D665" s="23" t="s">
        <v>60</v>
      </c>
      <c r="E665" s="23" t="s">
        <v>458</v>
      </c>
      <c r="F665" s="23" t="s">
        <v>2905</v>
      </c>
      <c r="G665" s="23" t="s">
        <v>7517</v>
      </c>
      <c r="H665" s="23" t="s">
        <v>48</v>
      </c>
      <c r="I665" s="23" t="s">
        <v>7518</v>
      </c>
      <c r="J665" s="23" t="s">
        <v>847</v>
      </c>
      <c r="K665" s="23" t="s">
        <v>93</v>
      </c>
      <c r="L665" s="239" t="s">
        <v>126</v>
      </c>
      <c r="M665" s="23" t="s">
        <v>696</v>
      </c>
      <c r="N665" s="239" t="s">
        <v>8923</v>
      </c>
      <c r="O665" s="23"/>
    </row>
    <row r="666" spans="1:15" x14ac:dyDescent="0.3">
      <c r="A666" s="23" t="s">
        <v>1398</v>
      </c>
      <c r="B666" s="23" t="s">
        <v>1298</v>
      </c>
      <c r="C666" s="23" t="s">
        <v>1611</v>
      </c>
      <c r="D666" s="23" t="s">
        <v>60</v>
      </c>
      <c r="E666" s="23" t="s">
        <v>458</v>
      </c>
      <c r="F666" s="23" t="s">
        <v>2905</v>
      </c>
      <c r="G666" s="23" t="s">
        <v>7519</v>
      </c>
      <c r="H666" s="23" t="s">
        <v>48</v>
      </c>
      <c r="I666" s="23" t="s">
        <v>7520</v>
      </c>
      <c r="J666" s="23" t="s">
        <v>847</v>
      </c>
      <c r="K666" s="23" t="s">
        <v>93</v>
      </c>
      <c r="L666" s="239" t="s">
        <v>126</v>
      </c>
      <c r="M666" s="23" t="s">
        <v>696</v>
      </c>
      <c r="N666" s="239" t="s">
        <v>8923</v>
      </c>
      <c r="O666" s="23"/>
    </row>
    <row r="667" spans="1:15" x14ac:dyDescent="0.3">
      <c r="A667" s="23" t="s">
        <v>1398</v>
      </c>
      <c r="B667" s="23" t="s">
        <v>1299</v>
      </c>
      <c r="C667" s="23" t="s">
        <v>1611</v>
      </c>
      <c r="D667" s="23" t="s">
        <v>60</v>
      </c>
      <c r="E667" s="23" t="s">
        <v>458</v>
      </c>
      <c r="F667" s="23" t="s">
        <v>2905</v>
      </c>
      <c r="G667" s="23" t="s">
        <v>7521</v>
      </c>
      <c r="H667" s="23" t="s">
        <v>48</v>
      </c>
      <c r="I667" s="23" t="s">
        <v>7522</v>
      </c>
      <c r="J667" s="23" t="s">
        <v>847</v>
      </c>
      <c r="K667" s="23" t="s">
        <v>93</v>
      </c>
      <c r="L667" s="239" t="s">
        <v>126</v>
      </c>
      <c r="M667" s="23" t="s">
        <v>696</v>
      </c>
      <c r="N667" s="239" t="s">
        <v>8923</v>
      </c>
      <c r="O667" s="23"/>
    </row>
    <row r="668" spans="1:15" x14ac:dyDescent="0.3">
      <c r="A668" s="23" t="s">
        <v>1398</v>
      </c>
      <c r="B668" s="23" t="s">
        <v>1300</v>
      </c>
      <c r="C668" s="23" t="s">
        <v>1611</v>
      </c>
      <c r="D668" s="23" t="s">
        <v>80</v>
      </c>
      <c r="E668" s="23" t="s">
        <v>458</v>
      </c>
      <c r="F668" s="23" t="s">
        <v>2924</v>
      </c>
      <c r="G668" s="23" t="s">
        <v>7660</v>
      </c>
      <c r="H668" s="23" t="s">
        <v>48</v>
      </c>
      <c r="I668" s="23" t="s">
        <v>7661</v>
      </c>
      <c r="J668" s="23" t="s">
        <v>1725</v>
      </c>
      <c r="K668" s="23" t="s">
        <v>93</v>
      </c>
      <c r="L668" s="239" t="s">
        <v>126</v>
      </c>
      <c r="M668" s="23" t="s">
        <v>81</v>
      </c>
      <c r="N668" s="239" t="s">
        <v>8923</v>
      </c>
      <c r="O668" s="23"/>
    </row>
    <row r="669" spans="1:15" x14ac:dyDescent="0.3">
      <c r="A669" s="23" t="s">
        <v>1398</v>
      </c>
      <c r="B669" s="23" t="s">
        <v>1301</v>
      </c>
      <c r="C669" s="23" t="s">
        <v>1611</v>
      </c>
      <c r="D669" s="23" t="s">
        <v>60</v>
      </c>
      <c r="E669" s="23" t="s">
        <v>654</v>
      </c>
      <c r="F669" s="23" t="s">
        <v>2924</v>
      </c>
      <c r="G669" s="23" t="s">
        <v>7662</v>
      </c>
      <c r="H669" s="23" t="s">
        <v>48</v>
      </c>
      <c r="I669" s="23" t="s">
        <v>7661</v>
      </c>
      <c r="J669" s="23" t="s">
        <v>847</v>
      </c>
      <c r="K669" s="23" t="s">
        <v>93</v>
      </c>
      <c r="L669" s="239" t="s">
        <v>126</v>
      </c>
      <c r="M669" s="23" t="s">
        <v>81</v>
      </c>
      <c r="N669" s="239" t="s">
        <v>8923</v>
      </c>
      <c r="O669" s="23"/>
    </row>
    <row r="670" spans="1:15" x14ac:dyDescent="0.3">
      <c r="A670" s="23" t="s">
        <v>1398</v>
      </c>
      <c r="B670" s="23" t="s">
        <v>1302</v>
      </c>
      <c r="C670" s="23" t="s">
        <v>1611</v>
      </c>
      <c r="D670" s="23" t="s">
        <v>60</v>
      </c>
      <c r="E670" s="23" t="s">
        <v>458</v>
      </c>
      <c r="F670" s="23" t="s">
        <v>2909</v>
      </c>
      <c r="G670" s="23" t="s">
        <v>7547</v>
      </c>
      <c r="H670" s="23" t="s">
        <v>48</v>
      </c>
      <c r="I670" s="23" t="s">
        <v>7548</v>
      </c>
      <c r="J670" s="23" t="s">
        <v>847</v>
      </c>
      <c r="K670" s="23" t="s">
        <v>93</v>
      </c>
      <c r="L670" s="239" t="s">
        <v>126</v>
      </c>
      <c r="M670" s="23" t="s">
        <v>509</v>
      </c>
      <c r="N670" s="239" t="s">
        <v>8923</v>
      </c>
      <c r="O670" s="23"/>
    </row>
    <row r="671" spans="1:15" x14ac:dyDescent="0.3">
      <c r="A671" s="23" t="s">
        <v>1398</v>
      </c>
      <c r="B671" s="23" t="s">
        <v>1303</v>
      </c>
      <c r="C671" s="23" t="s">
        <v>1611</v>
      </c>
      <c r="D671" s="23" t="s">
        <v>60</v>
      </c>
      <c r="E671" s="23" t="s">
        <v>458</v>
      </c>
      <c r="F671" s="23" t="s">
        <v>2904</v>
      </c>
      <c r="G671" s="23" t="s">
        <v>7500</v>
      </c>
      <c r="H671" s="23" t="s">
        <v>48</v>
      </c>
      <c r="I671" s="23" t="s">
        <v>7501</v>
      </c>
      <c r="J671" s="23" t="s">
        <v>847</v>
      </c>
      <c r="K671" s="23" t="s">
        <v>93</v>
      </c>
      <c r="L671" s="239" t="s">
        <v>126</v>
      </c>
      <c r="M671" s="23" t="s">
        <v>507</v>
      </c>
      <c r="N671" s="239" t="s">
        <v>8923</v>
      </c>
      <c r="O671" s="23"/>
    </row>
    <row r="672" spans="1:15" x14ac:dyDescent="0.3">
      <c r="A672" s="23" t="s">
        <v>1398</v>
      </c>
      <c r="B672" s="23" t="s">
        <v>1670</v>
      </c>
      <c r="C672" s="23" t="s">
        <v>1611</v>
      </c>
      <c r="D672" s="23" t="s">
        <v>60</v>
      </c>
      <c r="E672" s="23" t="s">
        <v>458</v>
      </c>
      <c r="F672" s="23" t="s">
        <v>2904</v>
      </c>
      <c r="G672" s="23" t="s">
        <v>7502</v>
      </c>
      <c r="H672" s="23" t="s">
        <v>48</v>
      </c>
      <c r="I672" s="23" t="s">
        <v>7503</v>
      </c>
      <c r="J672" s="23" t="s">
        <v>847</v>
      </c>
      <c r="K672" s="23" t="s">
        <v>93</v>
      </c>
      <c r="L672" s="239" t="s">
        <v>126</v>
      </c>
      <c r="M672" s="23" t="s">
        <v>507</v>
      </c>
      <c r="N672" s="239" t="s">
        <v>8923</v>
      </c>
      <c r="O672" s="23"/>
    </row>
    <row r="673" spans="1:15" x14ac:dyDescent="0.3">
      <c r="A673" s="23" t="s">
        <v>1398</v>
      </c>
      <c r="B673" s="23" t="s">
        <v>1672</v>
      </c>
      <c r="C673" s="23" t="s">
        <v>1611</v>
      </c>
      <c r="D673" s="23" t="s">
        <v>80</v>
      </c>
      <c r="E673" s="23" t="s">
        <v>458</v>
      </c>
      <c r="F673" s="23" t="s">
        <v>2898</v>
      </c>
      <c r="G673" s="23" t="s">
        <v>7444</v>
      </c>
      <c r="H673" s="23" t="s">
        <v>48</v>
      </c>
      <c r="I673" s="23" t="s">
        <v>7445</v>
      </c>
      <c r="J673" s="23" t="s">
        <v>1725</v>
      </c>
      <c r="K673" s="23" t="s">
        <v>93</v>
      </c>
      <c r="L673" s="239" t="s">
        <v>126</v>
      </c>
      <c r="M673" s="23" t="s">
        <v>690</v>
      </c>
      <c r="N673" s="239" t="s">
        <v>8923</v>
      </c>
      <c r="O673" s="23"/>
    </row>
    <row r="674" spans="1:15" x14ac:dyDescent="0.3">
      <c r="A674" s="23" t="s">
        <v>1398</v>
      </c>
      <c r="B674" s="23" t="s">
        <v>5552</v>
      </c>
      <c r="C674" s="23" t="s">
        <v>1611</v>
      </c>
      <c r="D674" s="23" t="s">
        <v>60</v>
      </c>
      <c r="E674" s="23" t="s">
        <v>654</v>
      </c>
      <c r="F674" s="23" t="s">
        <v>2898</v>
      </c>
      <c r="G674" s="23" t="s">
        <v>7446</v>
      </c>
      <c r="H674" s="23" t="s">
        <v>48</v>
      </c>
      <c r="I674" s="23" t="s">
        <v>7445</v>
      </c>
      <c r="J674" s="23" t="s">
        <v>847</v>
      </c>
      <c r="K674" s="23" t="s">
        <v>93</v>
      </c>
      <c r="L674" s="239" t="s">
        <v>126</v>
      </c>
      <c r="M674" s="23" t="s">
        <v>690</v>
      </c>
      <c r="N674" s="239" t="s">
        <v>8923</v>
      </c>
      <c r="O674" s="23"/>
    </row>
    <row r="675" spans="1:15" x14ac:dyDescent="0.3">
      <c r="A675" s="23" t="s">
        <v>1398</v>
      </c>
      <c r="B675" s="23" t="s">
        <v>1141</v>
      </c>
      <c r="C675" s="23" t="s">
        <v>1611</v>
      </c>
      <c r="D675" s="23" t="s">
        <v>60</v>
      </c>
      <c r="E675" s="23" t="s">
        <v>458</v>
      </c>
      <c r="F675" s="23" t="s">
        <v>2917</v>
      </c>
      <c r="G675" s="23" t="s">
        <v>7626</v>
      </c>
      <c r="H675" s="23" t="s">
        <v>48</v>
      </c>
      <c r="I675" s="23" t="s">
        <v>7627</v>
      </c>
      <c r="J675" s="23" t="s">
        <v>847</v>
      </c>
      <c r="K675" s="23" t="s">
        <v>93</v>
      </c>
      <c r="L675" s="239" t="s">
        <v>126</v>
      </c>
      <c r="M675" s="23" t="s">
        <v>511</v>
      </c>
      <c r="N675" s="239" t="s">
        <v>8923</v>
      </c>
      <c r="O675" s="23"/>
    </row>
    <row r="676" spans="1:15" x14ac:dyDescent="0.3">
      <c r="A676" s="23" t="s">
        <v>1398</v>
      </c>
      <c r="B676" s="23" t="s">
        <v>1134</v>
      </c>
      <c r="C676" s="23" t="s">
        <v>1611</v>
      </c>
      <c r="D676" s="23" t="s">
        <v>60</v>
      </c>
      <c r="E676" s="23" t="s">
        <v>458</v>
      </c>
      <c r="F676" s="23" t="s">
        <v>2914</v>
      </c>
      <c r="G676" s="23" t="s">
        <v>7573</v>
      </c>
      <c r="H676" s="23" t="s">
        <v>48</v>
      </c>
      <c r="I676" s="23" t="s">
        <v>7574</v>
      </c>
      <c r="J676" s="23" t="s">
        <v>847</v>
      </c>
      <c r="K676" s="23" t="s">
        <v>93</v>
      </c>
      <c r="L676" s="239" t="s">
        <v>126</v>
      </c>
      <c r="M676" s="23" t="s">
        <v>707</v>
      </c>
      <c r="N676" s="239" t="s">
        <v>8923</v>
      </c>
      <c r="O676" s="23"/>
    </row>
    <row r="677" spans="1:15" x14ac:dyDescent="0.3">
      <c r="A677" s="23" t="s">
        <v>1398</v>
      </c>
      <c r="B677" s="23" t="s">
        <v>1142</v>
      </c>
      <c r="C677" s="23" t="s">
        <v>1611</v>
      </c>
      <c r="D677" s="23" t="s">
        <v>60</v>
      </c>
      <c r="E677" s="23" t="s">
        <v>458</v>
      </c>
      <c r="F677" s="23" t="s">
        <v>2914</v>
      </c>
      <c r="G677" s="23" t="s">
        <v>7575</v>
      </c>
      <c r="H677" s="23" t="s">
        <v>48</v>
      </c>
      <c r="I677" s="23" t="s">
        <v>7576</v>
      </c>
      <c r="J677" s="23" t="s">
        <v>847</v>
      </c>
      <c r="K677" s="23" t="s">
        <v>93</v>
      </c>
      <c r="L677" s="239" t="s">
        <v>126</v>
      </c>
      <c r="M677" s="23" t="s">
        <v>707</v>
      </c>
      <c r="N677" s="239" t="s">
        <v>8923</v>
      </c>
      <c r="O677" s="23"/>
    </row>
    <row r="678" spans="1:15" x14ac:dyDescent="0.3">
      <c r="A678" s="23" t="s">
        <v>1398</v>
      </c>
      <c r="B678" s="23" t="s">
        <v>1143</v>
      </c>
      <c r="C678" s="23" t="s">
        <v>1611</v>
      </c>
      <c r="D678" s="23" t="s">
        <v>60</v>
      </c>
      <c r="E678" s="23" t="s">
        <v>458</v>
      </c>
      <c r="F678" s="23" t="s">
        <v>2917</v>
      </c>
      <c r="G678" s="23" t="s">
        <v>7630</v>
      </c>
      <c r="H678" s="23" t="s">
        <v>48</v>
      </c>
      <c r="I678" s="23" t="s">
        <v>7631</v>
      </c>
      <c r="J678" s="23" t="s">
        <v>847</v>
      </c>
      <c r="K678" s="23" t="s">
        <v>93</v>
      </c>
      <c r="L678" s="239" t="s">
        <v>126</v>
      </c>
      <c r="M678" s="23" t="s">
        <v>511</v>
      </c>
      <c r="N678" s="239" t="s">
        <v>8923</v>
      </c>
      <c r="O678" s="23"/>
    </row>
    <row r="679" spans="1:15" x14ac:dyDescent="0.3">
      <c r="A679" s="23" t="s">
        <v>1398</v>
      </c>
      <c r="B679" s="23" t="s">
        <v>1144</v>
      </c>
      <c r="C679" s="23" t="s">
        <v>1611</v>
      </c>
      <c r="D679" s="23" t="s">
        <v>60</v>
      </c>
      <c r="E679" s="23" t="s">
        <v>458</v>
      </c>
      <c r="F679" s="23" t="s">
        <v>2917</v>
      </c>
      <c r="G679" s="23" t="s">
        <v>7632</v>
      </c>
      <c r="H679" s="23" t="s">
        <v>48</v>
      </c>
      <c r="I679" s="23" t="s">
        <v>7633</v>
      </c>
      <c r="J679" s="23" t="s">
        <v>847</v>
      </c>
      <c r="K679" s="23" t="s">
        <v>93</v>
      </c>
      <c r="L679" s="239" t="s">
        <v>126</v>
      </c>
      <c r="M679" s="23" t="s">
        <v>511</v>
      </c>
      <c r="N679" s="239" t="s">
        <v>8923</v>
      </c>
      <c r="O679" s="23"/>
    </row>
    <row r="680" spans="1:15" x14ac:dyDescent="0.3">
      <c r="A680" s="23" t="s">
        <v>1398</v>
      </c>
      <c r="B680" s="23" t="s">
        <v>1145</v>
      </c>
      <c r="C680" s="23" t="s">
        <v>1611</v>
      </c>
      <c r="D680" s="23" t="s">
        <v>60</v>
      </c>
      <c r="E680" s="23" t="s">
        <v>458</v>
      </c>
      <c r="F680" s="23" t="s">
        <v>2917</v>
      </c>
      <c r="G680" s="23" t="s">
        <v>7634</v>
      </c>
      <c r="H680" s="23" t="s">
        <v>48</v>
      </c>
      <c r="I680" s="23" t="s">
        <v>7635</v>
      </c>
      <c r="J680" s="23" t="s">
        <v>847</v>
      </c>
      <c r="K680" s="23" t="s">
        <v>93</v>
      </c>
      <c r="L680" s="239" t="s">
        <v>126</v>
      </c>
      <c r="M680" s="23" t="s">
        <v>511</v>
      </c>
      <c r="N680" s="239" t="s">
        <v>8923</v>
      </c>
      <c r="O680" s="23"/>
    </row>
    <row r="681" spans="1:15" x14ac:dyDescent="0.3">
      <c r="A681" s="23" t="s">
        <v>1398</v>
      </c>
      <c r="B681" s="23" t="s">
        <v>4825</v>
      </c>
      <c r="C681" s="23" t="s">
        <v>1611</v>
      </c>
      <c r="D681" s="23" t="s">
        <v>60</v>
      </c>
      <c r="E681" s="23" t="s">
        <v>458</v>
      </c>
      <c r="F681" s="23" t="s">
        <v>2917</v>
      </c>
      <c r="G681" s="23" t="s">
        <v>7636</v>
      </c>
      <c r="H681" s="23" t="s">
        <v>48</v>
      </c>
      <c r="I681" s="23" t="s">
        <v>7623</v>
      </c>
      <c r="J681" s="23" t="s">
        <v>847</v>
      </c>
      <c r="K681" s="23" t="s">
        <v>93</v>
      </c>
      <c r="L681" s="239" t="s">
        <v>126</v>
      </c>
      <c r="M681" s="23" t="s">
        <v>511</v>
      </c>
      <c r="N681" s="239" t="s">
        <v>8923</v>
      </c>
      <c r="O681" s="23"/>
    </row>
    <row r="682" spans="1:15" x14ac:dyDescent="0.3">
      <c r="A682" s="23" t="s">
        <v>1398</v>
      </c>
      <c r="B682" s="23" t="s">
        <v>4828</v>
      </c>
      <c r="C682" s="23" t="s">
        <v>1611</v>
      </c>
      <c r="D682" s="23" t="s">
        <v>60</v>
      </c>
      <c r="E682" s="23" t="s">
        <v>458</v>
      </c>
      <c r="F682" s="23" t="s">
        <v>2928</v>
      </c>
      <c r="G682" s="23" t="s">
        <v>7671</v>
      </c>
      <c r="H682" s="23" t="s">
        <v>48</v>
      </c>
      <c r="I682" s="23" t="s">
        <v>7672</v>
      </c>
      <c r="J682" s="23" t="s">
        <v>847</v>
      </c>
      <c r="K682" s="23" t="s">
        <v>93</v>
      </c>
      <c r="L682" s="239" t="s">
        <v>126</v>
      </c>
      <c r="M682" s="23" t="s">
        <v>8984</v>
      </c>
      <c r="N682" s="239" t="s">
        <v>8923</v>
      </c>
      <c r="O682" s="23"/>
    </row>
    <row r="683" spans="1:15" x14ac:dyDescent="0.3">
      <c r="A683" s="23" t="s">
        <v>1398</v>
      </c>
      <c r="B683" s="23" t="s">
        <v>1146</v>
      </c>
      <c r="C683" s="23" t="s">
        <v>1611</v>
      </c>
      <c r="D683" s="23" t="s">
        <v>80</v>
      </c>
      <c r="E683" s="23" t="s">
        <v>458</v>
      </c>
      <c r="F683" s="23" t="s">
        <v>2924</v>
      </c>
      <c r="G683" s="23" t="s">
        <v>7663</v>
      </c>
      <c r="H683" s="23" t="s">
        <v>48</v>
      </c>
      <c r="I683" s="23" t="s">
        <v>1816</v>
      </c>
      <c r="J683" s="23" t="s">
        <v>1725</v>
      </c>
      <c r="K683" s="23" t="s">
        <v>93</v>
      </c>
      <c r="L683" s="239" t="s">
        <v>126</v>
      </c>
      <c r="M683" s="23" t="s">
        <v>8985</v>
      </c>
      <c r="N683" s="239" t="s">
        <v>8923</v>
      </c>
      <c r="O683" s="23"/>
    </row>
    <row r="684" spans="1:15" x14ac:dyDescent="0.3">
      <c r="A684" s="23" t="s">
        <v>1398</v>
      </c>
      <c r="B684" s="23" t="s">
        <v>1147</v>
      </c>
      <c r="C684" s="23" t="s">
        <v>1611</v>
      </c>
      <c r="D684" s="23" t="s">
        <v>60</v>
      </c>
      <c r="E684" s="23" t="s">
        <v>654</v>
      </c>
      <c r="F684" s="23" t="s">
        <v>2924</v>
      </c>
      <c r="G684" s="23" t="s">
        <v>7664</v>
      </c>
      <c r="H684" s="23" t="s">
        <v>48</v>
      </c>
      <c r="I684" s="23" t="s">
        <v>1817</v>
      </c>
      <c r="J684" s="23" t="s">
        <v>847</v>
      </c>
      <c r="K684" s="23" t="s">
        <v>93</v>
      </c>
      <c r="L684" s="239" t="s">
        <v>126</v>
      </c>
      <c r="M684" s="23" t="s">
        <v>8985</v>
      </c>
      <c r="N684" s="239" t="s">
        <v>8923</v>
      </c>
      <c r="O684" s="23"/>
    </row>
    <row r="685" spans="1:15" x14ac:dyDescent="0.3">
      <c r="A685" s="23" t="s">
        <v>456</v>
      </c>
      <c r="B685" s="23" t="s">
        <v>894</v>
      </c>
      <c r="C685" s="23" t="s">
        <v>1611</v>
      </c>
      <c r="D685" s="23" t="s">
        <v>60</v>
      </c>
      <c r="E685" s="23" t="s">
        <v>458</v>
      </c>
      <c r="F685" s="23" t="s">
        <v>2903</v>
      </c>
      <c r="G685" s="23" t="s">
        <v>7449</v>
      </c>
      <c r="H685" s="23" t="s">
        <v>48</v>
      </c>
      <c r="I685" s="23" t="s">
        <v>7450</v>
      </c>
      <c r="J685" s="23" t="s">
        <v>847</v>
      </c>
      <c r="K685" s="23" t="s">
        <v>93</v>
      </c>
      <c r="L685" s="239" t="s">
        <v>126</v>
      </c>
      <c r="M685" s="23" t="s">
        <v>693</v>
      </c>
      <c r="N685" s="239" t="s">
        <v>8923</v>
      </c>
      <c r="O685" s="23"/>
    </row>
    <row r="686" spans="1:15" x14ac:dyDescent="0.3">
      <c r="A686" s="23" t="s">
        <v>456</v>
      </c>
      <c r="B686" s="23" t="s">
        <v>895</v>
      </c>
      <c r="C686" s="23" t="s">
        <v>1611</v>
      </c>
      <c r="D686" s="23" t="s">
        <v>60</v>
      </c>
      <c r="E686" s="23" t="s">
        <v>458</v>
      </c>
      <c r="F686" s="23" t="s">
        <v>2904</v>
      </c>
      <c r="G686" s="23" t="s">
        <v>7468</v>
      </c>
      <c r="H686" s="23" t="s">
        <v>48</v>
      </c>
      <c r="I686" s="23" t="s">
        <v>7469</v>
      </c>
      <c r="J686" s="23" t="s">
        <v>847</v>
      </c>
      <c r="K686" s="23" t="s">
        <v>93</v>
      </c>
      <c r="L686" s="239" t="s">
        <v>126</v>
      </c>
      <c r="M686" s="23" t="s">
        <v>507</v>
      </c>
      <c r="N686" s="239" t="s">
        <v>8923</v>
      </c>
      <c r="O686" s="23"/>
    </row>
    <row r="687" spans="1:15" x14ac:dyDescent="0.3">
      <c r="A687" s="23" t="s">
        <v>456</v>
      </c>
      <c r="B687" s="23" t="s">
        <v>896</v>
      </c>
      <c r="C687" s="23" t="s">
        <v>1611</v>
      </c>
      <c r="D687" s="23" t="s">
        <v>60</v>
      </c>
      <c r="E687" s="23" t="s">
        <v>458</v>
      </c>
      <c r="F687" s="23" t="s">
        <v>2915</v>
      </c>
      <c r="G687" s="23" t="s">
        <v>7580</v>
      </c>
      <c r="H687" s="23" t="s">
        <v>48</v>
      </c>
      <c r="I687" s="23" t="s">
        <v>7581</v>
      </c>
      <c r="J687" s="23" t="s">
        <v>847</v>
      </c>
      <c r="K687" s="23" t="s">
        <v>93</v>
      </c>
      <c r="L687" s="239" t="s">
        <v>126</v>
      </c>
      <c r="M687" s="23" t="s">
        <v>709</v>
      </c>
      <c r="N687" s="239" t="s">
        <v>8923</v>
      </c>
      <c r="O687" s="23"/>
    </row>
    <row r="688" spans="1:15" x14ac:dyDescent="0.3">
      <c r="A688" s="23" t="s">
        <v>456</v>
      </c>
      <c r="B688" s="23" t="s">
        <v>897</v>
      </c>
      <c r="C688" s="23" t="s">
        <v>1611</v>
      </c>
      <c r="D688" s="23" t="s">
        <v>60</v>
      </c>
      <c r="E688" s="23" t="s">
        <v>458</v>
      </c>
      <c r="F688" s="23" t="s">
        <v>2915</v>
      </c>
      <c r="G688" s="23" t="s">
        <v>7582</v>
      </c>
      <c r="H688" s="23" t="s">
        <v>48</v>
      </c>
      <c r="I688" s="23" t="s">
        <v>7583</v>
      </c>
      <c r="J688" s="23" t="s">
        <v>847</v>
      </c>
      <c r="K688" s="23" t="s">
        <v>93</v>
      </c>
      <c r="L688" s="239" t="s">
        <v>126</v>
      </c>
      <c r="M688" s="23" t="s">
        <v>709</v>
      </c>
      <c r="N688" s="239" t="s">
        <v>8923</v>
      </c>
      <c r="O688" s="23"/>
    </row>
    <row r="689" spans="1:15" x14ac:dyDescent="0.3">
      <c r="A689" s="279" t="s">
        <v>456</v>
      </c>
      <c r="B689" s="280" t="s">
        <v>900</v>
      </c>
      <c r="C689" s="280" t="s">
        <v>1611</v>
      </c>
      <c r="D689" s="280" t="s">
        <v>60</v>
      </c>
      <c r="E689" s="280" t="s">
        <v>458</v>
      </c>
      <c r="F689" s="280" t="s">
        <v>2907</v>
      </c>
      <c r="G689" s="280" t="s">
        <v>7525</v>
      </c>
      <c r="H689" s="280" t="s">
        <v>48</v>
      </c>
      <c r="I689" s="280" t="s">
        <v>7526</v>
      </c>
      <c r="J689" s="280" t="s">
        <v>847</v>
      </c>
      <c r="K689" s="280" t="s">
        <v>93</v>
      </c>
      <c r="L689" s="281" t="s">
        <v>126</v>
      </c>
      <c r="M689" s="280" t="s">
        <v>699</v>
      </c>
      <c r="N689" s="281" t="s">
        <v>8923</v>
      </c>
      <c r="O689" s="280" t="s">
        <v>9018</v>
      </c>
    </row>
    <row r="690" spans="1:15" x14ac:dyDescent="0.3">
      <c r="A690" s="23" t="s">
        <v>456</v>
      </c>
      <c r="B690" s="23" t="s">
        <v>898</v>
      </c>
      <c r="C690" s="23" t="s">
        <v>1611</v>
      </c>
      <c r="D690" s="23" t="s">
        <v>60</v>
      </c>
      <c r="E690" s="23" t="s">
        <v>458</v>
      </c>
      <c r="F690" s="23" t="s">
        <v>2904</v>
      </c>
      <c r="G690" s="23" t="s">
        <v>7478</v>
      </c>
      <c r="H690" s="23" t="s">
        <v>48</v>
      </c>
      <c r="I690" s="23" t="s">
        <v>7479</v>
      </c>
      <c r="J690" s="23" t="s">
        <v>847</v>
      </c>
      <c r="K690" s="23" t="s">
        <v>93</v>
      </c>
      <c r="L690" s="239" t="s">
        <v>126</v>
      </c>
      <c r="M690" s="23" t="s">
        <v>507</v>
      </c>
      <c r="N690" s="239" t="s">
        <v>8923</v>
      </c>
      <c r="O690" s="23"/>
    </row>
    <row r="691" spans="1:15" x14ac:dyDescent="0.3">
      <c r="A691" s="23" t="s">
        <v>456</v>
      </c>
      <c r="B691" s="23" t="s">
        <v>899</v>
      </c>
      <c r="C691" s="23" t="s">
        <v>1611</v>
      </c>
      <c r="D691" s="23" t="s">
        <v>60</v>
      </c>
      <c r="E691" s="23" t="s">
        <v>458</v>
      </c>
      <c r="F691" s="23" t="s">
        <v>2904</v>
      </c>
      <c r="G691" s="23" t="s">
        <v>7480</v>
      </c>
      <c r="H691" s="23" t="s">
        <v>48</v>
      </c>
      <c r="I691" s="23" t="s">
        <v>7481</v>
      </c>
      <c r="J691" s="23" t="s">
        <v>847</v>
      </c>
      <c r="K691" s="23" t="s">
        <v>93</v>
      </c>
      <c r="L691" s="239" t="s">
        <v>126</v>
      </c>
      <c r="M691" s="23" t="s">
        <v>507</v>
      </c>
      <c r="N691" s="239" t="s">
        <v>8923</v>
      </c>
      <c r="O691" s="23"/>
    </row>
    <row r="692" spans="1:15" x14ac:dyDescent="0.3">
      <c r="A692" s="23" t="s">
        <v>456</v>
      </c>
      <c r="B692" s="23" t="s">
        <v>866</v>
      </c>
      <c r="C692" s="23" t="s">
        <v>1611</v>
      </c>
      <c r="D692" s="23" t="s">
        <v>60</v>
      </c>
      <c r="E692" s="23" t="s">
        <v>458</v>
      </c>
      <c r="F692" s="23" t="s">
        <v>2907</v>
      </c>
      <c r="G692" s="23" t="s">
        <v>7527</v>
      </c>
      <c r="H692" s="23" t="s">
        <v>48</v>
      </c>
      <c r="I692" s="23" t="s">
        <v>7528</v>
      </c>
      <c r="J692" s="23" t="s">
        <v>847</v>
      </c>
      <c r="K692" s="23" t="s">
        <v>93</v>
      </c>
      <c r="L692" s="239" t="s">
        <v>126</v>
      </c>
      <c r="M692" s="23" t="s">
        <v>699</v>
      </c>
      <c r="N692" s="239" t="s">
        <v>8923</v>
      </c>
      <c r="O692" s="23"/>
    </row>
    <row r="693" spans="1:15" x14ac:dyDescent="0.3">
      <c r="A693" s="23" t="s">
        <v>456</v>
      </c>
      <c r="B693" s="23" t="s">
        <v>920</v>
      </c>
      <c r="C693" s="23" t="s">
        <v>1611</v>
      </c>
      <c r="D693" s="23" t="s">
        <v>60</v>
      </c>
      <c r="E693" s="23" t="s">
        <v>458</v>
      </c>
      <c r="F693" s="23" t="s">
        <v>2904</v>
      </c>
      <c r="G693" s="23" t="s">
        <v>7485</v>
      </c>
      <c r="H693" s="23" t="s">
        <v>48</v>
      </c>
      <c r="I693" s="23" t="s">
        <v>7486</v>
      </c>
      <c r="J693" s="23" t="s">
        <v>847</v>
      </c>
      <c r="K693" s="23" t="s">
        <v>93</v>
      </c>
      <c r="L693" s="239" t="s">
        <v>126</v>
      </c>
      <c r="M693" s="23" t="s">
        <v>507</v>
      </c>
      <c r="N693" s="239" t="s">
        <v>8923</v>
      </c>
      <c r="O693" s="23"/>
    </row>
    <row r="694" spans="1:15" x14ac:dyDescent="0.3">
      <c r="A694" s="23" t="s">
        <v>456</v>
      </c>
      <c r="B694" s="23" t="s">
        <v>921</v>
      </c>
      <c r="C694" s="23" t="s">
        <v>1611</v>
      </c>
      <c r="D694" s="23" t="s">
        <v>60</v>
      </c>
      <c r="E694" s="23" t="s">
        <v>458</v>
      </c>
      <c r="F694" s="23" t="s">
        <v>2904</v>
      </c>
      <c r="G694" s="23" t="s">
        <v>7487</v>
      </c>
      <c r="H694" s="23" t="s">
        <v>48</v>
      </c>
      <c r="I694" s="23" t="s">
        <v>7488</v>
      </c>
      <c r="J694" s="23" t="s">
        <v>847</v>
      </c>
      <c r="K694" s="23" t="s">
        <v>93</v>
      </c>
      <c r="L694" s="239" t="s">
        <v>126</v>
      </c>
      <c r="M694" s="23" t="s">
        <v>507</v>
      </c>
      <c r="N694" s="239" t="s">
        <v>8923</v>
      </c>
      <c r="O694" s="23"/>
    </row>
    <row r="695" spans="1:15" x14ac:dyDescent="0.3">
      <c r="A695" s="23" t="s">
        <v>456</v>
      </c>
      <c r="B695" s="23" t="s">
        <v>922</v>
      </c>
      <c r="C695" s="23" t="s">
        <v>1611</v>
      </c>
      <c r="D695" s="23" t="s">
        <v>60</v>
      </c>
      <c r="E695" s="23" t="s">
        <v>458</v>
      </c>
      <c r="F695" s="23" t="s">
        <v>2908</v>
      </c>
      <c r="G695" s="23" t="s">
        <v>7542</v>
      </c>
      <c r="H695" s="23" t="s">
        <v>48</v>
      </c>
      <c r="I695" s="23" t="s">
        <v>7543</v>
      </c>
      <c r="J695" s="23" t="s">
        <v>847</v>
      </c>
      <c r="K695" s="23" t="s">
        <v>93</v>
      </c>
      <c r="L695" s="239" t="s">
        <v>126</v>
      </c>
      <c r="M695" s="23" t="s">
        <v>384</v>
      </c>
      <c r="N695" s="239" t="s">
        <v>8923</v>
      </c>
      <c r="O695" s="23"/>
    </row>
    <row r="696" spans="1:15" x14ac:dyDescent="0.3">
      <c r="A696" s="23" t="s">
        <v>456</v>
      </c>
      <c r="B696" s="23" t="s">
        <v>882</v>
      </c>
      <c r="C696" s="23" t="s">
        <v>1611</v>
      </c>
      <c r="D696" s="23" t="s">
        <v>60</v>
      </c>
      <c r="E696" s="23" t="s">
        <v>458</v>
      </c>
      <c r="F696" s="23" t="s">
        <v>2908</v>
      </c>
      <c r="G696" s="23" t="s">
        <v>7544</v>
      </c>
      <c r="H696" s="23" t="s">
        <v>48</v>
      </c>
      <c r="I696" s="23" t="s">
        <v>7545</v>
      </c>
      <c r="J696" s="23" t="s">
        <v>847</v>
      </c>
      <c r="K696" s="23" t="s">
        <v>93</v>
      </c>
      <c r="L696" s="239" t="s">
        <v>126</v>
      </c>
      <c r="M696" s="23" t="s">
        <v>384</v>
      </c>
      <c r="N696" s="239" t="s">
        <v>8923</v>
      </c>
      <c r="O696" s="23"/>
    </row>
    <row r="697" spans="1:15" x14ac:dyDescent="0.3">
      <c r="A697" s="23" t="s">
        <v>456</v>
      </c>
      <c r="B697" s="23" t="s">
        <v>1160</v>
      </c>
      <c r="C697" s="23" t="s">
        <v>1611</v>
      </c>
      <c r="D697" s="23" t="s">
        <v>60</v>
      </c>
      <c r="E697" s="23" t="s">
        <v>458</v>
      </c>
      <c r="F697" s="23" t="s">
        <v>2907</v>
      </c>
      <c r="G697" s="23" t="s">
        <v>7529</v>
      </c>
      <c r="H697" s="23" t="s">
        <v>48</v>
      </c>
      <c r="I697" s="23" t="s">
        <v>7530</v>
      </c>
      <c r="J697" s="23" t="s">
        <v>847</v>
      </c>
      <c r="K697" s="23" t="s">
        <v>93</v>
      </c>
      <c r="L697" s="239" t="s">
        <v>126</v>
      </c>
      <c r="M697" s="23" t="s">
        <v>699</v>
      </c>
      <c r="N697" s="239" t="s">
        <v>8923</v>
      </c>
      <c r="O697" s="23"/>
    </row>
    <row r="698" spans="1:15" x14ac:dyDescent="0.3">
      <c r="A698" s="23" t="s">
        <v>456</v>
      </c>
      <c r="B698" s="23" t="s">
        <v>971</v>
      </c>
      <c r="C698" s="23" t="s">
        <v>1611</v>
      </c>
      <c r="D698" s="23" t="s">
        <v>60</v>
      </c>
      <c r="E698" s="23" t="s">
        <v>458</v>
      </c>
      <c r="F698" s="23" t="s">
        <v>2907</v>
      </c>
      <c r="G698" s="23" t="s">
        <v>7531</v>
      </c>
      <c r="H698" s="23" t="s">
        <v>48</v>
      </c>
      <c r="I698" s="23" t="s">
        <v>7532</v>
      </c>
      <c r="J698" s="23" t="s">
        <v>847</v>
      </c>
      <c r="K698" s="23" t="s">
        <v>93</v>
      </c>
      <c r="L698" s="239" t="s">
        <v>126</v>
      </c>
      <c r="M698" s="23" t="s">
        <v>699</v>
      </c>
      <c r="N698" s="239" t="s">
        <v>8923</v>
      </c>
      <c r="O698" s="23"/>
    </row>
    <row r="699" spans="1:15" x14ac:dyDescent="0.3">
      <c r="A699" s="23" t="s">
        <v>456</v>
      </c>
      <c r="B699" s="23" t="s">
        <v>964</v>
      </c>
      <c r="C699" s="23" t="s">
        <v>1611</v>
      </c>
      <c r="D699" s="23" t="s">
        <v>60</v>
      </c>
      <c r="E699" s="23" t="s">
        <v>458</v>
      </c>
      <c r="F699" s="23" t="s">
        <v>2917</v>
      </c>
      <c r="G699" s="23" t="s">
        <v>7600</v>
      </c>
      <c r="H699" s="23" t="s">
        <v>48</v>
      </c>
      <c r="I699" s="23" t="s">
        <v>7601</v>
      </c>
      <c r="J699" s="23" t="s">
        <v>847</v>
      </c>
      <c r="K699" s="23" t="s">
        <v>93</v>
      </c>
      <c r="L699" s="239" t="s">
        <v>126</v>
      </c>
      <c r="M699" s="23" t="s">
        <v>511</v>
      </c>
      <c r="N699" s="239" t="s">
        <v>8923</v>
      </c>
      <c r="O699" s="23"/>
    </row>
    <row r="700" spans="1:15" x14ac:dyDescent="0.3">
      <c r="A700" s="23" t="s">
        <v>456</v>
      </c>
      <c r="B700" s="23" t="s">
        <v>916</v>
      </c>
      <c r="C700" s="23" t="s">
        <v>1611</v>
      </c>
      <c r="D700" s="23" t="s">
        <v>80</v>
      </c>
      <c r="E700" s="23" t="s">
        <v>458</v>
      </c>
      <c r="F700" s="23" t="s">
        <v>2920</v>
      </c>
      <c r="G700" s="23" t="s">
        <v>7650</v>
      </c>
      <c r="H700" s="23" t="s">
        <v>48</v>
      </c>
      <c r="I700" s="23" t="s">
        <v>7651</v>
      </c>
      <c r="J700" s="23" t="s">
        <v>1725</v>
      </c>
      <c r="K700" s="23" t="s">
        <v>93</v>
      </c>
      <c r="L700" s="239" t="s">
        <v>126</v>
      </c>
      <c r="M700" s="23" t="s">
        <v>715</v>
      </c>
      <c r="N700" s="239" t="s">
        <v>8923</v>
      </c>
      <c r="O700" s="23"/>
    </row>
    <row r="701" spans="1:15" x14ac:dyDescent="0.3">
      <c r="A701" s="23" t="s">
        <v>456</v>
      </c>
      <c r="B701" s="23" t="s">
        <v>917</v>
      </c>
      <c r="C701" s="23" t="s">
        <v>1611</v>
      </c>
      <c r="D701" s="23" t="s">
        <v>60</v>
      </c>
      <c r="E701" s="23" t="s">
        <v>654</v>
      </c>
      <c r="F701" s="23" t="s">
        <v>2920</v>
      </c>
      <c r="G701" s="23" t="s">
        <v>7652</v>
      </c>
      <c r="H701" s="23" t="s">
        <v>48</v>
      </c>
      <c r="I701" s="23" t="s">
        <v>7651</v>
      </c>
      <c r="J701" s="23" t="s">
        <v>847</v>
      </c>
      <c r="K701" s="23" t="s">
        <v>93</v>
      </c>
      <c r="L701" s="239" t="s">
        <v>126</v>
      </c>
      <c r="M701" s="23" t="s">
        <v>715</v>
      </c>
      <c r="N701" s="239" t="s">
        <v>8923</v>
      </c>
      <c r="O701" s="23"/>
    </row>
    <row r="702" spans="1:15" x14ac:dyDescent="0.3">
      <c r="A702" s="23" t="s">
        <v>456</v>
      </c>
      <c r="B702" s="23" t="s">
        <v>918</v>
      </c>
      <c r="C702" s="23" t="s">
        <v>1611</v>
      </c>
      <c r="D702" s="23" t="s">
        <v>60</v>
      </c>
      <c r="E702" s="23" t="s">
        <v>458</v>
      </c>
      <c r="F702" s="23" t="s">
        <v>2904</v>
      </c>
      <c r="G702" s="23" t="s">
        <v>7494</v>
      </c>
      <c r="H702" s="23" t="s">
        <v>48</v>
      </c>
      <c r="I702" s="23" t="s">
        <v>7495</v>
      </c>
      <c r="J702" s="23" t="s">
        <v>847</v>
      </c>
      <c r="K702" s="23" t="s">
        <v>93</v>
      </c>
      <c r="L702" s="239" t="s">
        <v>126</v>
      </c>
      <c r="M702" s="23" t="s">
        <v>507</v>
      </c>
      <c r="N702" s="239" t="s">
        <v>8923</v>
      </c>
      <c r="O702" s="23"/>
    </row>
    <row r="703" spans="1:15" x14ac:dyDescent="0.3">
      <c r="A703" s="23" t="s">
        <v>456</v>
      </c>
      <c r="B703" s="23" t="s">
        <v>1421</v>
      </c>
      <c r="C703" s="23" t="s">
        <v>1611</v>
      </c>
      <c r="D703" s="23" t="s">
        <v>60</v>
      </c>
      <c r="E703" s="23" t="s">
        <v>458</v>
      </c>
      <c r="F703" s="23" t="s">
        <v>2915</v>
      </c>
      <c r="G703" s="23" t="s">
        <v>7584</v>
      </c>
      <c r="H703" s="23" t="s">
        <v>48</v>
      </c>
      <c r="I703" s="23" t="s">
        <v>7585</v>
      </c>
      <c r="J703" s="23" t="s">
        <v>847</v>
      </c>
      <c r="K703" s="23" t="s">
        <v>93</v>
      </c>
      <c r="L703" s="239" t="s">
        <v>126</v>
      </c>
      <c r="M703" s="23" t="s">
        <v>709</v>
      </c>
      <c r="N703" s="239" t="s">
        <v>8923</v>
      </c>
      <c r="O703" s="23"/>
    </row>
    <row r="704" spans="1:15" x14ac:dyDescent="0.3">
      <c r="A704" s="23" t="s">
        <v>456</v>
      </c>
      <c r="B704" s="23" t="s">
        <v>903</v>
      </c>
      <c r="C704" s="23" t="s">
        <v>1611</v>
      </c>
      <c r="D704" s="23" t="s">
        <v>60</v>
      </c>
      <c r="E704" s="23" t="s">
        <v>458</v>
      </c>
      <c r="F704" s="23" t="s">
        <v>2903</v>
      </c>
      <c r="G704" s="23" t="s">
        <v>7453</v>
      </c>
      <c r="H704" s="23" t="s">
        <v>48</v>
      </c>
      <c r="I704" s="23" t="s">
        <v>7454</v>
      </c>
      <c r="J704" s="23" t="s">
        <v>847</v>
      </c>
      <c r="K704" s="23" t="s">
        <v>93</v>
      </c>
      <c r="L704" s="239" t="s">
        <v>126</v>
      </c>
      <c r="M704" s="23" t="s">
        <v>693</v>
      </c>
      <c r="N704" s="239" t="s">
        <v>8923</v>
      </c>
      <c r="O704" s="23"/>
    </row>
    <row r="705" spans="1:15" x14ac:dyDescent="0.3">
      <c r="A705" s="23" t="s">
        <v>456</v>
      </c>
      <c r="B705" s="23" t="s">
        <v>867</v>
      </c>
      <c r="C705" s="23" t="s">
        <v>1611</v>
      </c>
      <c r="D705" s="23" t="s">
        <v>60</v>
      </c>
      <c r="E705" s="23" t="s">
        <v>458</v>
      </c>
      <c r="F705" s="23" t="s">
        <v>2907</v>
      </c>
      <c r="G705" s="23" t="s">
        <v>7533</v>
      </c>
      <c r="H705" s="23" t="s">
        <v>48</v>
      </c>
      <c r="I705" s="23" t="s">
        <v>7534</v>
      </c>
      <c r="J705" s="23" t="s">
        <v>847</v>
      </c>
      <c r="K705" s="23" t="s">
        <v>93</v>
      </c>
      <c r="L705" s="239" t="s">
        <v>126</v>
      </c>
      <c r="M705" s="23" t="s">
        <v>699</v>
      </c>
      <c r="N705" s="239" t="s">
        <v>8923</v>
      </c>
      <c r="O705" s="23"/>
    </row>
    <row r="706" spans="1:15" x14ac:dyDescent="0.3">
      <c r="A706" s="23" t="s">
        <v>456</v>
      </c>
      <c r="B706" s="23" t="s">
        <v>1161</v>
      </c>
      <c r="C706" s="23" t="s">
        <v>1611</v>
      </c>
      <c r="D706" s="23" t="s">
        <v>60</v>
      </c>
      <c r="E706" s="23" t="s">
        <v>458</v>
      </c>
      <c r="F706" s="23" t="s">
        <v>2904</v>
      </c>
      <c r="G706" s="23" t="s">
        <v>7496</v>
      </c>
      <c r="H706" s="23" t="s">
        <v>48</v>
      </c>
      <c r="I706" s="23" t="s">
        <v>7497</v>
      </c>
      <c r="J706" s="23" t="s">
        <v>847</v>
      </c>
      <c r="K706" s="23" t="s">
        <v>93</v>
      </c>
      <c r="L706" s="239" t="s">
        <v>126</v>
      </c>
      <c r="M706" s="23" t="s">
        <v>507</v>
      </c>
      <c r="N706" s="239" t="s">
        <v>8923</v>
      </c>
      <c r="O706" s="23"/>
    </row>
    <row r="707" spans="1:15" x14ac:dyDescent="0.3">
      <c r="A707" s="23" t="s">
        <v>456</v>
      </c>
      <c r="B707" s="23" t="s">
        <v>977</v>
      </c>
      <c r="C707" s="23" t="s">
        <v>1611</v>
      </c>
      <c r="D707" s="23" t="s">
        <v>60</v>
      </c>
      <c r="E707" s="23" t="s">
        <v>458</v>
      </c>
      <c r="F707" s="23" t="s">
        <v>2917</v>
      </c>
      <c r="G707" s="23" t="s">
        <v>7615</v>
      </c>
      <c r="H707" s="23" t="s">
        <v>48</v>
      </c>
      <c r="I707" s="23" t="s">
        <v>7616</v>
      </c>
      <c r="J707" s="23" t="s">
        <v>847</v>
      </c>
      <c r="K707" s="23" t="s">
        <v>93</v>
      </c>
      <c r="L707" s="239" t="s">
        <v>126</v>
      </c>
      <c r="M707" s="23" t="s">
        <v>511</v>
      </c>
      <c r="N707" s="239" t="s">
        <v>8923</v>
      </c>
      <c r="O707" s="23"/>
    </row>
    <row r="708" spans="1:15" x14ac:dyDescent="0.3">
      <c r="A708" s="23" t="s">
        <v>456</v>
      </c>
      <c r="B708" s="23" t="s">
        <v>888</v>
      </c>
      <c r="C708" s="23" t="s">
        <v>1611</v>
      </c>
      <c r="D708" s="23" t="s">
        <v>80</v>
      </c>
      <c r="E708" s="23" t="s">
        <v>458</v>
      </c>
      <c r="F708" s="23" t="s">
        <v>2900</v>
      </c>
      <c r="G708" s="23" t="s">
        <v>7447</v>
      </c>
      <c r="H708" s="23" t="s">
        <v>48</v>
      </c>
      <c r="I708" s="23" t="s">
        <v>1402</v>
      </c>
      <c r="J708" s="23" t="s">
        <v>1725</v>
      </c>
      <c r="K708" s="23" t="s">
        <v>93</v>
      </c>
      <c r="L708" s="239" t="s">
        <v>126</v>
      </c>
      <c r="M708" s="23" t="s">
        <v>8986</v>
      </c>
      <c r="N708" s="239" t="s">
        <v>8923</v>
      </c>
      <c r="O708" s="23"/>
    </row>
    <row r="709" spans="1:15" x14ac:dyDescent="0.3">
      <c r="A709" s="23" t="s">
        <v>456</v>
      </c>
      <c r="B709" s="23" t="s">
        <v>967</v>
      </c>
      <c r="C709" s="23" t="s">
        <v>1611</v>
      </c>
      <c r="D709" s="23" t="s">
        <v>60</v>
      </c>
      <c r="E709" s="23" t="s">
        <v>654</v>
      </c>
      <c r="F709" s="23" t="s">
        <v>2900</v>
      </c>
      <c r="G709" s="23" t="s">
        <v>7448</v>
      </c>
      <c r="H709" s="23" t="s">
        <v>48</v>
      </c>
      <c r="I709" s="23" t="s">
        <v>1403</v>
      </c>
      <c r="J709" s="23" t="s">
        <v>847</v>
      </c>
      <c r="K709" s="23" t="s">
        <v>93</v>
      </c>
      <c r="L709" s="239" t="s">
        <v>126</v>
      </c>
      <c r="M709" s="23" t="s">
        <v>8986</v>
      </c>
      <c r="N709" s="239" t="s">
        <v>8923</v>
      </c>
      <c r="O709" s="23"/>
    </row>
    <row r="710" spans="1:15" x14ac:dyDescent="0.3">
      <c r="A710" s="23" t="s">
        <v>456</v>
      </c>
      <c r="B710" s="23" t="s">
        <v>962</v>
      </c>
      <c r="C710" s="23" t="s">
        <v>478</v>
      </c>
      <c r="D710" s="23" t="s">
        <v>60</v>
      </c>
      <c r="E710" s="23" t="s">
        <v>458</v>
      </c>
      <c r="F710" s="23" t="s">
        <v>2922</v>
      </c>
      <c r="G710" s="23" t="s">
        <v>7656</v>
      </c>
      <c r="H710" s="23" t="s">
        <v>48</v>
      </c>
      <c r="I710" s="23" t="s">
        <v>1423</v>
      </c>
      <c r="J710" s="23" t="s">
        <v>847</v>
      </c>
      <c r="K710" s="23" t="s">
        <v>93</v>
      </c>
      <c r="L710" s="239" t="s">
        <v>126</v>
      </c>
      <c r="M710" s="23" t="s">
        <v>8987</v>
      </c>
      <c r="N710" s="239" t="s">
        <v>8923</v>
      </c>
      <c r="O710" s="23"/>
    </row>
    <row r="711" spans="1:15" x14ac:dyDescent="0.3">
      <c r="A711" s="23" t="s">
        <v>456</v>
      </c>
      <c r="B711" s="23" t="s">
        <v>1646</v>
      </c>
      <c r="C711" s="23" t="s">
        <v>1611</v>
      </c>
      <c r="D711" s="23" t="s">
        <v>60</v>
      </c>
      <c r="E711" s="23" t="s">
        <v>458</v>
      </c>
      <c r="F711" s="23" t="s">
        <v>2907</v>
      </c>
      <c r="G711" s="23" t="s">
        <v>7535</v>
      </c>
      <c r="H711" s="23" t="s">
        <v>48</v>
      </c>
      <c r="I711" s="23" t="s">
        <v>7536</v>
      </c>
      <c r="J711" s="23" t="s">
        <v>847</v>
      </c>
      <c r="K711" s="23" t="s">
        <v>93</v>
      </c>
      <c r="L711" s="239" t="s">
        <v>126</v>
      </c>
      <c r="M711" s="23" t="s">
        <v>699</v>
      </c>
      <c r="N711" s="239" t="s">
        <v>8923</v>
      </c>
      <c r="O711" s="23"/>
    </row>
    <row r="712" spans="1:15" x14ac:dyDescent="0.3">
      <c r="A712" s="23" t="s">
        <v>456</v>
      </c>
      <c r="B712" s="23" t="s">
        <v>1647</v>
      </c>
      <c r="C712" s="23" t="s">
        <v>1611</v>
      </c>
      <c r="D712" s="23" t="s">
        <v>60</v>
      </c>
      <c r="E712" s="23" t="s">
        <v>458</v>
      </c>
      <c r="F712" s="23" t="s">
        <v>2907</v>
      </c>
      <c r="G712" s="23" t="s">
        <v>7537</v>
      </c>
      <c r="H712" s="23" t="s">
        <v>48</v>
      </c>
      <c r="I712" s="23" t="s">
        <v>7538</v>
      </c>
      <c r="J712" s="23" t="s">
        <v>847</v>
      </c>
      <c r="K712" s="23" t="s">
        <v>93</v>
      </c>
      <c r="L712" s="239" t="s">
        <v>126</v>
      </c>
      <c r="M712" s="23" t="s">
        <v>699</v>
      </c>
      <c r="N712" s="239" t="s">
        <v>8923</v>
      </c>
      <c r="O712" s="23"/>
    </row>
    <row r="713" spans="1:15" x14ac:dyDescent="0.3">
      <c r="A713" s="23" t="s">
        <v>456</v>
      </c>
      <c r="B713" s="23" t="s">
        <v>1162</v>
      </c>
      <c r="C713" s="23" t="s">
        <v>1611</v>
      </c>
      <c r="D713" s="23" t="s">
        <v>60</v>
      </c>
      <c r="E713" s="23" t="s">
        <v>458</v>
      </c>
      <c r="F713" s="23" t="s">
        <v>2904</v>
      </c>
      <c r="G713" s="23" t="s">
        <v>7498</v>
      </c>
      <c r="H713" s="23" t="s">
        <v>48</v>
      </c>
      <c r="I713" s="23" t="s">
        <v>7499</v>
      </c>
      <c r="J713" s="23" t="s">
        <v>847</v>
      </c>
      <c r="K713" s="23" t="s">
        <v>93</v>
      </c>
      <c r="L713" s="239" t="s">
        <v>126</v>
      </c>
      <c r="M713" s="23" t="s">
        <v>507</v>
      </c>
      <c r="N713" s="239" t="s">
        <v>8923</v>
      </c>
      <c r="O713" s="23"/>
    </row>
    <row r="714" spans="1:15" x14ac:dyDescent="0.3">
      <c r="A714" s="23" t="s">
        <v>456</v>
      </c>
      <c r="B714" s="23" t="s">
        <v>1648</v>
      </c>
      <c r="C714" s="23" t="s">
        <v>1611</v>
      </c>
      <c r="D714" s="23" t="s">
        <v>60</v>
      </c>
      <c r="E714" s="23" t="s">
        <v>458</v>
      </c>
      <c r="F714" s="23" t="s">
        <v>2903</v>
      </c>
      <c r="G714" s="23" t="s">
        <v>7457</v>
      </c>
      <c r="H714" s="23" t="s">
        <v>48</v>
      </c>
      <c r="I714" s="23" t="s">
        <v>7458</v>
      </c>
      <c r="J714" s="23" t="s">
        <v>847</v>
      </c>
      <c r="K714" s="23" t="s">
        <v>93</v>
      </c>
      <c r="L714" s="239" t="s">
        <v>126</v>
      </c>
      <c r="M714" s="23" t="s">
        <v>693</v>
      </c>
      <c r="N714" s="239" t="s">
        <v>8923</v>
      </c>
      <c r="O714" s="23"/>
    </row>
    <row r="715" spans="1:15" x14ac:dyDescent="0.3">
      <c r="A715" s="23" t="s">
        <v>456</v>
      </c>
      <c r="B715" s="23" t="s">
        <v>940</v>
      </c>
      <c r="C715" s="23" t="s">
        <v>1611</v>
      </c>
      <c r="D715" s="23" t="s">
        <v>60</v>
      </c>
      <c r="E715" s="23" t="s">
        <v>458</v>
      </c>
      <c r="F715" s="23" t="s">
        <v>2903</v>
      </c>
      <c r="G715" s="23" t="s">
        <v>7461</v>
      </c>
      <c r="H715" s="23" t="s">
        <v>48</v>
      </c>
      <c r="I715" s="23" t="s">
        <v>7462</v>
      </c>
      <c r="J715" s="23" t="s">
        <v>847</v>
      </c>
      <c r="K715" s="23" t="s">
        <v>93</v>
      </c>
      <c r="L715" s="239" t="s">
        <v>126</v>
      </c>
      <c r="M715" s="23" t="s">
        <v>693</v>
      </c>
      <c r="N715" s="239" t="s">
        <v>8923</v>
      </c>
      <c r="O715" s="23"/>
    </row>
    <row r="716" spans="1:15" x14ac:dyDescent="0.3">
      <c r="A716" s="23" t="s">
        <v>456</v>
      </c>
      <c r="B716" s="23" t="s">
        <v>941</v>
      </c>
      <c r="C716" s="23" t="s">
        <v>1611</v>
      </c>
      <c r="D716" s="23" t="s">
        <v>60</v>
      </c>
      <c r="E716" s="23" t="s">
        <v>458</v>
      </c>
      <c r="F716" s="23" t="s">
        <v>2911</v>
      </c>
      <c r="G716" s="23" t="s">
        <v>7552</v>
      </c>
      <c r="H716" s="23" t="s">
        <v>48</v>
      </c>
      <c r="I716" s="23" t="s">
        <v>7553</v>
      </c>
      <c r="J716" s="23" t="s">
        <v>847</v>
      </c>
      <c r="K716" s="23" t="s">
        <v>93</v>
      </c>
      <c r="L716" s="239" t="s">
        <v>126</v>
      </c>
      <c r="M716" s="23" t="s">
        <v>455</v>
      </c>
      <c r="N716" s="239" t="s">
        <v>8923</v>
      </c>
      <c r="O716" s="23"/>
    </row>
    <row r="717" spans="1:15" x14ac:dyDescent="0.3">
      <c r="A717" s="23" t="s">
        <v>456</v>
      </c>
      <c r="B717" s="23" t="s">
        <v>923</v>
      </c>
      <c r="C717" s="23" t="s">
        <v>1611</v>
      </c>
      <c r="D717" s="23" t="s">
        <v>60</v>
      </c>
      <c r="E717" s="23" t="s">
        <v>458</v>
      </c>
      <c r="F717" s="23" t="s">
        <v>2907</v>
      </c>
      <c r="G717" s="23" t="s">
        <v>7539</v>
      </c>
      <c r="H717" s="23" t="s">
        <v>48</v>
      </c>
      <c r="I717" s="23" t="s">
        <v>7540</v>
      </c>
      <c r="J717" s="23" t="s">
        <v>847</v>
      </c>
      <c r="K717" s="23" t="s">
        <v>93</v>
      </c>
      <c r="L717" s="239" t="s">
        <v>126</v>
      </c>
      <c r="M717" s="23" t="s">
        <v>699</v>
      </c>
      <c r="N717" s="239" t="s">
        <v>8923</v>
      </c>
      <c r="O717" s="23"/>
    </row>
    <row r="718" spans="1:15" x14ac:dyDescent="0.3">
      <c r="A718" s="23" t="s">
        <v>456</v>
      </c>
      <c r="B718" s="23" t="s">
        <v>929</v>
      </c>
      <c r="C718" s="23" t="s">
        <v>1611</v>
      </c>
      <c r="D718" s="23" t="s">
        <v>60</v>
      </c>
      <c r="E718" s="23" t="s">
        <v>458</v>
      </c>
      <c r="F718" s="23" t="s">
        <v>2928</v>
      </c>
      <c r="G718" s="23" t="s">
        <v>7669</v>
      </c>
      <c r="H718" s="23" t="s">
        <v>48</v>
      </c>
      <c r="I718" s="23" t="s">
        <v>7670</v>
      </c>
      <c r="J718" s="23" t="s">
        <v>847</v>
      </c>
      <c r="K718" s="23" t="s">
        <v>93</v>
      </c>
      <c r="L718" s="239" t="s">
        <v>126</v>
      </c>
      <c r="M718" s="23" t="s">
        <v>8988</v>
      </c>
      <c r="N718" s="239" t="s">
        <v>8923</v>
      </c>
      <c r="O718" s="23"/>
    </row>
    <row r="719" spans="1:15" x14ac:dyDescent="0.3">
      <c r="A719" s="23" t="s">
        <v>456</v>
      </c>
      <c r="B719" s="23" t="s">
        <v>930</v>
      </c>
      <c r="C719" s="23" t="s">
        <v>1611</v>
      </c>
      <c r="D719" s="23" t="s">
        <v>80</v>
      </c>
      <c r="E719" s="23" t="s">
        <v>458</v>
      </c>
      <c r="F719" s="23" t="s">
        <v>2898</v>
      </c>
      <c r="G719" s="23" t="s">
        <v>7441</v>
      </c>
      <c r="H719" s="23" t="s">
        <v>48</v>
      </c>
      <c r="I719" s="23" t="s">
        <v>7442</v>
      </c>
      <c r="J719" s="23" t="s">
        <v>1725</v>
      </c>
      <c r="K719" s="23" t="s">
        <v>93</v>
      </c>
      <c r="L719" s="239" t="s">
        <v>126</v>
      </c>
      <c r="M719" s="23" t="s">
        <v>690</v>
      </c>
      <c r="N719" s="239" t="s">
        <v>8923</v>
      </c>
      <c r="O719" s="23"/>
    </row>
    <row r="720" spans="1:15" x14ac:dyDescent="0.3">
      <c r="A720" s="23" t="s">
        <v>456</v>
      </c>
      <c r="B720" s="23" t="s">
        <v>936</v>
      </c>
      <c r="C720" s="23" t="s">
        <v>1611</v>
      </c>
      <c r="D720" s="23" t="s">
        <v>60</v>
      </c>
      <c r="E720" s="23" t="s">
        <v>654</v>
      </c>
      <c r="F720" s="23" t="s">
        <v>2898</v>
      </c>
      <c r="G720" s="23" t="s">
        <v>7443</v>
      </c>
      <c r="H720" s="23" t="s">
        <v>48</v>
      </c>
      <c r="I720" s="23" t="s">
        <v>7442</v>
      </c>
      <c r="J720" s="23" t="s">
        <v>847</v>
      </c>
      <c r="K720" s="23" t="s">
        <v>93</v>
      </c>
      <c r="L720" s="239" t="s">
        <v>126</v>
      </c>
      <c r="M720" s="23" t="s">
        <v>690</v>
      </c>
      <c r="N720" s="239" t="s">
        <v>8923</v>
      </c>
      <c r="O720" s="23"/>
    </row>
    <row r="721" spans="1:15" x14ac:dyDescent="0.3">
      <c r="A721" s="23" t="s">
        <v>456</v>
      </c>
      <c r="B721" s="23" t="s">
        <v>1122</v>
      </c>
      <c r="C721" s="23" t="s">
        <v>1611</v>
      </c>
      <c r="D721" s="23" t="s">
        <v>60</v>
      </c>
      <c r="E721" s="23" t="s">
        <v>458</v>
      </c>
      <c r="F721" s="23" t="s">
        <v>2911</v>
      </c>
      <c r="G721" s="23" t="s">
        <v>7554</v>
      </c>
      <c r="H721" s="23" t="s">
        <v>48</v>
      </c>
      <c r="I721" s="23" t="s">
        <v>7555</v>
      </c>
      <c r="J721" s="23" t="s">
        <v>847</v>
      </c>
      <c r="K721" s="23" t="s">
        <v>93</v>
      </c>
      <c r="L721" s="239" t="s">
        <v>126</v>
      </c>
      <c r="M721" s="23" t="s">
        <v>455</v>
      </c>
      <c r="N721" s="239" t="s">
        <v>8923</v>
      </c>
      <c r="O721" s="23"/>
    </row>
    <row r="722" spans="1:15" x14ac:dyDescent="0.3">
      <c r="A722" s="23" t="s">
        <v>456</v>
      </c>
      <c r="B722" s="23" t="s">
        <v>1794</v>
      </c>
      <c r="C722" s="23" t="s">
        <v>1611</v>
      </c>
      <c r="D722" s="23" t="s">
        <v>60</v>
      </c>
      <c r="E722" s="23" t="s">
        <v>458</v>
      </c>
      <c r="F722" s="23" t="s">
        <v>2911</v>
      </c>
      <c r="G722" s="23" t="s">
        <v>7556</v>
      </c>
      <c r="H722" s="23" t="s">
        <v>48</v>
      </c>
      <c r="I722" s="23" t="s">
        <v>7557</v>
      </c>
      <c r="J722" s="23" t="s">
        <v>847</v>
      </c>
      <c r="K722" s="23" t="s">
        <v>93</v>
      </c>
      <c r="L722" s="239" t="s">
        <v>126</v>
      </c>
      <c r="M722" s="23" t="s">
        <v>455</v>
      </c>
      <c r="N722" s="239" t="s">
        <v>8923</v>
      </c>
      <c r="O722" s="23"/>
    </row>
    <row r="723" spans="1:15" x14ac:dyDescent="0.3">
      <c r="A723" s="23" t="s">
        <v>456</v>
      </c>
      <c r="B723" s="23" t="s">
        <v>1649</v>
      </c>
      <c r="C723" s="23" t="s">
        <v>1611</v>
      </c>
      <c r="D723" s="23" t="s">
        <v>60</v>
      </c>
      <c r="E723" s="23" t="s">
        <v>458</v>
      </c>
      <c r="F723" s="23" t="s">
        <v>2911</v>
      </c>
      <c r="G723" s="23" t="s">
        <v>7558</v>
      </c>
      <c r="H723" s="23" t="s">
        <v>48</v>
      </c>
      <c r="I723" s="23" t="s">
        <v>7559</v>
      </c>
      <c r="J723" s="23" t="s">
        <v>847</v>
      </c>
      <c r="K723" s="23" t="s">
        <v>93</v>
      </c>
      <c r="L723" s="239" t="s">
        <v>126</v>
      </c>
      <c r="M723" s="23" t="s">
        <v>455</v>
      </c>
      <c r="N723" s="239" t="s">
        <v>8923</v>
      </c>
      <c r="O723" s="23"/>
    </row>
    <row r="724" spans="1:15" x14ac:dyDescent="0.3">
      <c r="A724" s="23" t="s">
        <v>456</v>
      </c>
      <c r="B724" s="23" t="s">
        <v>1795</v>
      </c>
      <c r="C724" s="23" t="s">
        <v>1611</v>
      </c>
      <c r="D724" s="23" t="s">
        <v>60</v>
      </c>
      <c r="E724" s="23" t="s">
        <v>458</v>
      </c>
      <c r="F724" s="23" t="s">
        <v>2917</v>
      </c>
      <c r="G724" s="23" t="s">
        <v>7644</v>
      </c>
      <c r="H724" s="23" t="s">
        <v>48</v>
      </c>
      <c r="I724" s="23" t="s">
        <v>7645</v>
      </c>
      <c r="J724" s="23" t="s">
        <v>847</v>
      </c>
      <c r="K724" s="23" t="s">
        <v>93</v>
      </c>
      <c r="L724" s="239" t="s">
        <v>126</v>
      </c>
      <c r="M724" s="23" t="s">
        <v>511</v>
      </c>
      <c r="N724" s="239" t="s">
        <v>8923</v>
      </c>
      <c r="O724" s="23"/>
    </row>
    <row r="725" spans="1:15" x14ac:dyDescent="0.3">
      <c r="A725" s="23" t="s">
        <v>456</v>
      </c>
      <c r="B725" s="23" t="s">
        <v>1651</v>
      </c>
      <c r="C725" s="23" t="s">
        <v>1611</v>
      </c>
      <c r="D725" s="23" t="s">
        <v>60</v>
      </c>
      <c r="E725" s="23" t="s">
        <v>458</v>
      </c>
      <c r="F725" s="23" t="s">
        <v>2915</v>
      </c>
      <c r="G725" s="23" t="s">
        <v>7592</v>
      </c>
      <c r="H725" s="23" t="s">
        <v>48</v>
      </c>
      <c r="I725" s="23" t="s">
        <v>7593</v>
      </c>
      <c r="J725" s="23" t="s">
        <v>847</v>
      </c>
      <c r="K725" s="23" t="s">
        <v>93</v>
      </c>
      <c r="L725" s="239" t="s">
        <v>126</v>
      </c>
      <c r="M725" s="23" t="s">
        <v>709</v>
      </c>
      <c r="N725" s="239" t="s">
        <v>8923</v>
      </c>
      <c r="O725" s="23"/>
    </row>
    <row r="726" spans="1:15" x14ac:dyDescent="0.3">
      <c r="A726" s="23" t="s">
        <v>456</v>
      </c>
      <c r="B726" s="23" t="s">
        <v>1652</v>
      </c>
      <c r="C726" s="23" t="s">
        <v>1611</v>
      </c>
      <c r="D726" s="23" t="s">
        <v>60</v>
      </c>
      <c r="E726" s="23" t="s">
        <v>458</v>
      </c>
      <c r="F726" s="23" t="s">
        <v>2915</v>
      </c>
      <c r="G726" s="23" t="s">
        <v>7594</v>
      </c>
      <c r="H726" s="23" t="s">
        <v>48</v>
      </c>
      <c r="I726" s="23" t="s">
        <v>7595</v>
      </c>
      <c r="J726" s="23" t="s">
        <v>847</v>
      </c>
      <c r="K726" s="23" t="s">
        <v>93</v>
      </c>
      <c r="L726" s="239" t="s">
        <v>126</v>
      </c>
      <c r="M726" s="23" t="s">
        <v>709</v>
      </c>
      <c r="N726" s="239" t="s">
        <v>8923</v>
      </c>
      <c r="O726" s="23"/>
    </row>
    <row r="727" spans="1:15" x14ac:dyDescent="0.3">
      <c r="A727" s="23" t="s">
        <v>456</v>
      </c>
      <c r="B727" s="23" t="s">
        <v>1653</v>
      </c>
      <c r="C727" s="23" t="s">
        <v>1611</v>
      </c>
      <c r="D727" s="23" t="s">
        <v>60</v>
      </c>
      <c r="E727" s="23" t="s">
        <v>458</v>
      </c>
      <c r="F727" s="23" t="s">
        <v>2928</v>
      </c>
      <c r="G727" s="23" t="s">
        <v>7676</v>
      </c>
      <c r="H727" s="23" t="s">
        <v>48</v>
      </c>
      <c r="I727" s="23" t="s">
        <v>7675</v>
      </c>
      <c r="J727" s="23" t="s">
        <v>847</v>
      </c>
      <c r="K727" s="23" t="s">
        <v>93</v>
      </c>
      <c r="L727" s="239" t="s">
        <v>126</v>
      </c>
      <c r="M727" s="23" t="s">
        <v>8980</v>
      </c>
      <c r="N727" s="239" t="s">
        <v>8923</v>
      </c>
      <c r="O727" s="23"/>
    </row>
    <row r="728" spans="1:15" x14ac:dyDescent="0.3">
      <c r="A728" s="23" t="s">
        <v>800</v>
      </c>
      <c r="B728" s="23" t="s">
        <v>1185</v>
      </c>
      <c r="C728" s="23" t="s">
        <v>812</v>
      </c>
      <c r="D728" s="23" t="s">
        <v>60</v>
      </c>
      <c r="E728" s="23" t="s">
        <v>458</v>
      </c>
      <c r="F728" s="23" t="s">
        <v>4177</v>
      </c>
      <c r="G728" s="23" t="s">
        <v>8628</v>
      </c>
      <c r="H728" s="23" t="s">
        <v>48</v>
      </c>
      <c r="I728" s="23" t="s">
        <v>1479</v>
      </c>
      <c r="J728" s="23" t="s">
        <v>457</v>
      </c>
      <c r="K728" s="23" t="s">
        <v>93</v>
      </c>
      <c r="L728" s="239" t="s">
        <v>486</v>
      </c>
      <c r="M728" s="23" t="s">
        <v>511</v>
      </c>
      <c r="N728" s="239" t="s">
        <v>8923</v>
      </c>
      <c r="O728" s="23"/>
    </row>
    <row r="729" spans="1:15" x14ac:dyDescent="0.3">
      <c r="A729" s="23" t="s">
        <v>800</v>
      </c>
      <c r="B729" s="23" t="s">
        <v>1184</v>
      </c>
      <c r="C729" s="23" t="s">
        <v>20</v>
      </c>
      <c r="D729" s="23" t="s">
        <v>60</v>
      </c>
      <c r="E729" s="23" t="s">
        <v>458</v>
      </c>
      <c r="F729" s="23" t="s">
        <v>4189</v>
      </c>
      <c r="G729" s="23" t="s">
        <v>8815</v>
      </c>
      <c r="H729" s="23" t="s">
        <v>48</v>
      </c>
      <c r="I729" s="23" t="s">
        <v>8816</v>
      </c>
      <c r="J729" s="23" t="s">
        <v>457</v>
      </c>
      <c r="K729" s="23" t="s">
        <v>93</v>
      </c>
      <c r="L729" s="239" t="s">
        <v>486</v>
      </c>
      <c r="M729" s="23" t="s">
        <v>145</v>
      </c>
      <c r="N729" s="239" t="s">
        <v>8923</v>
      </c>
      <c r="O729" s="23"/>
    </row>
    <row r="730" spans="1:15" x14ac:dyDescent="0.3">
      <c r="A730" s="23" t="s">
        <v>800</v>
      </c>
      <c r="B730" s="23" t="s">
        <v>5873</v>
      </c>
      <c r="C730" s="23" t="s">
        <v>812</v>
      </c>
      <c r="D730" s="23" t="s">
        <v>60</v>
      </c>
      <c r="E730" s="23" t="s">
        <v>458</v>
      </c>
      <c r="F730" s="23" t="s">
        <v>4192</v>
      </c>
      <c r="G730" s="23" t="s">
        <v>8838</v>
      </c>
      <c r="H730" s="23" t="s">
        <v>48</v>
      </c>
      <c r="I730" s="23" t="s">
        <v>8839</v>
      </c>
      <c r="J730" s="23" t="s">
        <v>457</v>
      </c>
      <c r="K730" s="23" t="s">
        <v>93</v>
      </c>
      <c r="L730" s="239" t="s">
        <v>486</v>
      </c>
      <c r="M730" s="23" t="s">
        <v>709</v>
      </c>
      <c r="N730" s="239" t="s">
        <v>8923</v>
      </c>
      <c r="O730" s="23"/>
    </row>
    <row r="731" spans="1:15" x14ac:dyDescent="0.3">
      <c r="A731" s="23" t="s">
        <v>800</v>
      </c>
      <c r="B731" s="23" t="s">
        <v>7123</v>
      </c>
      <c r="C731" s="23" t="s">
        <v>812</v>
      </c>
      <c r="D731" s="23" t="s">
        <v>60</v>
      </c>
      <c r="E731" s="23" t="s">
        <v>458</v>
      </c>
      <c r="F731" s="23" t="s">
        <v>4189</v>
      </c>
      <c r="G731" s="23" t="s">
        <v>8791</v>
      </c>
      <c r="H731" s="23" t="s">
        <v>48</v>
      </c>
      <c r="I731" s="23" t="s">
        <v>8792</v>
      </c>
      <c r="J731" s="23" t="s">
        <v>457</v>
      </c>
      <c r="K731" s="23" t="s">
        <v>93</v>
      </c>
      <c r="L731" s="239" t="s">
        <v>486</v>
      </c>
      <c r="M731" s="23" t="s">
        <v>384</v>
      </c>
      <c r="N731" s="239" t="s">
        <v>8923</v>
      </c>
      <c r="O731" s="23"/>
    </row>
    <row r="732" spans="1:15" x14ac:dyDescent="0.3">
      <c r="A732" s="23" t="s">
        <v>800</v>
      </c>
      <c r="B732" s="23" t="s">
        <v>1984</v>
      </c>
      <c r="C732" s="23" t="s">
        <v>478</v>
      </c>
      <c r="D732" s="23" t="s">
        <v>60</v>
      </c>
      <c r="E732" s="23" t="s">
        <v>458</v>
      </c>
      <c r="F732" s="23" t="s">
        <v>4195</v>
      </c>
      <c r="G732" s="23" t="s">
        <v>8874</v>
      </c>
      <c r="H732" s="23" t="s">
        <v>48</v>
      </c>
      <c r="I732" s="23" t="s">
        <v>8875</v>
      </c>
      <c r="J732" s="23" t="s">
        <v>457</v>
      </c>
      <c r="K732" s="23" t="s">
        <v>93</v>
      </c>
      <c r="L732" s="239" t="s">
        <v>486</v>
      </c>
      <c r="M732" s="23" t="s">
        <v>512</v>
      </c>
      <c r="N732" s="239" t="s">
        <v>8923</v>
      </c>
      <c r="O732" s="23"/>
    </row>
    <row r="733" spans="1:15" x14ac:dyDescent="0.3">
      <c r="A733" s="23" t="s">
        <v>800</v>
      </c>
      <c r="B733" s="23" t="s">
        <v>1985</v>
      </c>
      <c r="C733" s="23" t="s">
        <v>478</v>
      </c>
      <c r="D733" s="23" t="s">
        <v>60</v>
      </c>
      <c r="E733" s="23" t="s">
        <v>458</v>
      </c>
      <c r="F733" s="23" t="s">
        <v>4186</v>
      </c>
      <c r="G733" s="23" t="s">
        <v>8773</v>
      </c>
      <c r="H733" s="23" t="s">
        <v>48</v>
      </c>
      <c r="I733" s="23" t="s">
        <v>8774</v>
      </c>
      <c r="J733" s="23" t="s">
        <v>457</v>
      </c>
      <c r="K733" s="23" t="s">
        <v>93</v>
      </c>
      <c r="L733" s="239" t="s">
        <v>486</v>
      </c>
      <c r="M733" s="23" t="s">
        <v>1801</v>
      </c>
      <c r="N733" s="239" t="s">
        <v>8923</v>
      </c>
      <c r="O733" s="23"/>
    </row>
    <row r="734" spans="1:15" x14ac:dyDescent="0.3">
      <c r="A734" s="23" t="s">
        <v>800</v>
      </c>
      <c r="B734" s="23" t="s">
        <v>1987</v>
      </c>
      <c r="C734" s="23" t="s">
        <v>478</v>
      </c>
      <c r="D734" s="23" t="s">
        <v>60</v>
      </c>
      <c r="E734" s="23" t="s">
        <v>458</v>
      </c>
      <c r="F734" s="23" t="s">
        <v>4192</v>
      </c>
      <c r="G734" s="23" t="s">
        <v>8848</v>
      </c>
      <c r="H734" s="23" t="s">
        <v>48</v>
      </c>
      <c r="I734" s="23" t="s">
        <v>8849</v>
      </c>
      <c r="J734" s="23" t="s">
        <v>457</v>
      </c>
      <c r="K734" s="23" t="s">
        <v>93</v>
      </c>
      <c r="L734" s="239" t="s">
        <v>486</v>
      </c>
      <c r="M734" s="23" t="s">
        <v>1822</v>
      </c>
      <c r="N734" s="239" t="s">
        <v>8923</v>
      </c>
      <c r="O734" s="23"/>
    </row>
    <row r="735" spans="1:15" x14ac:dyDescent="0.3">
      <c r="A735" s="23" t="s">
        <v>800</v>
      </c>
      <c r="B735" s="23" t="s">
        <v>1988</v>
      </c>
      <c r="C735" s="23" t="s">
        <v>478</v>
      </c>
      <c r="D735" s="23" t="s">
        <v>60</v>
      </c>
      <c r="E735" s="23" t="s">
        <v>1305</v>
      </c>
      <c r="F735" s="23" t="s">
        <v>4195</v>
      </c>
      <c r="G735" s="23" t="s">
        <v>8883</v>
      </c>
      <c r="H735" s="23" t="s">
        <v>48</v>
      </c>
      <c r="I735" s="23" t="s">
        <v>8884</v>
      </c>
      <c r="J735" s="23" t="s">
        <v>457</v>
      </c>
      <c r="K735" s="23" t="s">
        <v>93</v>
      </c>
      <c r="L735" s="239" t="s">
        <v>486</v>
      </c>
      <c r="M735" s="23" t="s">
        <v>8999</v>
      </c>
      <c r="N735" s="239" t="s">
        <v>8923</v>
      </c>
      <c r="O735" s="23"/>
    </row>
    <row r="736" spans="1:15" x14ac:dyDescent="0.3">
      <c r="A736" s="23" t="s">
        <v>800</v>
      </c>
      <c r="B736" s="23" t="s">
        <v>1989</v>
      </c>
      <c r="C736" s="23" t="s">
        <v>478</v>
      </c>
      <c r="D736" s="23" t="s">
        <v>80</v>
      </c>
      <c r="E736" s="23" t="s">
        <v>458</v>
      </c>
      <c r="F736" s="23" t="s">
        <v>4174</v>
      </c>
      <c r="G736" s="23" t="s">
        <v>8610</v>
      </c>
      <c r="H736" s="23" t="s">
        <v>48</v>
      </c>
      <c r="I736" s="23" t="s">
        <v>8611</v>
      </c>
      <c r="J736" s="23" t="s">
        <v>809</v>
      </c>
      <c r="K736" s="23" t="s">
        <v>93</v>
      </c>
      <c r="L736" s="239" t="s">
        <v>486</v>
      </c>
      <c r="M736" s="23" t="s">
        <v>81</v>
      </c>
      <c r="N736" s="239" t="s">
        <v>8923</v>
      </c>
      <c r="O736" s="23"/>
    </row>
    <row r="737" spans="1:15" x14ac:dyDescent="0.3">
      <c r="A737" s="23" t="s">
        <v>800</v>
      </c>
      <c r="B737" s="23" t="s">
        <v>1990</v>
      </c>
      <c r="C737" s="23" t="s">
        <v>478</v>
      </c>
      <c r="D737" s="23" t="s">
        <v>60</v>
      </c>
      <c r="E737" s="23" t="s">
        <v>654</v>
      </c>
      <c r="F737" s="23" t="s">
        <v>4174</v>
      </c>
      <c r="G737" s="23" t="s">
        <v>8612</v>
      </c>
      <c r="H737" s="23" t="s">
        <v>48</v>
      </c>
      <c r="I737" s="23" t="s">
        <v>8611</v>
      </c>
      <c r="J737" s="23" t="s">
        <v>457</v>
      </c>
      <c r="K737" s="23" t="s">
        <v>93</v>
      </c>
      <c r="L737" s="239" t="s">
        <v>486</v>
      </c>
      <c r="M737" s="23" t="s">
        <v>81</v>
      </c>
      <c r="N737" s="239" t="s">
        <v>8923</v>
      </c>
      <c r="O737" s="23"/>
    </row>
    <row r="738" spans="1:15" x14ac:dyDescent="0.3">
      <c r="A738" s="23" t="s">
        <v>800</v>
      </c>
      <c r="B738" s="23" t="s">
        <v>1991</v>
      </c>
      <c r="C738" s="23" t="s">
        <v>1611</v>
      </c>
      <c r="D738" s="23" t="s">
        <v>60</v>
      </c>
      <c r="E738" s="23" t="s">
        <v>458</v>
      </c>
      <c r="F738" s="23" t="s">
        <v>4186</v>
      </c>
      <c r="G738" s="23" t="s">
        <v>8754</v>
      </c>
      <c r="H738" s="23" t="s">
        <v>48</v>
      </c>
      <c r="I738" s="23" t="s">
        <v>8755</v>
      </c>
      <c r="J738" s="23" t="s">
        <v>457</v>
      </c>
      <c r="K738" s="23" t="s">
        <v>93</v>
      </c>
      <c r="L738" s="239" t="s">
        <v>486</v>
      </c>
      <c r="M738" s="23" t="s">
        <v>707</v>
      </c>
      <c r="N738" s="239" t="s">
        <v>8923</v>
      </c>
      <c r="O738" s="23"/>
    </row>
    <row r="739" spans="1:15" x14ac:dyDescent="0.3">
      <c r="A739" s="23" t="s">
        <v>800</v>
      </c>
      <c r="B739" s="23" t="s">
        <v>1992</v>
      </c>
      <c r="C739" s="23" t="s">
        <v>1611</v>
      </c>
      <c r="D739" s="23" t="s">
        <v>60</v>
      </c>
      <c r="E739" s="23" t="s">
        <v>458</v>
      </c>
      <c r="F739" s="23" t="s">
        <v>4192</v>
      </c>
      <c r="G739" s="23" t="s">
        <v>8842</v>
      </c>
      <c r="H739" s="23" t="s">
        <v>48</v>
      </c>
      <c r="I739" s="23" t="s">
        <v>8843</v>
      </c>
      <c r="J739" s="23" t="s">
        <v>457</v>
      </c>
      <c r="K739" s="23" t="s">
        <v>93</v>
      </c>
      <c r="L739" s="239" t="s">
        <v>486</v>
      </c>
      <c r="M739" s="23" t="s">
        <v>506</v>
      </c>
      <c r="N739" s="239" t="s">
        <v>8923</v>
      </c>
      <c r="O739" s="23"/>
    </row>
    <row r="740" spans="1:15" x14ac:dyDescent="0.3">
      <c r="A740" s="23" t="s">
        <v>800</v>
      </c>
      <c r="B740" s="23" t="s">
        <v>1993</v>
      </c>
      <c r="C740" s="23" t="s">
        <v>1611</v>
      </c>
      <c r="D740" s="23" t="s">
        <v>60</v>
      </c>
      <c r="E740" s="23" t="s">
        <v>458</v>
      </c>
      <c r="F740" s="23" t="s">
        <v>4192</v>
      </c>
      <c r="G740" s="23" t="s">
        <v>8844</v>
      </c>
      <c r="H740" s="23" t="s">
        <v>48</v>
      </c>
      <c r="I740" s="23" t="s">
        <v>8845</v>
      </c>
      <c r="J740" s="23" t="s">
        <v>457</v>
      </c>
      <c r="K740" s="23" t="s">
        <v>93</v>
      </c>
      <c r="L740" s="239" t="s">
        <v>486</v>
      </c>
      <c r="M740" s="23" t="s">
        <v>506</v>
      </c>
      <c r="N740" s="239" t="s">
        <v>8923</v>
      </c>
      <c r="O740" s="23"/>
    </row>
    <row r="741" spans="1:15" x14ac:dyDescent="0.3">
      <c r="A741" s="23" t="s">
        <v>800</v>
      </c>
      <c r="B741" s="23" t="s">
        <v>5563</v>
      </c>
      <c r="C741" s="23" t="s">
        <v>1611</v>
      </c>
      <c r="D741" s="23" t="s">
        <v>60</v>
      </c>
      <c r="E741" s="23" t="s">
        <v>458</v>
      </c>
      <c r="F741" s="23" t="s">
        <v>4177</v>
      </c>
      <c r="G741" s="23" t="s">
        <v>8645</v>
      </c>
      <c r="H741" s="23" t="s">
        <v>48</v>
      </c>
      <c r="I741" s="23" t="s">
        <v>8646</v>
      </c>
      <c r="J741" s="23" t="s">
        <v>457</v>
      </c>
      <c r="K741" s="23" t="s">
        <v>93</v>
      </c>
      <c r="L741" s="239" t="s">
        <v>486</v>
      </c>
      <c r="M741" s="23" t="s">
        <v>511</v>
      </c>
      <c r="N741" s="239" t="s">
        <v>8923</v>
      </c>
      <c r="O741" s="23"/>
    </row>
    <row r="742" spans="1:15" x14ac:dyDescent="0.3">
      <c r="A742" s="23" t="s">
        <v>800</v>
      </c>
      <c r="B742" s="23" t="s">
        <v>1995</v>
      </c>
      <c r="C742" s="23" t="s">
        <v>1611</v>
      </c>
      <c r="D742" s="23" t="s">
        <v>60</v>
      </c>
      <c r="E742" s="23" t="s">
        <v>458</v>
      </c>
      <c r="F742" s="23" t="s">
        <v>4186</v>
      </c>
      <c r="G742" s="23" t="s">
        <v>8758</v>
      </c>
      <c r="H742" s="23" t="s">
        <v>48</v>
      </c>
      <c r="I742" s="23" t="s">
        <v>8759</v>
      </c>
      <c r="J742" s="23" t="s">
        <v>457</v>
      </c>
      <c r="K742" s="23" t="s">
        <v>93</v>
      </c>
      <c r="L742" s="239" t="s">
        <v>486</v>
      </c>
      <c r="M742" s="23" t="s">
        <v>78</v>
      </c>
      <c r="N742" s="239" t="s">
        <v>8923</v>
      </c>
      <c r="O742" s="23"/>
    </row>
    <row r="743" spans="1:15" x14ac:dyDescent="0.3">
      <c r="A743" s="23" t="s">
        <v>800</v>
      </c>
      <c r="B743" s="23" t="s">
        <v>1996</v>
      </c>
      <c r="C743" s="23" t="s">
        <v>1611</v>
      </c>
      <c r="D743" s="23" t="s">
        <v>60</v>
      </c>
      <c r="E743" s="23" t="s">
        <v>458</v>
      </c>
      <c r="F743" s="23" t="s">
        <v>4186</v>
      </c>
      <c r="G743" s="23" t="s">
        <v>8762</v>
      </c>
      <c r="H743" s="23" t="s">
        <v>48</v>
      </c>
      <c r="I743" s="23" t="s">
        <v>8763</v>
      </c>
      <c r="J743" s="23" t="s">
        <v>457</v>
      </c>
      <c r="K743" s="23" t="s">
        <v>93</v>
      </c>
      <c r="L743" s="239" t="s">
        <v>486</v>
      </c>
      <c r="M743" s="23" t="s">
        <v>78</v>
      </c>
      <c r="N743" s="239" t="s">
        <v>8923</v>
      </c>
      <c r="O743" s="23"/>
    </row>
    <row r="744" spans="1:15" x14ac:dyDescent="0.3">
      <c r="A744" s="23" t="s">
        <v>800</v>
      </c>
      <c r="B744" s="23" t="s">
        <v>1997</v>
      </c>
      <c r="C744" s="23" t="s">
        <v>478</v>
      </c>
      <c r="D744" s="23" t="s">
        <v>60</v>
      </c>
      <c r="E744" s="23" t="s">
        <v>458</v>
      </c>
      <c r="F744" s="23" t="s">
        <v>4189</v>
      </c>
      <c r="G744" s="23" t="s">
        <v>8801</v>
      </c>
      <c r="H744" s="23" t="s">
        <v>48</v>
      </c>
      <c r="I744" s="23" t="s">
        <v>8802</v>
      </c>
      <c r="J744" s="23" t="s">
        <v>457</v>
      </c>
      <c r="K744" s="23" t="s">
        <v>93</v>
      </c>
      <c r="L744" s="239" t="s">
        <v>486</v>
      </c>
      <c r="M744" s="23" t="s">
        <v>515</v>
      </c>
      <c r="N744" s="239" t="s">
        <v>8923</v>
      </c>
      <c r="O744" s="23"/>
    </row>
    <row r="745" spans="1:15" x14ac:dyDescent="0.3">
      <c r="A745" s="23" t="s">
        <v>800</v>
      </c>
      <c r="B745" s="23" t="s">
        <v>5572</v>
      </c>
      <c r="C745" s="23" t="s">
        <v>1611</v>
      </c>
      <c r="D745" s="23" t="s">
        <v>60</v>
      </c>
      <c r="E745" s="23" t="s">
        <v>458</v>
      </c>
      <c r="F745" s="23" t="s">
        <v>4192</v>
      </c>
      <c r="G745" s="23" t="s">
        <v>8830</v>
      </c>
      <c r="H745" s="23" t="s">
        <v>48</v>
      </c>
      <c r="I745" s="23" t="s">
        <v>8831</v>
      </c>
      <c r="J745" s="23" t="s">
        <v>457</v>
      </c>
      <c r="K745" s="23" t="s">
        <v>93</v>
      </c>
      <c r="L745" s="239" t="s">
        <v>486</v>
      </c>
      <c r="M745" s="23" t="s">
        <v>1824</v>
      </c>
      <c r="N745" s="239" t="s">
        <v>8923</v>
      </c>
      <c r="O745" s="23"/>
    </row>
    <row r="746" spans="1:15" x14ac:dyDescent="0.3">
      <c r="A746" s="23" t="s">
        <v>1483</v>
      </c>
      <c r="B746" s="23" t="s">
        <v>1295</v>
      </c>
      <c r="C746" s="23" t="s">
        <v>15</v>
      </c>
      <c r="D746" s="23" t="s">
        <v>60</v>
      </c>
      <c r="E746" s="23" t="s">
        <v>458</v>
      </c>
      <c r="F746" s="23" t="s">
        <v>4192</v>
      </c>
      <c r="G746" s="23" t="s">
        <v>8821</v>
      </c>
      <c r="H746" s="23" t="s">
        <v>48</v>
      </c>
      <c r="I746" s="23" t="s">
        <v>8822</v>
      </c>
      <c r="J746" s="23" t="s">
        <v>457</v>
      </c>
      <c r="K746" s="23" t="s">
        <v>93</v>
      </c>
      <c r="L746" s="239" t="s">
        <v>486</v>
      </c>
      <c r="M746" s="23" t="s">
        <v>1822</v>
      </c>
      <c r="N746" s="239" t="s">
        <v>8923</v>
      </c>
      <c r="O746" s="23"/>
    </row>
    <row r="747" spans="1:15" x14ac:dyDescent="0.3">
      <c r="A747" s="23" t="s">
        <v>1483</v>
      </c>
      <c r="B747" s="23" t="s">
        <v>1399</v>
      </c>
      <c r="C747" s="23" t="s">
        <v>812</v>
      </c>
      <c r="D747" s="23" t="s">
        <v>60</v>
      </c>
      <c r="E747" s="23" t="s">
        <v>458</v>
      </c>
      <c r="F747" s="23" t="s">
        <v>4189</v>
      </c>
      <c r="G747" s="23" t="s">
        <v>8780</v>
      </c>
      <c r="H747" s="23" t="s">
        <v>48</v>
      </c>
      <c r="I747" s="23" t="s">
        <v>8781</v>
      </c>
      <c r="J747" s="23" t="s">
        <v>457</v>
      </c>
      <c r="K747" s="23" t="s">
        <v>93</v>
      </c>
      <c r="L747" s="239" t="s">
        <v>486</v>
      </c>
      <c r="M747" s="23" t="s">
        <v>145</v>
      </c>
      <c r="N747" s="239" t="s">
        <v>8923</v>
      </c>
      <c r="O747" s="23"/>
    </row>
    <row r="748" spans="1:15" x14ac:dyDescent="0.3">
      <c r="A748" s="23" t="s">
        <v>1483</v>
      </c>
      <c r="B748" s="23" t="s">
        <v>1400</v>
      </c>
      <c r="C748" s="23" t="s">
        <v>478</v>
      </c>
      <c r="D748" s="23" t="s">
        <v>60</v>
      </c>
      <c r="E748" s="23" t="s">
        <v>458</v>
      </c>
      <c r="F748" s="23" t="s">
        <v>4186</v>
      </c>
      <c r="G748" s="23" t="s">
        <v>8742</v>
      </c>
      <c r="H748" s="23" t="s">
        <v>48</v>
      </c>
      <c r="I748" s="23" t="s">
        <v>8743</v>
      </c>
      <c r="J748" s="23" t="s">
        <v>457</v>
      </c>
      <c r="K748" s="23" t="s">
        <v>93</v>
      </c>
      <c r="L748" s="239" t="s">
        <v>486</v>
      </c>
      <c r="M748" s="23" t="s">
        <v>511</v>
      </c>
      <c r="N748" s="239" t="s">
        <v>8923</v>
      </c>
      <c r="O748" s="23"/>
    </row>
    <row r="749" spans="1:15" x14ac:dyDescent="0.3">
      <c r="A749" s="23" t="s">
        <v>1483</v>
      </c>
      <c r="B749" s="23" t="s">
        <v>1316</v>
      </c>
      <c r="C749" s="23" t="s">
        <v>478</v>
      </c>
      <c r="D749" s="23" t="s">
        <v>60</v>
      </c>
      <c r="E749" s="23" t="s">
        <v>1305</v>
      </c>
      <c r="F749" s="23" t="s">
        <v>4195</v>
      </c>
      <c r="G749" s="23" t="s">
        <v>8882</v>
      </c>
      <c r="H749" s="23" t="s">
        <v>48</v>
      </c>
      <c r="I749" s="23" t="s">
        <v>1511</v>
      </c>
      <c r="J749" s="23" t="s">
        <v>457</v>
      </c>
      <c r="K749" s="23" t="s">
        <v>93</v>
      </c>
      <c r="L749" s="239" t="s">
        <v>486</v>
      </c>
      <c r="M749" s="23" t="s">
        <v>509</v>
      </c>
      <c r="N749" s="239" t="s">
        <v>8923</v>
      </c>
      <c r="O749" s="23"/>
    </row>
    <row r="750" spans="1:15" x14ac:dyDescent="0.3">
      <c r="A750" s="23" t="s">
        <v>1483</v>
      </c>
      <c r="B750" s="23" t="s">
        <v>1356</v>
      </c>
      <c r="C750" s="23" t="s">
        <v>478</v>
      </c>
      <c r="D750" s="23" t="s">
        <v>60</v>
      </c>
      <c r="E750" s="23" t="s">
        <v>458</v>
      </c>
      <c r="F750" s="23" t="s">
        <v>4189</v>
      </c>
      <c r="G750" s="23" t="s">
        <v>8794</v>
      </c>
      <c r="H750" s="23" t="s">
        <v>48</v>
      </c>
      <c r="I750" s="23" t="s">
        <v>8795</v>
      </c>
      <c r="J750" s="23" t="s">
        <v>457</v>
      </c>
      <c r="K750" s="23" t="s">
        <v>93</v>
      </c>
      <c r="L750" s="239" t="s">
        <v>486</v>
      </c>
      <c r="M750" s="23" t="s">
        <v>9000</v>
      </c>
      <c r="N750" s="239" t="s">
        <v>8923</v>
      </c>
      <c r="O750" s="23"/>
    </row>
    <row r="751" spans="1:15" x14ac:dyDescent="0.3">
      <c r="A751" s="23" t="s">
        <v>1483</v>
      </c>
      <c r="B751" s="23" t="s">
        <v>1110</v>
      </c>
      <c r="C751" s="23" t="s">
        <v>478</v>
      </c>
      <c r="D751" s="23" t="s">
        <v>60</v>
      </c>
      <c r="E751" s="23" t="s">
        <v>458</v>
      </c>
      <c r="F751" s="23" t="s">
        <v>4192</v>
      </c>
      <c r="G751" s="23" t="s">
        <v>8828</v>
      </c>
      <c r="H751" s="23" t="s">
        <v>48</v>
      </c>
      <c r="I751" s="23" t="s">
        <v>8829</v>
      </c>
      <c r="J751" s="23" t="s">
        <v>457</v>
      </c>
      <c r="K751" s="23" t="s">
        <v>93</v>
      </c>
      <c r="L751" s="239" t="s">
        <v>486</v>
      </c>
      <c r="M751" s="23" t="s">
        <v>506</v>
      </c>
      <c r="N751" s="239" t="s">
        <v>8923</v>
      </c>
      <c r="O751" s="23"/>
    </row>
    <row r="752" spans="1:15" x14ac:dyDescent="0.3">
      <c r="A752" s="23" t="s">
        <v>1483</v>
      </c>
      <c r="B752" s="23" t="s">
        <v>1154</v>
      </c>
      <c r="C752" s="23" t="s">
        <v>478</v>
      </c>
      <c r="D752" s="23" t="s">
        <v>60</v>
      </c>
      <c r="E752" s="23" t="s">
        <v>458</v>
      </c>
      <c r="F752" s="23" t="s">
        <v>4177</v>
      </c>
      <c r="G752" s="23" t="s">
        <v>8656</v>
      </c>
      <c r="H752" s="23" t="s">
        <v>48</v>
      </c>
      <c r="I752" s="23" t="s">
        <v>8657</v>
      </c>
      <c r="J752" s="23" t="s">
        <v>457</v>
      </c>
      <c r="K752" s="23" t="s">
        <v>93</v>
      </c>
      <c r="L752" s="239" t="s">
        <v>486</v>
      </c>
      <c r="M752" s="23" t="s">
        <v>9001</v>
      </c>
      <c r="N752" s="239" t="s">
        <v>8923</v>
      </c>
      <c r="O752" s="23"/>
    </row>
    <row r="753" spans="1:15" x14ac:dyDescent="0.3">
      <c r="A753" s="23" t="s">
        <v>1483</v>
      </c>
      <c r="B753" s="23" t="s">
        <v>1140</v>
      </c>
      <c r="C753" s="23" t="s">
        <v>478</v>
      </c>
      <c r="D753" s="23" t="s">
        <v>60</v>
      </c>
      <c r="E753" s="23" t="s">
        <v>458</v>
      </c>
      <c r="F753" s="23" t="s">
        <v>4189</v>
      </c>
      <c r="G753" s="23" t="s">
        <v>8787</v>
      </c>
      <c r="H753" s="23" t="s">
        <v>48</v>
      </c>
      <c r="I753" s="23" t="s">
        <v>1501</v>
      </c>
      <c r="J753" s="23" t="s">
        <v>457</v>
      </c>
      <c r="K753" s="23" t="s">
        <v>93</v>
      </c>
      <c r="L753" s="239" t="s">
        <v>486</v>
      </c>
      <c r="M753" s="23" t="s">
        <v>384</v>
      </c>
      <c r="N753" s="239" t="s">
        <v>8923</v>
      </c>
      <c r="O753" s="23"/>
    </row>
    <row r="754" spans="1:15" x14ac:dyDescent="0.3">
      <c r="A754" s="23" t="s">
        <v>1452</v>
      </c>
      <c r="B754" s="23" t="s">
        <v>1405</v>
      </c>
      <c r="C754" s="23" t="s">
        <v>478</v>
      </c>
      <c r="D754" s="23" t="s">
        <v>60</v>
      </c>
      <c r="E754" s="23" t="s">
        <v>458</v>
      </c>
      <c r="F754" s="23" t="s">
        <v>4189</v>
      </c>
      <c r="G754" s="23" t="s">
        <v>8803</v>
      </c>
      <c r="H754" s="23" t="s">
        <v>48</v>
      </c>
      <c r="I754" s="23" t="s">
        <v>8804</v>
      </c>
      <c r="J754" s="23" t="s">
        <v>457</v>
      </c>
      <c r="K754" s="23" t="s">
        <v>93</v>
      </c>
      <c r="L754" s="239" t="s">
        <v>486</v>
      </c>
      <c r="M754" s="23" t="s">
        <v>699</v>
      </c>
      <c r="N754" s="239" t="s">
        <v>8923</v>
      </c>
      <c r="O754" s="23"/>
    </row>
    <row r="755" spans="1:15" x14ac:dyDescent="0.3">
      <c r="A755" s="23" t="s">
        <v>671</v>
      </c>
      <c r="B755" s="23" t="s">
        <v>6627</v>
      </c>
      <c r="C755" s="23" t="s">
        <v>15</v>
      </c>
      <c r="D755" s="23" t="s">
        <v>80</v>
      </c>
      <c r="E755" s="23" t="s">
        <v>458</v>
      </c>
      <c r="F755" s="23" t="s">
        <v>4181</v>
      </c>
      <c r="G755" s="23" t="s">
        <v>8678</v>
      </c>
      <c r="H755" s="23" t="s">
        <v>48</v>
      </c>
      <c r="I755" s="23" t="s">
        <v>8679</v>
      </c>
      <c r="J755" s="23" t="s">
        <v>809</v>
      </c>
      <c r="K755" s="23" t="s">
        <v>93</v>
      </c>
      <c r="L755" s="239" t="s">
        <v>486</v>
      </c>
      <c r="M755" s="23" t="s">
        <v>521</v>
      </c>
      <c r="N755" s="239" t="s">
        <v>8923</v>
      </c>
      <c r="O755" s="23"/>
    </row>
    <row r="756" spans="1:15" x14ac:dyDescent="0.3">
      <c r="A756" s="23" t="s">
        <v>671</v>
      </c>
      <c r="B756" s="23" t="s">
        <v>1899</v>
      </c>
      <c r="C756" s="23" t="s">
        <v>812</v>
      </c>
      <c r="D756" s="23" t="s">
        <v>60</v>
      </c>
      <c r="E756" s="23" t="s">
        <v>654</v>
      </c>
      <c r="F756" s="23" t="s">
        <v>4181</v>
      </c>
      <c r="G756" s="23" t="s">
        <v>8680</v>
      </c>
      <c r="H756" s="23" t="s">
        <v>48</v>
      </c>
      <c r="I756" s="23" t="s">
        <v>8679</v>
      </c>
      <c r="J756" s="23" t="s">
        <v>457</v>
      </c>
      <c r="K756" s="23" t="s">
        <v>93</v>
      </c>
      <c r="L756" s="239" t="s">
        <v>486</v>
      </c>
      <c r="M756" s="23" t="s">
        <v>521</v>
      </c>
      <c r="N756" s="239" t="s">
        <v>8923</v>
      </c>
      <c r="O756" s="23"/>
    </row>
    <row r="757" spans="1:15" x14ac:dyDescent="0.3">
      <c r="A757" s="23" t="s">
        <v>671</v>
      </c>
      <c r="B757" s="23" t="s">
        <v>1633</v>
      </c>
      <c r="C757" s="23" t="s">
        <v>478</v>
      </c>
      <c r="D757" s="23" t="s">
        <v>60</v>
      </c>
      <c r="E757" s="23" t="s">
        <v>654</v>
      </c>
      <c r="F757" s="23" t="s">
        <v>4195</v>
      </c>
      <c r="G757" s="23" t="s">
        <v>8862</v>
      </c>
      <c r="H757" s="23" t="s">
        <v>48</v>
      </c>
      <c r="I757" s="23" t="s">
        <v>8860</v>
      </c>
      <c r="J757" s="23" t="s">
        <v>457</v>
      </c>
      <c r="K757" s="23" t="s">
        <v>93</v>
      </c>
      <c r="L757" s="239" t="s">
        <v>486</v>
      </c>
      <c r="M757" s="23" t="s">
        <v>86</v>
      </c>
      <c r="N757" s="239" t="s">
        <v>8923</v>
      </c>
      <c r="O757" s="23"/>
    </row>
    <row r="758" spans="1:15" x14ac:dyDescent="0.3">
      <c r="A758" s="23" t="s">
        <v>671</v>
      </c>
      <c r="B758" s="23" t="s">
        <v>1634</v>
      </c>
      <c r="C758" s="23" t="s">
        <v>478</v>
      </c>
      <c r="D758" s="23" t="s">
        <v>80</v>
      </c>
      <c r="E758" s="23" t="s">
        <v>654</v>
      </c>
      <c r="F758" s="23" t="s">
        <v>4195</v>
      </c>
      <c r="G758" s="23" t="s">
        <v>8861</v>
      </c>
      <c r="H758" s="23" t="s">
        <v>48</v>
      </c>
      <c r="I758" s="23" t="s">
        <v>8860</v>
      </c>
      <c r="J758" s="23" t="s">
        <v>809</v>
      </c>
      <c r="K758" s="23" t="s">
        <v>93</v>
      </c>
      <c r="L758" s="239" t="s">
        <v>486</v>
      </c>
      <c r="M758" s="23" t="s">
        <v>86</v>
      </c>
      <c r="N758" s="239" t="s">
        <v>8923</v>
      </c>
      <c r="O758" s="23"/>
    </row>
    <row r="759" spans="1:15" x14ac:dyDescent="0.3">
      <c r="A759" s="23" t="s">
        <v>671</v>
      </c>
      <c r="B759" s="23" t="s">
        <v>1635</v>
      </c>
      <c r="C759" s="23" t="s">
        <v>478</v>
      </c>
      <c r="D759" s="23" t="s">
        <v>154</v>
      </c>
      <c r="E759" s="23" t="s">
        <v>458</v>
      </c>
      <c r="F759" s="23" t="s">
        <v>4195</v>
      </c>
      <c r="G759" s="23" t="s">
        <v>8859</v>
      </c>
      <c r="H759" s="23" t="s">
        <v>48</v>
      </c>
      <c r="I759" s="23" t="s">
        <v>8860</v>
      </c>
      <c r="J759" s="23" t="s">
        <v>1266</v>
      </c>
      <c r="K759" s="23" t="s">
        <v>93</v>
      </c>
      <c r="L759" s="239" t="s">
        <v>486</v>
      </c>
      <c r="M759" s="23" t="s">
        <v>86</v>
      </c>
      <c r="N759" s="239" t="s">
        <v>8923</v>
      </c>
      <c r="O759" s="23"/>
    </row>
    <row r="760" spans="1:15" x14ac:dyDescent="0.3">
      <c r="A760" s="23" t="s">
        <v>671</v>
      </c>
      <c r="B760" s="23" t="s">
        <v>1641</v>
      </c>
      <c r="C760" s="23" t="s">
        <v>812</v>
      </c>
      <c r="D760" s="23" t="s">
        <v>60</v>
      </c>
      <c r="E760" s="23" t="s">
        <v>650</v>
      </c>
      <c r="F760" s="23" t="s">
        <v>4199</v>
      </c>
      <c r="G760" s="23" t="s">
        <v>8891</v>
      </c>
      <c r="H760" s="23" t="s">
        <v>48</v>
      </c>
      <c r="I760" s="23" t="s">
        <v>8892</v>
      </c>
      <c r="J760" s="23" t="s">
        <v>457</v>
      </c>
      <c r="K760" s="23" t="s">
        <v>93</v>
      </c>
      <c r="L760" s="239" t="s">
        <v>486</v>
      </c>
      <c r="M760" s="23" t="s">
        <v>323</v>
      </c>
      <c r="N760" s="239" t="s">
        <v>8923</v>
      </c>
      <c r="O760" s="23"/>
    </row>
    <row r="761" spans="1:15" x14ac:dyDescent="0.3">
      <c r="A761" s="23" t="s">
        <v>671</v>
      </c>
      <c r="B761" s="23" t="s">
        <v>1049</v>
      </c>
      <c r="C761" s="23" t="s">
        <v>812</v>
      </c>
      <c r="D761" s="23" t="s">
        <v>60</v>
      </c>
      <c r="E761" s="23" t="s">
        <v>479</v>
      </c>
      <c r="F761" s="23" t="s">
        <v>4200</v>
      </c>
      <c r="G761" s="23" t="s">
        <v>8912</v>
      </c>
      <c r="H761" s="23" t="s">
        <v>48</v>
      </c>
      <c r="I761" s="23" t="s">
        <v>1531</v>
      </c>
      <c r="J761" s="23" t="s">
        <v>457</v>
      </c>
      <c r="K761" s="23" t="s">
        <v>93</v>
      </c>
      <c r="L761" s="239" t="s">
        <v>486</v>
      </c>
      <c r="M761" s="23" t="s">
        <v>9002</v>
      </c>
      <c r="N761" s="239" t="s">
        <v>8923</v>
      </c>
      <c r="O761" s="23"/>
    </row>
    <row r="762" spans="1:15" x14ac:dyDescent="0.3">
      <c r="A762" s="23" t="s">
        <v>671</v>
      </c>
      <c r="B762" s="23" t="s">
        <v>1001</v>
      </c>
      <c r="C762" s="23" t="s">
        <v>478</v>
      </c>
      <c r="D762" s="23" t="s">
        <v>60</v>
      </c>
      <c r="E762" s="23" t="s">
        <v>650</v>
      </c>
      <c r="F762" s="23" t="s">
        <v>4205</v>
      </c>
      <c r="G762" s="23" t="s">
        <v>8916</v>
      </c>
      <c r="H762" s="23" t="s">
        <v>48</v>
      </c>
      <c r="I762" s="23" t="s">
        <v>4373</v>
      </c>
      <c r="J762" s="23" t="s">
        <v>457</v>
      </c>
      <c r="K762" s="23" t="s">
        <v>96</v>
      </c>
      <c r="L762" s="239" t="s">
        <v>486</v>
      </c>
      <c r="M762" s="23" t="s">
        <v>323</v>
      </c>
      <c r="N762" s="239" t="s">
        <v>8923</v>
      </c>
      <c r="O762" s="23"/>
    </row>
    <row r="763" spans="1:15" x14ac:dyDescent="0.3">
      <c r="A763" s="23" t="s">
        <v>671</v>
      </c>
      <c r="B763" s="23" t="s">
        <v>1028</v>
      </c>
      <c r="C763" s="23" t="s">
        <v>478</v>
      </c>
      <c r="D763" s="23" t="s">
        <v>154</v>
      </c>
      <c r="E763" s="23" t="s">
        <v>458</v>
      </c>
      <c r="F763" s="23" t="s">
        <v>4174</v>
      </c>
      <c r="G763" s="23" t="s">
        <v>8592</v>
      </c>
      <c r="H763" s="23" t="s">
        <v>48</v>
      </c>
      <c r="I763" s="23" t="s">
        <v>8593</v>
      </c>
      <c r="J763" s="23" t="s">
        <v>1266</v>
      </c>
      <c r="K763" s="23" t="s">
        <v>93</v>
      </c>
      <c r="L763" s="239" t="s">
        <v>486</v>
      </c>
      <c r="M763" s="23" t="s">
        <v>787</v>
      </c>
      <c r="N763" s="239" t="s">
        <v>8923</v>
      </c>
      <c r="O763" s="23"/>
    </row>
    <row r="764" spans="1:15" x14ac:dyDescent="0.3">
      <c r="A764" s="23" t="s">
        <v>671</v>
      </c>
      <c r="B764" s="23" t="s">
        <v>1035</v>
      </c>
      <c r="C764" s="23" t="s">
        <v>478</v>
      </c>
      <c r="D764" s="23" t="s">
        <v>80</v>
      </c>
      <c r="E764" s="23" t="s">
        <v>654</v>
      </c>
      <c r="F764" s="23" t="s">
        <v>4174</v>
      </c>
      <c r="G764" s="23" t="s">
        <v>8594</v>
      </c>
      <c r="H764" s="23" t="s">
        <v>48</v>
      </c>
      <c r="I764" s="23" t="s">
        <v>8593</v>
      </c>
      <c r="J764" s="23" t="s">
        <v>809</v>
      </c>
      <c r="K764" s="23" t="s">
        <v>93</v>
      </c>
      <c r="L764" s="239" t="s">
        <v>486</v>
      </c>
      <c r="M764" s="23" t="s">
        <v>787</v>
      </c>
      <c r="N764" s="239" t="s">
        <v>8923</v>
      </c>
      <c r="O764" s="23"/>
    </row>
    <row r="765" spans="1:15" x14ac:dyDescent="0.3">
      <c r="A765" s="23" t="s">
        <v>671</v>
      </c>
      <c r="B765" s="23" t="s">
        <v>1684</v>
      </c>
      <c r="C765" s="23" t="s">
        <v>478</v>
      </c>
      <c r="D765" s="23" t="s">
        <v>60</v>
      </c>
      <c r="E765" s="23" t="s">
        <v>654</v>
      </c>
      <c r="F765" s="23" t="s">
        <v>4174</v>
      </c>
      <c r="G765" s="23" t="s">
        <v>8595</v>
      </c>
      <c r="H765" s="23" t="s">
        <v>48</v>
      </c>
      <c r="I765" s="23" t="s">
        <v>8593</v>
      </c>
      <c r="J765" s="23" t="s">
        <v>457</v>
      </c>
      <c r="K765" s="23" t="s">
        <v>93</v>
      </c>
      <c r="L765" s="239" t="s">
        <v>486</v>
      </c>
      <c r="M765" s="23" t="s">
        <v>787</v>
      </c>
      <c r="N765" s="239" t="s">
        <v>8923</v>
      </c>
      <c r="O765" s="23"/>
    </row>
    <row r="766" spans="1:15" x14ac:dyDescent="0.3">
      <c r="A766" s="23" t="s">
        <v>671</v>
      </c>
      <c r="B766" s="23" t="s">
        <v>1894</v>
      </c>
      <c r="C766" s="23" t="s">
        <v>1611</v>
      </c>
      <c r="D766" s="23" t="s">
        <v>60</v>
      </c>
      <c r="E766" s="23" t="s">
        <v>458</v>
      </c>
      <c r="F766" s="23" t="s">
        <v>4183</v>
      </c>
      <c r="G766" s="23" t="s">
        <v>8730</v>
      </c>
      <c r="H766" s="23" t="s">
        <v>48</v>
      </c>
      <c r="I766" s="23" t="s">
        <v>8731</v>
      </c>
      <c r="J766" s="23" t="s">
        <v>457</v>
      </c>
      <c r="K766" s="23" t="s">
        <v>93</v>
      </c>
      <c r="L766" s="239" t="s">
        <v>486</v>
      </c>
      <c r="M766" s="23" t="s">
        <v>9003</v>
      </c>
      <c r="N766" s="239" t="s">
        <v>8923</v>
      </c>
      <c r="O766" s="23"/>
    </row>
    <row r="767" spans="1:15" x14ac:dyDescent="0.3">
      <c r="A767" s="23" t="s">
        <v>1324</v>
      </c>
      <c r="B767" s="23" t="s">
        <v>1484</v>
      </c>
      <c r="C767" s="23" t="s">
        <v>478</v>
      </c>
      <c r="D767" s="23" t="s">
        <v>80</v>
      </c>
      <c r="E767" s="23" t="s">
        <v>458</v>
      </c>
      <c r="F767" s="23" t="s">
        <v>3945</v>
      </c>
      <c r="G767" s="23" t="s">
        <v>8396</v>
      </c>
      <c r="H767" s="23" t="s">
        <v>48</v>
      </c>
      <c r="I767" s="23" t="s">
        <v>8397</v>
      </c>
      <c r="J767" s="23" t="s">
        <v>1725</v>
      </c>
      <c r="K767" s="23" t="s">
        <v>93</v>
      </c>
      <c r="L767" s="239" t="s">
        <v>364</v>
      </c>
      <c r="M767" s="23" t="s">
        <v>422</v>
      </c>
      <c r="N767" s="239" t="s">
        <v>8923</v>
      </c>
      <c r="O767" s="23"/>
    </row>
    <row r="768" spans="1:15" x14ac:dyDescent="0.3">
      <c r="A768" s="23" t="s">
        <v>1324</v>
      </c>
      <c r="B768" s="23" t="s">
        <v>1812</v>
      </c>
      <c r="C768" s="23" t="s">
        <v>478</v>
      </c>
      <c r="D768" s="23" t="s">
        <v>60</v>
      </c>
      <c r="E768" s="23" t="s">
        <v>458</v>
      </c>
      <c r="F768" s="23" t="s">
        <v>3945</v>
      </c>
      <c r="G768" s="23" t="s">
        <v>8398</v>
      </c>
      <c r="H768" s="23" t="s">
        <v>48</v>
      </c>
      <c r="I768" s="23" t="s">
        <v>8397</v>
      </c>
      <c r="J768" s="23" t="s">
        <v>3372</v>
      </c>
      <c r="K768" s="23" t="s">
        <v>93</v>
      </c>
      <c r="L768" s="239" t="s">
        <v>364</v>
      </c>
      <c r="M768" s="23" t="s">
        <v>422</v>
      </c>
      <c r="N768" s="239" t="s">
        <v>8923</v>
      </c>
      <c r="O768" s="23"/>
    </row>
    <row r="769" spans="1:15" x14ac:dyDescent="0.3">
      <c r="A769" s="23" t="s">
        <v>1324</v>
      </c>
      <c r="B769" s="23" t="s">
        <v>1813</v>
      </c>
      <c r="C769" s="23" t="s">
        <v>1611</v>
      </c>
      <c r="D769" s="23" t="s">
        <v>60</v>
      </c>
      <c r="E769" s="23" t="s">
        <v>458</v>
      </c>
      <c r="F769" s="23" t="s">
        <v>3945</v>
      </c>
      <c r="G769" s="23" t="s">
        <v>8370</v>
      </c>
      <c r="H769" s="23" t="s">
        <v>48</v>
      </c>
      <c r="I769" s="23" t="s">
        <v>8371</v>
      </c>
      <c r="J769" s="23" t="s">
        <v>3372</v>
      </c>
      <c r="K769" s="23" t="s">
        <v>93</v>
      </c>
      <c r="L769" s="239" t="s">
        <v>364</v>
      </c>
      <c r="M769" s="23" t="s">
        <v>422</v>
      </c>
      <c r="N769" s="239" t="s">
        <v>8923</v>
      </c>
      <c r="O769" s="23"/>
    </row>
    <row r="770" spans="1:15" x14ac:dyDescent="0.3">
      <c r="A770" s="23" t="s">
        <v>1854</v>
      </c>
      <c r="B770" s="23" t="s">
        <v>1274</v>
      </c>
      <c r="C770" s="23" t="s">
        <v>1611</v>
      </c>
      <c r="D770" s="23" t="s">
        <v>60</v>
      </c>
      <c r="E770" s="23" t="s">
        <v>458</v>
      </c>
      <c r="F770" s="23" t="s">
        <v>4186</v>
      </c>
      <c r="G770" s="23" t="s">
        <v>8771</v>
      </c>
      <c r="H770" s="23" t="s">
        <v>48</v>
      </c>
      <c r="I770" s="23" t="s">
        <v>8772</v>
      </c>
      <c r="J770" s="23" t="s">
        <v>476</v>
      </c>
      <c r="K770" s="23" t="s">
        <v>93</v>
      </c>
      <c r="L770" s="239" t="s">
        <v>486</v>
      </c>
      <c r="M770" s="23" t="s">
        <v>78</v>
      </c>
      <c r="N770" s="239" t="s">
        <v>8923</v>
      </c>
      <c r="O770" s="23"/>
    </row>
    <row r="771" spans="1:15" x14ac:dyDescent="0.3">
      <c r="A771" s="23" t="s">
        <v>1437</v>
      </c>
      <c r="B771" s="23" t="s">
        <v>871</v>
      </c>
      <c r="C771" s="23" t="s">
        <v>15</v>
      </c>
      <c r="D771" s="23" t="s">
        <v>60</v>
      </c>
      <c r="E771" s="23" t="s">
        <v>458</v>
      </c>
      <c r="F771" s="23" t="s">
        <v>4189</v>
      </c>
      <c r="G771" s="23" t="s">
        <v>8778</v>
      </c>
      <c r="H771" s="23" t="s">
        <v>48</v>
      </c>
      <c r="I771" s="23" t="s">
        <v>1865</v>
      </c>
      <c r="J771" s="23" t="s">
        <v>457</v>
      </c>
      <c r="K771" s="23" t="s">
        <v>93</v>
      </c>
      <c r="L771" s="239" t="s">
        <v>486</v>
      </c>
      <c r="M771" s="23" t="s">
        <v>504</v>
      </c>
      <c r="N771" s="239" t="s">
        <v>8923</v>
      </c>
      <c r="O771" s="23"/>
    </row>
    <row r="772" spans="1:15" x14ac:dyDescent="0.3">
      <c r="A772" s="23" t="s">
        <v>1437</v>
      </c>
      <c r="B772" s="23" t="s">
        <v>1178</v>
      </c>
      <c r="C772" s="23" t="s">
        <v>20</v>
      </c>
      <c r="D772" s="23" t="s">
        <v>60</v>
      </c>
      <c r="E772" s="23" t="s">
        <v>458</v>
      </c>
      <c r="F772" s="23" t="s">
        <v>4189</v>
      </c>
      <c r="G772" s="23" t="s">
        <v>8817</v>
      </c>
      <c r="H772" s="23" t="s">
        <v>48</v>
      </c>
      <c r="I772" s="23" t="s">
        <v>8818</v>
      </c>
      <c r="J772" s="23" t="s">
        <v>457</v>
      </c>
      <c r="K772" s="23" t="s">
        <v>93</v>
      </c>
      <c r="L772" s="239" t="s">
        <v>486</v>
      </c>
      <c r="M772" s="23" t="s">
        <v>699</v>
      </c>
      <c r="N772" s="239" t="s">
        <v>8923</v>
      </c>
      <c r="O772" s="23"/>
    </row>
    <row r="773" spans="1:15" x14ac:dyDescent="0.3">
      <c r="A773" s="23" t="s">
        <v>1437</v>
      </c>
      <c r="B773" s="23" t="s">
        <v>1179</v>
      </c>
      <c r="C773" s="23" t="s">
        <v>20</v>
      </c>
      <c r="D773" s="23" t="s">
        <v>60</v>
      </c>
      <c r="E773" s="23" t="s">
        <v>458</v>
      </c>
      <c r="F773" s="23" t="s">
        <v>4186</v>
      </c>
      <c r="G773" s="23" t="s">
        <v>8775</v>
      </c>
      <c r="H773" s="23" t="s">
        <v>48</v>
      </c>
      <c r="I773" s="23" t="s">
        <v>1480</v>
      </c>
      <c r="J773" s="23" t="s">
        <v>457</v>
      </c>
      <c r="K773" s="23" t="s">
        <v>93</v>
      </c>
      <c r="L773" s="239" t="s">
        <v>486</v>
      </c>
      <c r="M773" s="23" t="s">
        <v>1801</v>
      </c>
      <c r="N773" s="239" t="s">
        <v>8923</v>
      </c>
      <c r="O773" s="23"/>
    </row>
    <row r="774" spans="1:15" x14ac:dyDescent="0.3">
      <c r="A774" s="23" t="s">
        <v>1437</v>
      </c>
      <c r="B774" s="23" t="s">
        <v>876</v>
      </c>
      <c r="C774" s="23" t="s">
        <v>478</v>
      </c>
      <c r="D774" s="23" t="s">
        <v>60</v>
      </c>
      <c r="E774" s="23" t="s">
        <v>458</v>
      </c>
      <c r="F774" s="23" t="s">
        <v>4192</v>
      </c>
      <c r="G774" s="23" t="s">
        <v>8819</v>
      </c>
      <c r="H774" s="23" t="s">
        <v>48</v>
      </c>
      <c r="I774" s="23" t="s">
        <v>8820</v>
      </c>
      <c r="J774" s="23" t="s">
        <v>457</v>
      </c>
      <c r="K774" s="23" t="s">
        <v>93</v>
      </c>
      <c r="L774" s="239" t="s">
        <v>486</v>
      </c>
      <c r="M774" s="23" t="s">
        <v>709</v>
      </c>
      <c r="N774" s="239" t="s">
        <v>8923</v>
      </c>
      <c r="O774" s="23"/>
    </row>
    <row r="775" spans="1:15" x14ac:dyDescent="0.3">
      <c r="A775" s="23" t="s">
        <v>1437</v>
      </c>
      <c r="B775" s="23" t="s">
        <v>1181</v>
      </c>
      <c r="C775" s="23" t="s">
        <v>812</v>
      </c>
      <c r="D775" s="23" t="s">
        <v>60</v>
      </c>
      <c r="E775" s="23" t="s">
        <v>458</v>
      </c>
      <c r="F775" s="23" t="s">
        <v>4183</v>
      </c>
      <c r="G775" s="23" t="s">
        <v>8710</v>
      </c>
      <c r="H775" s="23" t="s">
        <v>48</v>
      </c>
      <c r="I775" s="23" t="s">
        <v>8711</v>
      </c>
      <c r="J775" s="23" t="s">
        <v>457</v>
      </c>
      <c r="K775" s="23" t="s">
        <v>93</v>
      </c>
      <c r="L775" s="239" t="s">
        <v>486</v>
      </c>
      <c r="M775" s="23" t="s">
        <v>516</v>
      </c>
      <c r="N775" s="239" t="s">
        <v>8923</v>
      </c>
      <c r="O775" s="23"/>
    </row>
    <row r="776" spans="1:15" x14ac:dyDescent="0.3">
      <c r="A776" s="23" t="s">
        <v>1437</v>
      </c>
      <c r="B776" s="23" t="s">
        <v>1182</v>
      </c>
      <c r="C776" s="23" t="s">
        <v>812</v>
      </c>
      <c r="D776" s="23" t="s">
        <v>60</v>
      </c>
      <c r="E776" s="23" t="s">
        <v>458</v>
      </c>
      <c r="F776" s="23" t="s">
        <v>4192</v>
      </c>
      <c r="G776" s="23" t="s">
        <v>8853</v>
      </c>
      <c r="H776" s="23" t="s">
        <v>48</v>
      </c>
      <c r="I776" s="23" t="s">
        <v>1487</v>
      </c>
      <c r="J776" s="23" t="s">
        <v>457</v>
      </c>
      <c r="K776" s="23" t="s">
        <v>93</v>
      </c>
      <c r="L776" s="239" t="s">
        <v>486</v>
      </c>
      <c r="M776" s="23" t="s">
        <v>709</v>
      </c>
      <c r="N776" s="239" t="s">
        <v>8923</v>
      </c>
      <c r="O776" s="23"/>
    </row>
    <row r="777" spans="1:15" x14ac:dyDescent="0.3">
      <c r="A777" s="23" t="s">
        <v>1437</v>
      </c>
      <c r="B777" s="23" t="s">
        <v>1183</v>
      </c>
      <c r="C777" s="23" t="s">
        <v>478</v>
      </c>
      <c r="D777" s="23" t="s">
        <v>60</v>
      </c>
      <c r="E777" s="23" t="s">
        <v>458</v>
      </c>
      <c r="F777" s="23" t="s">
        <v>4189</v>
      </c>
      <c r="G777" s="23" t="s">
        <v>8779</v>
      </c>
      <c r="H777" s="23" t="s">
        <v>48</v>
      </c>
      <c r="I777" s="23" t="s">
        <v>1492</v>
      </c>
      <c r="J777" s="23" t="s">
        <v>457</v>
      </c>
      <c r="K777" s="23" t="s">
        <v>93</v>
      </c>
      <c r="L777" s="239" t="s">
        <v>486</v>
      </c>
      <c r="M777" s="23" t="s">
        <v>1832</v>
      </c>
      <c r="N777" s="239" t="s">
        <v>8923</v>
      </c>
      <c r="O777" s="23"/>
    </row>
    <row r="778" spans="1:15" x14ac:dyDescent="0.3">
      <c r="A778" s="23" t="s">
        <v>1437</v>
      </c>
      <c r="B778" s="23" t="s">
        <v>6681</v>
      </c>
      <c r="C778" s="23" t="s">
        <v>478</v>
      </c>
      <c r="D778" s="23" t="s">
        <v>60</v>
      </c>
      <c r="E778" s="23" t="s">
        <v>458</v>
      </c>
      <c r="F778" s="23" t="s">
        <v>4195</v>
      </c>
      <c r="G778" s="23" t="s">
        <v>8873</v>
      </c>
      <c r="H778" s="23" t="s">
        <v>48</v>
      </c>
      <c r="I778" s="23" t="s">
        <v>1857</v>
      </c>
      <c r="J778" s="23" t="s">
        <v>457</v>
      </c>
      <c r="K778" s="23" t="s">
        <v>93</v>
      </c>
      <c r="L778" s="239" t="s">
        <v>486</v>
      </c>
      <c r="M778" s="23" t="s">
        <v>512</v>
      </c>
      <c r="N778" s="239" t="s">
        <v>8923</v>
      </c>
      <c r="O778" s="23"/>
    </row>
    <row r="779" spans="1:15" x14ac:dyDescent="0.3">
      <c r="A779" s="23" t="s">
        <v>1437</v>
      </c>
      <c r="B779" s="23" t="s">
        <v>4477</v>
      </c>
      <c r="C779" s="23" t="s">
        <v>478</v>
      </c>
      <c r="D779" s="23" t="s">
        <v>60</v>
      </c>
      <c r="E779" s="23" t="s">
        <v>458</v>
      </c>
      <c r="F779" s="23" t="s">
        <v>4177</v>
      </c>
      <c r="G779" s="23" t="s">
        <v>8632</v>
      </c>
      <c r="H779" s="23" t="s">
        <v>48</v>
      </c>
      <c r="I779" s="23" t="s">
        <v>8633</v>
      </c>
      <c r="J779" s="23" t="s">
        <v>457</v>
      </c>
      <c r="K779" s="23" t="s">
        <v>93</v>
      </c>
      <c r="L779" s="239" t="s">
        <v>486</v>
      </c>
      <c r="M779" s="23" t="s">
        <v>511</v>
      </c>
      <c r="N779" s="239" t="s">
        <v>8923</v>
      </c>
      <c r="O779" s="23"/>
    </row>
    <row r="780" spans="1:15" x14ac:dyDescent="0.3">
      <c r="A780" s="23" t="s">
        <v>1437</v>
      </c>
      <c r="B780" s="23" t="s">
        <v>7248</v>
      </c>
      <c r="C780" s="23" t="s">
        <v>478</v>
      </c>
      <c r="D780" s="23" t="s">
        <v>60</v>
      </c>
      <c r="E780" s="23" t="s">
        <v>458</v>
      </c>
      <c r="F780" s="23" t="s">
        <v>4189</v>
      </c>
      <c r="G780" s="23" t="s">
        <v>8793</v>
      </c>
      <c r="H780" s="23" t="s">
        <v>48</v>
      </c>
      <c r="I780" s="23" t="s">
        <v>1504</v>
      </c>
      <c r="J780" s="23" t="s">
        <v>457</v>
      </c>
      <c r="K780" s="23" t="s">
        <v>93</v>
      </c>
      <c r="L780" s="239" t="s">
        <v>486</v>
      </c>
      <c r="M780" s="23" t="s">
        <v>384</v>
      </c>
      <c r="N780" s="239" t="s">
        <v>8923</v>
      </c>
      <c r="O780" s="23"/>
    </row>
    <row r="781" spans="1:15" x14ac:dyDescent="0.3">
      <c r="A781" s="23" t="s">
        <v>1437</v>
      </c>
      <c r="B781" s="23" t="s">
        <v>4834</v>
      </c>
      <c r="C781" s="23" t="s">
        <v>478</v>
      </c>
      <c r="D781" s="23" t="s">
        <v>60</v>
      </c>
      <c r="E781" s="23" t="s">
        <v>458</v>
      </c>
      <c r="F781" s="23" t="s">
        <v>4186</v>
      </c>
      <c r="G781" s="23" t="s">
        <v>8770</v>
      </c>
      <c r="H781" s="23" t="s">
        <v>48</v>
      </c>
      <c r="I781" s="23" t="s">
        <v>1473</v>
      </c>
      <c r="J781" s="23" t="s">
        <v>457</v>
      </c>
      <c r="K781" s="23" t="s">
        <v>93</v>
      </c>
      <c r="L781" s="239" t="s">
        <v>486</v>
      </c>
      <c r="M781" s="23" t="s">
        <v>707</v>
      </c>
      <c r="N781" s="239" t="s">
        <v>8923</v>
      </c>
      <c r="O781" s="23"/>
    </row>
    <row r="782" spans="1:15" x14ac:dyDescent="0.3">
      <c r="A782" s="23" t="s">
        <v>1437</v>
      </c>
      <c r="B782" s="23" t="s">
        <v>1120</v>
      </c>
      <c r="C782" s="23" t="s">
        <v>1611</v>
      </c>
      <c r="D782" s="23" t="s">
        <v>60</v>
      </c>
      <c r="E782" s="23" t="s">
        <v>458</v>
      </c>
      <c r="F782" s="23" t="s">
        <v>4195</v>
      </c>
      <c r="G782" s="23" t="s">
        <v>8863</v>
      </c>
      <c r="H782" s="23" t="s">
        <v>48</v>
      </c>
      <c r="I782" s="23" t="s">
        <v>8864</v>
      </c>
      <c r="J782" s="23" t="s">
        <v>457</v>
      </c>
      <c r="K782" s="23" t="s">
        <v>93</v>
      </c>
      <c r="L782" s="239" t="s">
        <v>486</v>
      </c>
      <c r="M782" s="23" t="s">
        <v>1826</v>
      </c>
      <c r="N782" s="239" t="s">
        <v>8923</v>
      </c>
      <c r="O782" s="23"/>
    </row>
    <row r="783" spans="1:15" x14ac:dyDescent="0.3">
      <c r="A783" s="23" t="s">
        <v>1437</v>
      </c>
      <c r="B783" s="23" t="s">
        <v>6926</v>
      </c>
      <c r="C783" s="23" t="s">
        <v>1611</v>
      </c>
      <c r="D783" s="23" t="s">
        <v>80</v>
      </c>
      <c r="E783" s="23" t="s">
        <v>458</v>
      </c>
      <c r="F783" s="23" t="s">
        <v>4177</v>
      </c>
      <c r="G783" s="23" t="s">
        <v>8641</v>
      </c>
      <c r="H783" s="23" t="s">
        <v>48</v>
      </c>
      <c r="I783" s="23" t="s">
        <v>8642</v>
      </c>
      <c r="J783" s="23" t="s">
        <v>809</v>
      </c>
      <c r="K783" s="23" t="s">
        <v>93</v>
      </c>
      <c r="L783" s="239" t="s">
        <v>486</v>
      </c>
      <c r="M783" s="23" t="s">
        <v>688</v>
      </c>
      <c r="N783" s="239" t="s">
        <v>8923</v>
      </c>
      <c r="O783" s="23"/>
    </row>
    <row r="784" spans="1:15" x14ac:dyDescent="0.3">
      <c r="A784" s="23" t="s">
        <v>1437</v>
      </c>
      <c r="B784" s="23" t="s">
        <v>8644</v>
      </c>
      <c r="C784" s="23" t="s">
        <v>1611</v>
      </c>
      <c r="D784" s="23" t="s">
        <v>60</v>
      </c>
      <c r="E784" s="23" t="s">
        <v>654</v>
      </c>
      <c r="F784" s="23" t="s">
        <v>4177</v>
      </c>
      <c r="G784" s="23" t="s">
        <v>8643</v>
      </c>
      <c r="H784" s="23" t="s">
        <v>48</v>
      </c>
      <c r="I784" s="23" t="s">
        <v>8642</v>
      </c>
      <c r="J784" s="23" t="s">
        <v>457</v>
      </c>
      <c r="K784" s="23" t="s">
        <v>93</v>
      </c>
      <c r="L784" s="239" t="s">
        <v>486</v>
      </c>
      <c r="M784" s="23" t="s">
        <v>688</v>
      </c>
      <c r="N784" s="239" t="s">
        <v>8923</v>
      </c>
      <c r="O784" s="23"/>
    </row>
    <row r="785" spans="1:15" x14ac:dyDescent="0.3">
      <c r="A785" s="23" t="s">
        <v>1437</v>
      </c>
      <c r="B785" s="23" t="s">
        <v>1129</v>
      </c>
      <c r="C785" s="23" t="s">
        <v>478</v>
      </c>
      <c r="D785" s="23" t="s">
        <v>60</v>
      </c>
      <c r="E785" s="23" t="s">
        <v>458</v>
      </c>
      <c r="F785" s="23" t="s">
        <v>4192</v>
      </c>
      <c r="G785" s="23" t="s">
        <v>8846</v>
      </c>
      <c r="H785" s="23" t="s">
        <v>48</v>
      </c>
      <c r="I785" s="23" t="s">
        <v>8847</v>
      </c>
      <c r="J785" s="23" t="s">
        <v>457</v>
      </c>
      <c r="K785" s="23" t="s">
        <v>93</v>
      </c>
      <c r="L785" s="239" t="s">
        <v>486</v>
      </c>
      <c r="M785" s="23" t="s">
        <v>709</v>
      </c>
      <c r="N785" s="239" t="s">
        <v>8923</v>
      </c>
      <c r="O785" s="23"/>
    </row>
    <row r="786" spans="1:15" x14ac:dyDescent="0.3">
      <c r="A786" s="23" t="s">
        <v>1437</v>
      </c>
      <c r="B786" s="23" t="s">
        <v>1139</v>
      </c>
      <c r="C786" s="23" t="s">
        <v>1611</v>
      </c>
      <c r="D786" s="23" t="s">
        <v>60</v>
      </c>
      <c r="E786" s="23" t="s">
        <v>458</v>
      </c>
      <c r="F786" s="23" t="s">
        <v>4192</v>
      </c>
      <c r="G786" s="23" t="s">
        <v>8836</v>
      </c>
      <c r="H786" s="23" t="s">
        <v>48</v>
      </c>
      <c r="I786" s="23" t="s">
        <v>8837</v>
      </c>
      <c r="J786" s="23" t="s">
        <v>457</v>
      </c>
      <c r="K786" s="23" t="s">
        <v>93</v>
      </c>
      <c r="L786" s="239" t="s">
        <v>486</v>
      </c>
      <c r="M786" s="23" t="s">
        <v>1800</v>
      </c>
      <c r="N786" s="239" t="s">
        <v>8923</v>
      </c>
      <c r="O786" s="23"/>
    </row>
    <row r="787" spans="1:15" x14ac:dyDescent="0.3">
      <c r="A787" s="23" t="s">
        <v>1866</v>
      </c>
      <c r="B787" s="23" t="s">
        <v>1721</v>
      </c>
      <c r="C787" s="23" t="s">
        <v>20</v>
      </c>
      <c r="D787" s="23" t="s">
        <v>60</v>
      </c>
      <c r="E787" s="23" t="s">
        <v>458</v>
      </c>
      <c r="F787" s="23" t="s">
        <v>4192</v>
      </c>
      <c r="G787" s="23" t="s">
        <v>8857</v>
      </c>
      <c r="H787" s="23" t="s">
        <v>48</v>
      </c>
      <c r="I787" s="23" t="s">
        <v>8858</v>
      </c>
      <c r="J787" s="23" t="s">
        <v>476</v>
      </c>
      <c r="K787" s="23" t="s">
        <v>93</v>
      </c>
      <c r="L787" s="239" t="s">
        <v>486</v>
      </c>
      <c r="M787" s="23" t="s">
        <v>1800</v>
      </c>
      <c r="N787" s="239" t="s">
        <v>8923</v>
      </c>
      <c r="O787" s="23"/>
    </row>
    <row r="788" spans="1:15" x14ac:dyDescent="0.3">
      <c r="A788" s="23" t="s">
        <v>1470</v>
      </c>
      <c r="B788" s="23" t="s">
        <v>1368</v>
      </c>
      <c r="C788" s="23" t="s">
        <v>20</v>
      </c>
      <c r="D788" s="23" t="s">
        <v>60</v>
      </c>
      <c r="E788" s="23" t="s">
        <v>458</v>
      </c>
      <c r="F788" s="23" t="s">
        <v>4177</v>
      </c>
      <c r="G788" s="23" t="s">
        <v>8658</v>
      </c>
      <c r="H788" s="23" t="s">
        <v>48</v>
      </c>
      <c r="I788" s="23" t="s">
        <v>8659</v>
      </c>
      <c r="J788" s="23" t="s">
        <v>457</v>
      </c>
      <c r="K788" s="23" t="s">
        <v>93</v>
      </c>
      <c r="L788" s="239" t="s">
        <v>486</v>
      </c>
      <c r="M788" s="23" t="s">
        <v>511</v>
      </c>
      <c r="N788" s="239" t="s">
        <v>8923</v>
      </c>
      <c r="O788" s="23"/>
    </row>
    <row r="789" spans="1:15" x14ac:dyDescent="0.3">
      <c r="A789" s="23" t="s">
        <v>1470</v>
      </c>
      <c r="B789" s="23" t="s">
        <v>1379</v>
      </c>
      <c r="C789" s="23" t="s">
        <v>812</v>
      </c>
      <c r="D789" s="23" t="s">
        <v>60</v>
      </c>
      <c r="E789" s="23" t="s">
        <v>458</v>
      </c>
      <c r="F789" s="23" t="s">
        <v>4192</v>
      </c>
      <c r="G789" s="23" t="s">
        <v>8823</v>
      </c>
      <c r="H789" s="23" t="s">
        <v>48</v>
      </c>
      <c r="I789" s="23" t="s">
        <v>8824</v>
      </c>
      <c r="J789" s="23" t="s">
        <v>457</v>
      </c>
      <c r="K789" s="23" t="s">
        <v>93</v>
      </c>
      <c r="L789" s="239" t="s">
        <v>486</v>
      </c>
      <c r="M789" s="23" t="s">
        <v>1800</v>
      </c>
      <c r="N789" s="239" t="s">
        <v>8923</v>
      </c>
      <c r="O789" s="23"/>
    </row>
    <row r="790" spans="1:15" x14ac:dyDescent="0.3">
      <c r="A790" s="23" t="s">
        <v>1470</v>
      </c>
      <c r="B790" s="23" t="s">
        <v>1364</v>
      </c>
      <c r="C790" s="23" t="s">
        <v>812</v>
      </c>
      <c r="D790" s="23" t="s">
        <v>60</v>
      </c>
      <c r="E790" s="23" t="s">
        <v>458</v>
      </c>
      <c r="F790" s="23" t="s">
        <v>4195</v>
      </c>
      <c r="G790" s="23" t="s">
        <v>8887</v>
      </c>
      <c r="H790" s="23" t="s">
        <v>48</v>
      </c>
      <c r="I790" s="23" t="s">
        <v>8888</v>
      </c>
      <c r="J790" s="23" t="s">
        <v>457</v>
      </c>
      <c r="K790" s="23" t="s">
        <v>93</v>
      </c>
      <c r="L790" s="239" t="s">
        <v>486</v>
      </c>
      <c r="M790" s="23" t="s">
        <v>1738</v>
      </c>
      <c r="N790" s="239" t="s">
        <v>8923</v>
      </c>
      <c r="O790" s="23"/>
    </row>
    <row r="791" spans="1:15" x14ac:dyDescent="0.3">
      <c r="A791" s="23" t="s">
        <v>1470</v>
      </c>
      <c r="B791" s="23" t="s">
        <v>1484</v>
      </c>
      <c r="C791" s="23" t="s">
        <v>478</v>
      </c>
      <c r="D791" s="23" t="s">
        <v>80</v>
      </c>
      <c r="E791" s="23" t="s">
        <v>458</v>
      </c>
      <c r="F791" s="23" t="s">
        <v>4181</v>
      </c>
      <c r="G791" s="23" t="s">
        <v>8695</v>
      </c>
      <c r="H791" s="23" t="s">
        <v>48</v>
      </c>
      <c r="I791" s="23" t="s">
        <v>8696</v>
      </c>
      <c r="J791" s="23" t="s">
        <v>1276</v>
      </c>
      <c r="K791" s="23" t="s">
        <v>93</v>
      </c>
      <c r="L791" s="239" t="s">
        <v>486</v>
      </c>
      <c r="M791" s="23" t="s">
        <v>2498</v>
      </c>
      <c r="N791" s="239" t="s">
        <v>8923</v>
      </c>
      <c r="O791" s="23"/>
    </row>
    <row r="792" spans="1:15" x14ac:dyDescent="0.3">
      <c r="A792" s="23" t="s">
        <v>1470</v>
      </c>
      <c r="B792" s="23" t="s">
        <v>1812</v>
      </c>
      <c r="C792" s="23" t="s">
        <v>478</v>
      </c>
      <c r="D792" s="23" t="s">
        <v>60</v>
      </c>
      <c r="E792" s="23" t="s">
        <v>654</v>
      </c>
      <c r="F792" s="23" t="s">
        <v>4199</v>
      </c>
      <c r="G792" s="23" t="s">
        <v>8911</v>
      </c>
      <c r="H792" s="23" t="s">
        <v>48</v>
      </c>
      <c r="I792" s="23" t="s">
        <v>8696</v>
      </c>
      <c r="J792" s="23" t="s">
        <v>457</v>
      </c>
      <c r="K792" s="23" t="s">
        <v>93</v>
      </c>
      <c r="L792" s="239" t="s">
        <v>486</v>
      </c>
      <c r="M792" s="23" t="s">
        <v>2498</v>
      </c>
      <c r="N792" s="239" t="s">
        <v>8923</v>
      </c>
      <c r="O792" s="23"/>
    </row>
    <row r="793" spans="1:15" x14ac:dyDescent="0.3">
      <c r="A793" s="23" t="s">
        <v>1470</v>
      </c>
      <c r="B793" s="23" t="s">
        <v>1813</v>
      </c>
      <c r="C793" s="23" t="s">
        <v>1611</v>
      </c>
      <c r="D793" s="23" t="s">
        <v>60</v>
      </c>
      <c r="E793" s="23" t="s">
        <v>458</v>
      </c>
      <c r="F793" s="23" t="s">
        <v>4177</v>
      </c>
      <c r="G793" s="23" t="s">
        <v>8634</v>
      </c>
      <c r="H793" s="23" t="s">
        <v>48</v>
      </c>
      <c r="I793" s="23" t="s">
        <v>8635</v>
      </c>
      <c r="J793" s="23" t="s">
        <v>457</v>
      </c>
      <c r="K793" s="23" t="s">
        <v>93</v>
      </c>
      <c r="L793" s="239" t="s">
        <v>486</v>
      </c>
      <c r="M793" s="23" t="s">
        <v>511</v>
      </c>
      <c r="N793" s="239" t="s">
        <v>8923</v>
      </c>
      <c r="O793" s="23"/>
    </row>
    <row r="794" spans="1:15" x14ac:dyDescent="0.3">
      <c r="A794" s="23" t="s">
        <v>670</v>
      </c>
      <c r="B794" s="23" t="s">
        <v>4982</v>
      </c>
      <c r="C794" s="23" t="s">
        <v>478</v>
      </c>
      <c r="D794" s="23" t="s">
        <v>154</v>
      </c>
      <c r="E794" s="23" t="s">
        <v>458</v>
      </c>
      <c r="F794" s="23" t="s">
        <v>4174</v>
      </c>
      <c r="G794" s="23" t="s">
        <v>8575</v>
      </c>
      <c r="H794" s="23" t="s">
        <v>48</v>
      </c>
      <c r="I794" s="23" t="s">
        <v>8576</v>
      </c>
      <c r="J794" s="23" t="s">
        <v>1278</v>
      </c>
      <c r="K794" s="23" t="s">
        <v>93</v>
      </c>
      <c r="L794" s="239" t="s">
        <v>486</v>
      </c>
      <c r="M794" s="23" t="s">
        <v>8989</v>
      </c>
      <c r="N794" s="239" t="s">
        <v>8923</v>
      </c>
      <c r="O794" s="23"/>
    </row>
    <row r="795" spans="1:15" x14ac:dyDescent="0.3">
      <c r="A795" s="23" t="s">
        <v>670</v>
      </c>
      <c r="B795" s="23" t="s">
        <v>4985</v>
      </c>
      <c r="C795" s="23" t="s">
        <v>478</v>
      </c>
      <c r="D795" s="23" t="s">
        <v>80</v>
      </c>
      <c r="E795" s="23" t="s">
        <v>654</v>
      </c>
      <c r="F795" s="23" t="s">
        <v>4174</v>
      </c>
      <c r="G795" s="23" t="s">
        <v>8577</v>
      </c>
      <c r="H795" s="23" t="s">
        <v>48</v>
      </c>
      <c r="I795" s="23" t="s">
        <v>8576</v>
      </c>
      <c r="J795" s="23" t="s">
        <v>809</v>
      </c>
      <c r="K795" s="23" t="s">
        <v>93</v>
      </c>
      <c r="L795" s="239" t="s">
        <v>486</v>
      </c>
      <c r="M795" s="23" t="s">
        <v>8989</v>
      </c>
      <c r="N795" s="239" t="s">
        <v>8923</v>
      </c>
      <c r="O795" s="23"/>
    </row>
    <row r="796" spans="1:15" x14ac:dyDescent="0.3">
      <c r="A796" s="23" t="s">
        <v>670</v>
      </c>
      <c r="B796" s="23" t="s">
        <v>8579</v>
      </c>
      <c r="C796" s="23" t="s">
        <v>478</v>
      </c>
      <c r="D796" s="23" t="s">
        <v>60</v>
      </c>
      <c r="E796" s="23" t="s">
        <v>654</v>
      </c>
      <c r="F796" s="23" t="s">
        <v>4174</v>
      </c>
      <c r="G796" s="23" t="s">
        <v>8578</v>
      </c>
      <c r="H796" s="23" t="s">
        <v>48</v>
      </c>
      <c r="I796" s="23" t="s">
        <v>8576</v>
      </c>
      <c r="J796" s="23" t="s">
        <v>457</v>
      </c>
      <c r="K796" s="23" t="s">
        <v>93</v>
      </c>
      <c r="L796" s="239" t="s">
        <v>486</v>
      </c>
      <c r="M796" s="23" t="s">
        <v>8989</v>
      </c>
      <c r="N796" s="239" t="s">
        <v>8923</v>
      </c>
      <c r="O796" s="23"/>
    </row>
    <row r="797" spans="1:15" x14ac:dyDescent="0.3">
      <c r="A797" s="23" t="s">
        <v>670</v>
      </c>
      <c r="B797" s="23" t="s">
        <v>6993</v>
      </c>
      <c r="C797" s="23" t="s">
        <v>19</v>
      </c>
      <c r="D797" s="23" t="s">
        <v>60</v>
      </c>
      <c r="E797" s="23" t="s">
        <v>458</v>
      </c>
      <c r="F797" s="23" t="s">
        <v>4186</v>
      </c>
      <c r="G797" s="23" t="s">
        <v>8776</v>
      </c>
      <c r="H797" s="23" t="s">
        <v>48</v>
      </c>
      <c r="I797" s="23" t="s">
        <v>8777</v>
      </c>
      <c r="J797" s="23" t="s">
        <v>457</v>
      </c>
      <c r="K797" s="23" t="s">
        <v>93</v>
      </c>
      <c r="L797" s="239" t="s">
        <v>486</v>
      </c>
      <c r="M797" s="23" t="s">
        <v>507</v>
      </c>
      <c r="N797" s="239" t="s">
        <v>8923</v>
      </c>
      <c r="O797" s="23"/>
    </row>
    <row r="798" spans="1:15" x14ac:dyDescent="0.3">
      <c r="A798" s="23" t="s">
        <v>670</v>
      </c>
      <c r="B798" s="23" t="s">
        <v>8906</v>
      </c>
      <c r="C798" s="23" t="s">
        <v>15</v>
      </c>
      <c r="D798" s="23" t="s">
        <v>60</v>
      </c>
      <c r="E798" s="23" t="s">
        <v>458</v>
      </c>
      <c r="F798" s="23" t="s">
        <v>4199</v>
      </c>
      <c r="G798" s="23" t="s">
        <v>8905</v>
      </c>
      <c r="H798" s="23" t="s">
        <v>48</v>
      </c>
      <c r="I798" s="23" t="s">
        <v>8907</v>
      </c>
      <c r="J798" s="23" t="s">
        <v>457</v>
      </c>
      <c r="K798" s="23" t="s">
        <v>93</v>
      </c>
      <c r="L798" s="239" t="s">
        <v>486</v>
      </c>
      <c r="M798" s="23" t="s">
        <v>9004</v>
      </c>
      <c r="N798" s="239" t="s">
        <v>8923</v>
      </c>
      <c r="O798" s="23"/>
    </row>
    <row r="799" spans="1:15" x14ac:dyDescent="0.3">
      <c r="A799" s="23" t="s">
        <v>670</v>
      </c>
      <c r="B799" s="23" t="s">
        <v>8708</v>
      </c>
      <c r="C799" s="23" t="s">
        <v>812</v>
      </c>
      <c r="D799" s="23" t="s">
        <v>60</v>
      </c>
      <c r="E799" s="23" t="s">
        <v>458</v>
      </c>
      <c r="F799" s="23" t="s">
        <v>4183</v>
      </c>
      <c r="G799" s="23" t="s">
        <v>8707</v>
      </c>
      <c r="H799" s="23" t="s">
        <v>48</v>
      </c>
      <c r="I799" s="23" t="s">
        <v>8709</v>
      </c>
      <c r="J799" s="23" t="s">
        <v>457</v>
      </c>
      <c r="K799" s="23" t="s">
        <v>93</v>
      </c>
      <c r="L799" s="239" t="s">
        <v>486</v>
      </c>
      <c r="M799" s="23" t="s">
        <v>1873</v>
      </c>
      <c r="N799" s="239" t="s">
        <v>8923</v>
      </c>
      <c r="O799" s="23"/>
    </row>
    <row r="800" spans="1:15" x14ac:dyDescent="0.3">
      <c r="A800" s="23" t="s">
        <v>670</v>
      </c>
      <c r="B800" s="23" t="s">
        <v>3048</v>
      </c>
      <c r="C800" s="23" t="s">
        <v>20</v>
      </c>
      <c r="D800" s="23" t="s">
        <v>60</v>
      </c>
      <c r="E800" s="23" t="s">
        <v>458</v>
      </c>
      <c r="F800" s="23" t="s">
        <v>4177</v>
      </c>
      <c r="G800" s="23" t="s">
        <v>8631</v>
      </c>
      <c r="H800" s="23" t="s">
        <v>48</v>
      </c>
      <c r="I800" s="23" t="s">
        <v>1478</v>
      </c>
      <c r="J800" s="23" t="s">
        <v>457</v>
      </c>
      <c r="K800" s="23" t="s">
        <v>93</v>
      </c>
      <c r="L800" s="239" t="s">
        <v>486</v>
      </c>
      <c r="M800" s="23" t="s">
        <v>511</v>
      </c>
      <c r="N800" s="239" t="s">
        <v>8923</v>
      </c>
      <c r="O800" s="23"/>
    </row>
    <row r="801" spans="1:15" x14ac:dyDescent="0.3">
      <c r="A801" s="23" t="s">
        <v>670</v>
      </c>
      <c r="B801" s="23" t="s">
        <v>8747</v>
      </c>
      <c r="C801" s="23" t="s">
        <v>15</v>
      </c>
      <c r="D801" s="23" t="s">
        <v>60</v>
      </c>
      <c r="E801" s="23" t="s">
        <v>458</v>
      </c>
      <c r="F801" s="23" t="s">
        <v>4186</v>
      </c>
      <c r="G801" s="23" t="s">
        <v>8746</v>
      </c>
      <c r="H801" s="23" t="s">
        <v>48</v>
      </c>
      <c r="I801" s="23" t="s">
        <v>8670</v>
      </c>
      <c r="J801" s="23" t="s">
        <v>457</v>
      </c>
      <c r="K801" s="23" t="s">
        <v>93</v>
      </c>
      <c r="L801" s="239" t="s">
        <v>486</v>
      </c>
      <c r="M801" s="23" t="s">
        <v>9005</v>
      </c>
      <c r="N801" s="239" t="s">
        <v>8923</v>
      </c>
      <c r="O801" s="23"/>
    </row>
    <row r="802" spans="1:15" x14ac:dyDescent="0.3">
      <c r="A802" s="23" t="s">
        <v>670</v>
      </c>
      <c r="B802" s="23" t="s">
        <v>8624</v>
      </c>
      <c r="C802" s="23" t="s">
        <v>478</v>
      </c>
      <c r="D802" s="23" t="s">
        <v>80</v>
      </c>
      <c r="E802" s="23" t="s">
        <v>458</v>
      </c>
      <c r="F802" s="23" t="s">
        <v>4177</v>
      </c>
      <c r="G802" s="23" t="s">
        <v>8623</v>
      </c>
      <c r="H802" s="23" t="s">
        <v>48</v>
      </c>
      <c r="I802" s="23" t="s">
        <v>8625</v>
      </c>
      <c r="J802" s="23" t="s">
        <v>809</v>
      </c>
      <c r="K802" s="23" t="s">
        <v>93</v>
      </c>
      <c r="L802" s="239" t="s">
        <v>486</v>
      </c>
      <c r="M802" s="23" t="s">
        <v>688</v>
      </c>
      <c r="N802" s="239" t="s">
        <v>8923</v>
      </c>
      <c r="O802" s="23"/>
    </row>
    <row r="803" spans="1:15" x14ac:dyDescent="0.3">
      <c r="A803" s="23" t="s">
        <v>670</v>
      </c>
      <c r="B803" s="23" t="s">
        <v>8627</v>
      </c>
      <c r="C803" s="23" t="s">
        <v>478</v>
      </c>
      <c r="D803" s="23" t="s">
        <v>60</v>
      </c>
      <c r="E803" s="23" t="s">
        <v>654</v>
      </c>
      <c r="F803" s="23" t="s">
        <v>4177</v>
      </c>
      <c r="G803" s="23" t="s">
        <v>8626</v>
      </c>
      <c r="H803" s="23" t="s">
        <v>48</v>
      </c>
      <c r="I803" s="23" t="s">
        <v>8625</v>
      </c>
      <c r="J803" s="23" t="s">
        <v>457</v>
      </c>
      <c r="K803" s="23" t="s">
        <v>93</v>
      </c>
      <c r="L803" s="239" t="s">
        <v>486</v>
      </c>
      <c r="M803" s="23" t="s">
        <v>688</v>
      </c>
      <c r="N803" s="239" t="s">
        <v>8923</v>
      </c>
      <c r="O803" s="23"/>
    </row>
    <row r="804" spans="1:15" x14ac:dyDescent="0.3">
      <c r="A804" s="23" t="s">
        <v>670</v>
      </c>
      <c r="B804" s="23" t="s">
        <v>8800</v>
      </c>
      <c r="C804" s="23" t="s">
        <v>19</v>
      </c>
      <c r="D804" s="23" t="s">
        <v>60</v>
      </c>
      <c r="E804" s="23" t="s">
        <v>458</v>
      </c>
      <c r="F804" s="23" t="s">
        <v>4189</v>
      </c>
      <c r="G804" s="23" t="s">
        <v>8799</v>
      </c>
      <c r="H804" s="23" t="s">
        <v>48</v>
      </c>
      <c r="I804" s="23" t="s">
        <v>1495</v>
      </c>
      <c r="J804" s="23" t="s">
        <v>457</v>
      </c>
      <c r="K804" s="23" t="s">
        <v>93</v>
      </c>
      <c r="L804" s="239" t="s">
        <v>486</v>
      </c>
      <c r="M804" s="23" t="s">
        <v>699</v>
      </c>
      <c r="N804" s="239" t="s">
        <v>8923</v>
      </c>
      <c r="O804" s="23"/>
    </row>
    <row r="805" spans="1:15" x14ac:dyDescent="0.3">
      <c r="A805" s="23" t="s">
        <v>670</v>
      </c>
      <c r="B805" s="23" t="s">
        <v>8855</v>
      </c>
      <c r="C805" s="23" t="s">
        <v>15</v>
      </c>
      <c r="D805" s="23" t="s">
        <v>60</v>
      </c>
      <c r="E805" s="23" t="s">
        <v>458</v>
      </c>
      <c r="F805" s="23" t="s">
        <v>4192</v>
      </c>
      <c r="G805" s="23" t="s">
        <v>8854</v>
      </c>
      <c r="H805" s="23" t="s">
        <v>48</v>
      </c>
      <c r="I805" s="23" t="s">
        <v>8856</v>
      </c>
      <c r="J805" s="23" t="s">
        <v>457</v>
      </c>
      <c r="K805" s="23" t="s">
        <v>93</v>
      </c>
      <c r="L805" s="239" t="s">
        <v>486</v>
      </c>
      <c r="M805" s="23" t="s">
        <v>709</v>
      </c>
      <c r="N805" s="239" t="s">
        <v>8923</v>
      </c>
      <c r="O805" s="23"/>
    </row>
    <row r="806" spans="1:15" x14ac:dyDescent="0.3">
      <c r="A806" s="23" t="s">
        <v>670</v>
      </c>
      <c r="B806" s="23" t="s">
        <v>8894</v>
      </c>
      <c r="C806" s="23" t="s">
        <v>15</v>
      </c>
      <c r="D806" s="23" t="s">
        <v>60</v>
      </c>
      <c r="E806" s="23" t="s">
        <v>650</v>
      </c>
      <c r="F806" s="23" t="s">
        <v>4199</v>
      </c>
      <c r="G806" s="23" t="s">
        <v>8893</v>
      </c>
      <c r="H806" s="23" t="s">
        <v>48</v>
      </c>
      <c r="I806" s="23" t="s">
        <v>8895</v>
      </c>
      <c r="J806" s="23" t="s">
        <v>457</v>
      </c>
      <c r="K806" s="23" t="s">
        <v>93</v>
      </c>
      <c r="L806" s="239" t="s">
        <v>486</v>
      </c>
      <c r="M806" s="23" t="s">
        <v>323</v>
      </c>
      <c r="N806" s="239" t="s">
        <v>8923</v>
      </c>
      <c r="O806" s="23"/>
    </row>
    <row r="807" spans="1:15" x14ac:dyDescent="0.3">
      <c r="A807" s="23" t="s">
        <v>670</v>
      </c>
      <c r="B807" s="23" t="s">
        <v>8826</v>
      </c>
      <c r="C807" s="23" t="s">
        <v>15</v>
      </c>
      <c r="D807" s="23" t="s">
        <v>60</v>
      </c>
      <c r="E807" s="23" t="s">
        <v>458</v>
      </c>
      <c r="F807" s="23" t="s">
        <v>4192</v>
      </c>
      <c r="G807" s="23" t="s">
        <v>8825</v>
      </c>
      <c r="H807" s="23" t="s">
        <v>48</v>
      </c>
      <c r="I807" s="23" t="s">
        <v>8827</v>
      </c>
      <c r="J807" s="23" t="s">
        <v>457</v>
      </c>
      <c r="K807" s="23" t="s">
        <v>93</v>
      </c>
      <c r="L807" s="239" t="s">
        <v>486</v>
      </c>
      <c r="M807" s="23" t="s">
        <v>1822</v>
      </c>
      <c r="N807" s="239" t="s">
        <v>8923</v>
      </c>
      <c r="O807" s="23"/>
    </row>
    <row r="808" spans="1:15" x14ac:dyDescent="0.3">
      <c r="A808" s="23" t="s">
        <v>670</v>
      </c>
      <c r="B808" s="23" t="s">
        <v>8903</v>
      </c>
      <c r="C808" s="23" t="s">
        <v>812</v>
      </c>
      <c r="D808" s="23" t="s">
        <v>60</v>
      </c>
      <c r="E808" s="23" t="s">
        <v>458</v>
      </c>
      <c r="F808" s="23" t="s">
        <v>4199</v>
      </c>
      <c r="G808" s="23" t="s">
        <v>8902</v>
      </c>
      <c r="H808" s="23" t="s">
        <v>48</v>
      </c>
      <c r="I808" s="23" t="s">
        <v>8901</v>
      </c>
      <c r="J808" s="23" t="s">
        <v>457</v>
      </c>
      <c r="K808" s="23" t="s">
        <v>93</v>
      </c>
      <c r="L808" s="239" t="s">
        <v>486</v>
      </c>
      <c r="M808" s="23" t="s">
        <v>323</v>
      </c>
      <c r="N808" s="239" t="s">
        <v>8923</v>
      </c>
      <c r="O808" s="23"/>
    </row>
    <row r="809" spans="1:15" x14ac:dyDescent="0.3">
      <c r="A809" s="23" t="s">
        <v>670</v>
      </c>
      <c r="B809" s="23" t="s">
        <v>8741</v>
      </c>
      <c r="C809" s="23" t="s">
        <v>19</v>
      </c>
      <c r="D809" s="23" t="s">
        <v>60</v>
      </c>
      <c r="E809" s="23" t="s">
        <v>458</v>
      </c>
      <c r="F809" s="23" t="s">
        <v>4183</v>
      </c>
      <c r="G809" s="23" t="s">
        <v>8740</v>
      </c>
      <c r="H809" s="23" t="s">
        <v>48</v>
      </c>
      <c r="I809" s="23" t="s">
        <v>1464</v>
      </c>
      <c r="J809" s="23" t="s">
        <v>457</v>
      </c>
      <c r="K809" s="23" t="s">
        <v>93</v>
      </c>
      <c r="L809" s="239" t="s">
        <v>486</v>
      </c>
      <c r="M809" s="23" t="s">
        <v>516</v>
      </c>
      <c r="N809" s="239" t="s">
        <v>8923</v>
      </c>
      <c r="O809" s="23"/>
    </row>
    <row r="810" spans="1:15" x14ac:dyDescent="0.3">
      <c r="A810" s="23" t="s">
        <v>670</v>
      </c>
      <c r="B810" s="23" t="s">
        <v>8783</v>
      </c>
      <c r="C810" s="23" t="s">
        <v>15</v>
      </c>
      <c r="D810" s="23" t="s">
        <v>60</v>
      </c>
      <c r="E810" s="23" t="s">
        <v>458</v>
      </c>
      <c r="F810" s="23" t="s">
        <v>4189</v>
      </c>
      <c r="G810" s="23" t="s">
        <v>8782</v>
      </c>
      <c r="H810" s="23" t="s">
        <v>48</v>
      </c>
      <c r="I810" s="23" t="s">
        <v>8784</v>
      </c>
      <c r="J810" s="23" t="s">
        <v>457</v>
      </c>
      <c r="K810" s="23" t="s">
        <v>93</v>
      </c>
      <c r="L810" s="239" t="s">
        <v>486</v>
      </c>
      <c r="M810" s="23" t="s">
        <v>1771</v>
      </c>
      <c r="N810" s="239" t="s">
        <v>8923</v>
      </c>
      <c r="O810" s="23"/>
    </row>
    <row r="811" spans="1:15" x14ac:dyDescent="0.3">
      <c r="A811" s="23" t="s">
        <v>670</v>
      </c>
      <c r="B811" s="23" t="s">
        <v>8750</v>
      </c>
      <c r="C811" s="23" t="s">
        <v>15</v>
      </c>
      <c r="D811" s="23" t="s">
        <v>60</v>
      </c>
      <c r="E811" s="23" t="s">
        <v>458</v>
      </c>
      <c r="F811" s="23" t="s">
        <v>4186</v>
      </c>
      <c r="G811" s="23" t="s">
        <v>8749</v>
      </c>
      <c r="H811" s="23" t="s">
        <v>48</v>
      </c>
      <c r="I811" s="23" t="s">
        <v>1482</v>
      </c>
      <c r="J811" s="23" t="s">
        <v>457</v>
      </c>
      <c r="K811" s="23" t="s">
        <v>93</v>
      </c>
      <c r="L811" s="239" t="s">
        <v>486</v>
      </c>
      <c r="M811" s="23" t="s">
        <v>1801</v>
      </c>
      <c r="N811" s="239" t="s">
        <v>8923</v>
      </c>
      <c r="O811" s="23"/>
    </row>
    <row r="812" spans="1:15" x14ac:dyDescent="0.3">
      <c r="A812" s="23" t="s">
        <v>670</v>
      </c>
      <c r="B812" s="23" t="s">
        <v>8789</v>
      </c>
      <c r="C812" s="23" t="s">
        <v>812</v>
      </c>
      <c r="D812" s="23" t="s">
        <v>60</v>
      </c>
      <c r="E812" s="23" t="s">
        <v>458</v>
      </c>
      <c r="F812" s="23" t="s">
        <v>4189</v>
      </c>
      <c r="G812" s="23" t="s">
        <v>8788</v>
      </c>
      <c r="H812" s="23" t="s">
        <v>48</v>
      </c>
      <c r="I812" s="23" t="s">
        <v>8790</v>
      </c>
      <c r="J812" s="23" t="s">
        <v>457</v>
      </c>
      <c r="K812" s="23" t="s">
        <v>93</v>
      </c>
      <c r="L812" s="239" t="s">
        <v>486</v>
      </c>
      <c r="M812" s="23" t="s">
        <v>145</v>
      </c>
      <c r="N812" s="239" t="s">
        <v>8923</v>
      </c>
      <c r="O812" s="23"/>
    </row>
    <row r="813" spans="1:15" x14ac:dyDescent="0.3">
      <c r="A813" s="23" t="s">
        <v>670</v>
      </c>
      <c r="B813" s="23" t="s">
        <v>8700</v>
      </c>
      <c r="C813" s="23" t="s">
        <v>812</v>
      </c>
      <c r="D813" s="23" t="s">
        <v>80</v>
      </c>
      <c r="E813" s="23" t="s">
        <v>458</v>
      </c>
      <c r="F813" s="23" t="s">
        <v>4181</v>
      </c>
      <c r="G813" s="23" t="s">
        <v>8699</v>
      </c>
      <c r="H813" s="23" t="s">
        <v>48</v>
      </c>
      <c r="I813" s="23" t="s">
        <v>8701</v>
      </c>
      <c r="J813" s="23" t="s">
        <v>809</v>
      </c>
      <c r="K813" s="23" t="s">
        <v>93</v>
      </c>
      <c r="L813" s="239" t="s">
        <v>486</v>
      </c>
      <c r="M813" s="23" t="s">
        <v>808</v>
      </c>
      <c r="N813" s="239" t="s">
        <v>8923</v>
      </c>
      <c r="O813" s="23"/>
    </row>
    <row r="814" spans="1:15" x14ac:dyDescent="0.3">
      <c r="A814" s="23" t="s">
        <v>670</v>
      </c>
      <c r="B814" s="23" t="s">
        <v>8909</v>
      </c>
      <c r="C814" s="23" t="s">
        <v>812</v>
      </c>
      <c r="D814" s="23" t="s">
        <v>60</v>
      </c>
      <c r="E814" s="23" t="s">
        <v>479</v>
      </c>
      <c r="F814" s="23" t="s">
        <v>4199</v>
      </c>
      <c r="G814" s="23" t="s">
        <v>8908</v>
      </c>
      <c r="H814" s="23" t="s">
        <v>48</v>
      </c>
      <c r="I814" s="23" t="s">
        <v>8910</v>
      </c>
      <c r="J814" s="23" t="s">
        <v>457</v>
      </c>
      <c r="K814" s="23" t="s">
        <v>93</v>
      </c>
      <c r="L814" s="239" t="s">
        <v>486</v>
      </c>
      <c r="M814" s="23" t="s">
        <v>323</v>
      </c>
      <c r="N814" s="239" t="s">
        <v>8923</v>
      </c>
      <c r="O814" s="23"/>
    </row>
    <row r="815" spans="1:15" x14ac:dyDescent="0.3">
      <c r="A815" s="23" t="s">
        <v>670</v>
      </c>
      <c r="B815" s="23" t="s">
        <v>8768</v>
      </c>
      <c r="C815" s="23" t="s">
        <v>15</v>
      </c>
      <c r="D815" s="23" t="s">
        <v>60</v>
      </c>
      <c r="E815" s="23" t="s">
        <v>458</v>
      </c>
      <c r="F815" s="23" t="s">
        <v>4186</v>
      </c>
      <c r="G815" s="23" t="s">
        <v>8767</v>
      </c>
      <c r="H815" s="23" t="s">
        <v>48</v>
      </c>
      <c r="I815" s="23" t="s">
        <v>8769</v>
      </c>
      <c r="J815" s="23" t="s">
        <v>457</v>
      </c>
      <c r="K815" s="23" t="s">
        <v>93</v>
      </c>
      <c r="L815" s="239" t="s">
        <v>486</v>
      </c>
      <c r="M815" s="23" t="s">
        <v>507</v>
      </c>
      <c r="N815" s="239" t="s">
        <v>8923</v>
      </c>
      <c r="O815" s="23"/>
    </row>
    <row r="816" spans="1:15" x14ac:dyDescent="0.3">
      <c r="A816" s="23" t="s">
        <v>670</v>
      </c>
      <c r="B816" s="23" t="s">
        <v>8886</v>
      </c>
      <c r="C816" s="23" t="s">
        <v>812</v>
      </c>
      <c r="D816" s="23" t="s">
        <v>60</v>
      </c>
      <c r="E816" s="23" t="s">
        <v>458</v>
      </c>
      <c r="F816" s="23" t="s">
        <v>4195</v>
      </c>
      <c r="G816" s="23" t="s">
        <v>8885</v>
      </c>
      <c r="H816" s="23" t="s">
        <v>48</v>
      </c>
      <c r="I816" s="23" t="s">
        <v>1508</v>
      </c>
      <c r="J816" s="23" t="s">
        <v>457</v>
      </c>
      <c r="K816" s="23" t="s">
        <v>93</v>
      </c>
      <c r="L816" s="239" t="s">
        <v>486</v>
      </c>
      <c r="M816" s="23" t="s">
        <v>2485</v>
      </c>
      <c r="N816" s="239" t="s">
        <v>8923</v>
      </c>
      <c r="O816" s="23"/>
    </row>
    <row r="817" spans="1:15" x14ac:dyDescent="0.3">
      <c r="A817" s="23" t="s">
        <v>670</v>
      </c>
      <c r="B817" s="23" t="s">
        <v>8752</v>
      </c>
      <c r="C817" s="23" t="s">
        <v>478</v>
      </c>
      <c r="D817" s="23" t="s">
        <v>60</v>
      </c>
      <c r="E817" s="23" t="s">
        <v>458</v>
      </c>
      <c r="F817" s="23" t="s">
        <v>4186</v>
      </c>
      <c r="G817" s="23" t="s">
        <v>8751</v>
      </c>
      <c r="H817" s="23" t="s">
        <v>48</v>
      </c>
      <c r="I817" s="23" t="s">
        <v>8753</v>
      </c>
      <c r="J817" s="23" t="s">
        <v>457</v>
      </c>
      <c r="K817" s="23" t="s">
        <v>93</v>
      </c>
      <c r="L817" s="239" t="s">
        <v>486</v>
      </c>
      <c r="M817" s="23" t="s">
        <v>696</v>
      </c>
      <c r="N817" s="239" t="s">
        <v>8923</v>
      </c>
      <c r="O817" s="23"/>
    </row>
    <row r="818" spans="1:15" x14ac:dyDescent="0.3">
      <c r="A818" s="23" t="s">
        <v>670</v>
      </c>
      <c r="B818" s="23" t="s">
        <v>8637</v>
      </c>
      <c r="C818" s="23" t="s">
        <v>478</v>
      </c>
      <c r="D818" s="23" t="s">
        <v>80</v>
      </c>
      <c r="E818" s="23" t="s">
        <v>458</v>
      </c>
      <c r="F818" s="23" t="s">
        <v>4177</v>
      </c>
      <c r="G818" s="23" t="s">
        <v>8636</v>
      </c>
      <c r="H818" s="23" t="s">
        <v>48</v>
      </c>
      <c r="I818" s="23" t="s">
        <v>8638</v>
      </c>
      <c r="J818" s="23" t="s">
        <v>809</v>
      </c>
      <c r="K818" s="23" t="s">
        <v>93</v>
      </c>
      <c r="L818" s="239" t="s">
        <v>486</v>
      </c>
      <c r="M818" s="23" t="s">
        <v>688</v>
      </c>
      <c r="N818" s="239" t="s">
        <v>8923</v>
      </c>
      <c r="O818" s="23"/>
    </row>
    <row r="819" spans="1:15" x14ac:dyDescent="0.3">
      <c r="A819" s="23" t="s">
        <v>670</v>
      </c>
      <c r="B819" s="23" t="s">
        <v>8640</v>
      </c>
      <c r="C819" s="23" t="s">
        <v>478</v>
      </c>
      <c r="D819" s="23" t="s">
        <v>60</v>
      </c>
      <c r="E819" s="23" t="s">
        <v>654</v>
      </c>
      <c r="F819" s="23" t="s">
        <v>4177</v>
      </c>
      <c r="G819" s="23" t="s">
        <v>8639</v>
      </c>
      <c r="H819" s="23" t="s">
        <v>48</v>
      </c>
      <c r="I819" s="23" t="s">
        <v>1435</v>
      </c>
      <c r="J819" s="23" t="s">
        <v>457</v>
      </c>
      <c r="K819" s="23" t="s">
        <v>93</v>
      </c>
      <c r="L819" s="239" t="s">
        <v>486</v>
      </c>
      <c r="M819" s="23" t="s">
        <v>688</v>
      </c>
      <c r="N819" s="239" t="s">
        <v>8923</v>
      </c>
      <c r="O819" s="23"/>
    </row>
    <row r="820" spans="1:15" x14ac:dyDescent="0.3">
      <c r="A820" s="23" t="s">
        <v>670</v>
      </c>
      <c r="B820" s="23" t="s">
        <v>8914</v>
      </c>
      <c r="C820" s="23" t="s">
        <v>812</v>
      </c>
      <c r="D820" s="23" t="s">
        <v>60</v>
      </c>
      <c r="E820" s="23" t="s">
        <v>479</v>
      </c>
      <c r="F820" s="23" t="s">
        <v>4200</v>
      </c>
      <c r="G820" s="23" t="s">
        <v>8913</v>
      </c>
      <c r="H820" s="23" t="s">
        <v>48</v>
      </c>
      <c r="I820" s="23" t="s">
        <v>1533</v>
      </c>
      <c r="J820" s="23" t="s">
        <v>457</v>
      </c>
      <c r="K820" s="23" t="s">
        <v>93</v>
      </c>
      <c r="L820" s="239" t="s">
        <v>486</v>
      </c>
      <c r="M820" s="23" t="s">
        <v>9006</v>
      </c>
      <c r="N820" s="239" t="s">
        <v>8923</v>
      </c>
      <c r="O820" s="23"/>
    </row>
    <row r="821" spans="1:15" x14ac:dyDescent="0.3">
      <c r="A821" s="23" t="s">
        <v>670</v>
      </c>
      <c r="B821" s="23" t="s">
        <v>8765</v>
      </c>
      <c r="C821" s="23" t="s">
        <v>812</v>
      </c>
      <c r="D821" s="23" t="s">
        <v>60</v>
      </c>
      <c r="E821" s="23" t="s">
        <v>458</v>
      </c>
      <c r="F821" s="23" t="s">
        <v>4186</v>
      </c>
      <c r="G821" s="23" t="s">
        <v>8764</v>
      </c>
      <c r="H821" s="23" t="s">
        <v>48</v>
      </c>
      <c r="I821" s="23" t="s">
        <v>8766</v>
      </c>
      <c r="J821" s="23" t="s">
        <v>457</v>
      </c>
      <c r="K821" s="23" t="s">
        <v>93</v>
      </c>
      <c r="L821" s="239" t="s">
        <v>486</v>
      </c>
      <c r="M821" s="23" t="s">
        <v>507</v>
      </c>
      <c r="N821" s="239" t="s">
        <v>8923</v>
      </c>
      <c r="O821" s="23"/>
    </row>
    <row r="822" spans="1:15" x14ac:dyDescent="0.3">
      <c r="A822" s="23" t="s">
        <v>670</v>
      </c>
      <c r="B822" s="23" t="s">
        <v>8666</v>
      </c>
      <c r="C822" s="23" t="s">
        <v>478</v>
      </c>
      <c r="D822" s="23" t="s">
        <v>80</v>
      </c>
      <c r="E822" s="23" t="s">
        <v>458</v>
      </c>
      <c r="F822" s="23" t="s">
        <v>4179</v>
      </c>
      <c r="G822" s="23" t="s">
        <v>8665</v>
      </c>
      <c r="H822" s="23" t="s">
        <v>48</v>
      </c>
      <c r="I822" s="23" t="s">
        <v>8667</v>
      </c>
      <c r="J822" s="23" t="s">
        <v>809</v>
      </c>
      <c r="K822" s="23" t="s">
        <v>93</v>
      </c>
      <c r="L822" s="239" t="s">
        <v>486</v>
      </c>
      <c r="M822" s="23" t="s">
        <v>2484</v>
      </c>
      <c r="N822" s="239" t="s">
        <v>8923</v>
      </c>
      <c r="O822" s="23"/>
    </row>
    <row r="823" spans="1:15" x14ac:dyDescent="0.3">
      <c r="A823" s="23" t="s">
        <v>670</v>
      </c>
      <c r="B823" s="23" t="s">
        <v>8604</v>
      </c>
      <c r="C823" s="23" t="s">
        <v>478</v>
      </c>
      <c r="D823" s="23" t="s">
        <v>154</v>
      </c>
      <c r="E823" s="23" t="s">
        <v>458</v>
      </c>
      <c r="F823" s="23" t="s">
        <v>4174</v>
      </c>
      <c r="G823" s="23" t="s">
        <v>8603</v>
      </c>
      <c r="H823" s="23" t="s">
        <v>48</v>
      </c>
      <c r="I823" s="23" t="s">
        <v>8605</v>
      </c>
      <c r="J823" s="23" t="s">
        <v>1278</v>
      </c>
      <c r="K823" s="23" t="s">
        <v>93</v>
      </c>
      <c r="L823" s="239" t="s">
        <v>486</v>
      </c>
      <c r="M823" s="23" t="s">
        <v>787</v>
      </c>
      <c r="N823" s="239" t="s">
        <v>8923</v>
      </c>
      <c r="O823" s="23"/>
    </row>
    <row r="824" spans="1:15" x14ac:dyDescent="0.3">
      <c r="A824" s="23" t="s">
        <v>670</v>
      </c>
      <c r="B824" s="23" t="s">
        <v>8607</v>
      </c>
      <c r="C824" s="23" t="s">
        <v>478</v>
      </c>
      <c r="D824" s="23" t="s">
        <v>80</v>
      </c>
      <c r="E824" s="23" t="s">
        <v>654</v>
      </c>
      <c r="F824" s="23" t="s">
        <v>4174</v>
      </c>
      <c r="G824" s="23" t="s">
        <v>8606</v>
      </c>
      <c r="H824" s="23" t="s">
        <v>48</v>
      </c>
      <c r="I824" s="23" t="s">
        <v>8605</v>
      </c>
      <c r="J824" s="23" t="s">
        <v>809</v>
      </c>
      <c r="K824" s="23" t="s">
        <v>93</v>
      </c>
      <c r="L824" s="239" t="s">
        <v>486</v>
      </c>
      <c r="M824" s="23" t="s">
        <v>787</v>
      </c>
      <c r="N824" s="239" t="s">
        <v>8923</v>
      </c>
      <c r="O824" s="23"/>
    </row>
    <row r="825" spans="1:15" x14ac:dyDescent="0.3">
      <c r="A825" s="23" t="s">
        <v>670</v>
      </c>
      <c r="B825" s="23" t="s">
        <v>8609</v>
      </c>
      <c r="C825" s="23" t="s">
        <v>478</v>
      </c>
      <c r="D825" s="23" t="s">
        <v>60</v>
      </c>
      <c r="E825" s="23" t="s">
        <v>654</v>
      </c>
      <c r="F825" s="23" t="s">
        <v>4174</v>
      </c>
      <c r="G825" s="23" t="s">
        <v>8608</v>
      </c>
      <c r="H825" s="23" t="s">
        <v>48</v>
      </c>
      <c r="I825" s="23" t="s">
        <v>8605</v>
      </c>
      <c r="J825" s="23" t="s">
        <v>457</v>
      </c>
      <c r="K825" s="23" t="s">
        <v>93</v>
      </c>
      <c r="L825" s="239" t="s">
        <v>486</v>
      </c>
      <c r="M825" s="23" t="s">
        <v>787</v>
      </c>
      <c r="N825" s="239" t="s">
        <v>8923</v>
      </c>
      <c r="O825" s="23"/>
    </row>
    <row r="826" spans="1:15" x14ac:dyDescent="0.3">
      <c r="A826" s="23" t="s">
        <v>670</v>
      </c>
      <c r="B826" s="23" t="s">
        <v>8841</v>
      </c>
      <c r="C826" s="23" t="s">
        <v>812</v>
      </c>
      <c r="D826" s="23" t="s">
        <v>60</v>
      </c>
      <c r="E826" s="23" t="s">
        <v>458</v>
      </c>
      <c r="F826" s="23" t="s">
        <v>4192</v>
      </c>
      <c r="G826" s="23" t="s">
        <v>8840</v>
      </c>
      <c r="H826" s="23" t="s">
        <v>48</v>
      </c>
      <c r="I826" s="23" t="s">
        <v>1489</v>
      </c>
      <c r="J826" s="23" t="s">
        <v>457</v>
      </c>
      <c r="K826" s="23" t="s">
        <v>93</v>
      </c>
      <c r="L826" s="239" t="s">
        <v>486</v>
      </c>
      <c r="M826" s="23" t="s">
        <v>709</v>
      </c>
      <c r="N826" s="239" t="s">
        <v>8923</v>
      </c>
      <c r="O826" s="23"/>
    </row>
    <row r="827" spans="1:15" x14ac:dyDescent="0.3">
      <c r="A827" s="23" t="s">
        <v>670</v>
      </c>
      <c r="B827" s="23" t="s">
        <v>8588</v>
      </c>
      <c r="C827" s="23" t="s">
        <v>478</v>
      </c>
      <c r="D827" s="23" t="s">
        <v>154</v>
      </c>
      <c r="E827" s="23" t="s">
        <v>458</v>
      </c>
      <c r="F827" s="23" t="s">
        <v>4174</v>
      </c>
      <c r="G827" s="23" t="s">
        <v>8587</v>
      </c>
      <c r="H827" s="23" t="s">
        <v>48</v>
      </c>
      <c r="I827" s="23" t="s">
        <v>8589</v>
      </c>
      <c r="J827" s="23" t="s">
        <v>1278</v>
      </c>
      <c r="K827" s="23" t="s">
        <v>93</v>
      </c>
      <c r="L827" s="239" t="s">
        <v>486</v>
      </c>
      <c r="M827" s="23" t="s">
        <v>787</v>
      </c>
      <c r="N827" s="239" t="s">
        <v>8923</v>
      </c>
      <c r="O827" s="23"/>
    </row>
    <row r="828" spans="1:15" x14ac:dyDescent="0.3">
      <c r="A828" s="23" t="s">
        <v>670</v>
      </c>
      <c r="B828" s="23" t="s">
        <v>8591</v>
      </c>
      <c r="C828" s="23" t="s">
        <v>478</v>
      </c>
      <c r="D828" s="23" t="s">
        <v>80</v>
      </c>
      <c r="E828" s="23" t="s">
        <v>458</v>
      </c>
      <c r="F828" s="23" t="s">
        <v>4174</v>
      </c>
      <c r="G828" s="23" t="s">
        <v>8590</v>
      </c>
      <c r="H828" s="23" t="s">
        <v>48</v>
      </c>
      <c r="I828" s="23" t="s">
        <v>8589</v>
      </c>
      <c r="J828" s="23" t="s">
        <v>809</v>
      </c>
      <c r="K828" s="23" t="s">
        <v>93</v>
      </c>
      <c r="L828" s="239" t="s">
        <v>486</v>
      </c>
      <c r="M828" s="23" t="s">
        <v>787</v>
      </c>
      <c r="N828" s="239" t="s">
        <v>8923</v>
      </c>
      <c r="O828" s="23"/>
    </row>
    <row r="829" spans="1:15" x14ac:dyDescent="0.3">
      <c r="A829" s="23" t="s">
        <v>670</v>
      </c>
      <c r="B829" s="23" t="s">
        <v>8614</v>
      </c>
      <c r="C829" s="23" t="s">
        <v>812</v>
      </c>
      <c r="D829" s="23" t="s">
        <v>60</v>
      </c>
      <c r="E829" s="23" t="s">
        <v>458</v>
      </c>
      <c r="F829" s="23" t="s">
        <v>4174</v>
      </c>
      <c r="G829" s="23" t="s">
        <v>8613</v>
      </c>
      <c r="H829" s="23" t="s">
        <v>48</v>
      </c>
      <c r="I829" s="23" t="s">
        <v>8589</v>
      </c>
      <c r="J829" s="23" t="s">
        <v>457</v>
      </c>
      <c r="K829" s="23" t="s">
        <v>93</v>
      </c>
      <c r="L829" s="239" t="s">
        <v>486</v>
      </c>
      <c r="M829" s="23" t="s">
        <v>787</v>
      </c>
      <c r="N829" s="239" t="s">
        <v>8923</v>
      </c>
      <c r="O829" s="23"/>
    </row>
    <row r="830" spans="1:15" x14ac:dyDescent="0.3">
      <c r="A830" s="23" t="s">
        <v>670</v>
      </c>
      <c r="B830" s="23" t="s">
        <v>8877</v>
      </c>
      <c r="C830" s="23" t="s">
        <v>812</v>
      </c>
      <c r="D830" s="23" t="s">
        <v>60</v>
      </c>
      <c r="E830" s="23" t="s">
        <v>458</v>
      </c>
      <c r="F830" s="23" t="s">
        <v>4195</v>
      </c>
      <c r="G830" s="23" t="s">
        <v>8876</v>
      </c>
      <c r="H830" s="23" t="s">
        <v>48</v>
      </c>
      <c r="I830" s="23" t="s">
        <v>8878</v>
      </c>
      <c r="J830" s="23" t="s">
        <v>457</v>
      </c>
      <c r="K830" s="23" t="s">
        <v>93</v>
      </c>
      <c r="L830" s="239" t="s">
        <v>486</v>
      </c>
      <c r="M830" s="23" t="s">
        <v>9007</v>
      </c>
      <c r="N830" s="239" t="s">
        <v>8923</v>
      </c>
      <c r="O830" s="23"/>
    </row>
    <row r="831" spans="1:15" x14ac:dyDescent="0.3">
      <c r="A831" s="23" t="s">
        <v>670</v>
      </c>
      <c r="B831" s="23" t="s">
        <v>8808</v>
      </c>
      <c r="C831" s="23" t="s">
        <v>812</v>
      </c>
      <c r="D831" s="23" t="s">
        <v>60</v>
      </c>
      <c r="E831" s="23" t="s">
        <v>458</v>
      </c>
      <c r="F831" s="23" t="s">
        <v>4189</v>
      </c>
      <c r="G831" s="23" t="s">
        <v>8807</v>
      </c>
      <c r="H831" s="23" t="s">
        <v>48</v>
      </c>
      <c r="I831" s="23" t="s">
        <v>8809</v>
      </c>
      <c r="J831" s="23" t="s">
        <v>457</v>
      </c>
      <c r="K831" s="23" t="s">
        <v>93</v>
      </c>
      <c r="L831" s="239" t="s">
        <v>486</v>
      </c>
      <c r="M831" s="23" t="s">
        <v>515</v>
      </c>
      <c r="N831" s="239" t="s">
        <v>8923</v>
      </c>
      <c r="O831" s="23"/>
    </row>
    <row r="832" spans="1:15" x14ac:dyDescent="0.3">
      <c r="A832" s="23" t="s">
        <v>670</v>
      </c>
      <c r="B832" s="23" t="s">
        <v>4375</v>
      </c>
      <c r="C832" s="23" t="s">
        <v>478</v>
      </c>
      <c r="D832" s="23" t="s">
        <v>60</v>
      </c>
      <c r="E832" s="23" t="s">
        <v>650</v>
      </c>
      <c r="F832" s="23" t="s">
        <v>4205</v>
      </c>
      <c r="G832" s="23" t="s">
        <v>8917</v>
      </c>
      <c r="H832" s="23" t="s">
        <v>16</v>
      </c>
      <c r="I832" s="23" t="s">
        <v>8918</v>
      </c>
      <c r="J832" s="23" t="s">
        <v>457</v>
      </c>
      <c r="K832" s="23" t="s">
        <v>96</v>
      </c>
      <c r="L832" s="239" t="s">
        <v>486</v>
      </c>
      <c r="M832" s="23" t="s">
        <v>323</v>
      </c>
      <c r="N832" s="239" t="s">
        <v>8923</v>
      </c>
      <c r="O832" s="23"/>
    </row>
    <row r="833" spans="1:15" x14ac:dyDescent="0.3">
      <c r="A833" s="23" t="s">
        <v>670</v>
      </c>
      <c r="B833" s="23" t="s">
        <v>4375</v>
      </c>
      <c r="C833" s="23" t="s">
        <v>812</v>
      </c>
      <c r="D833" s="23" t="s">
        <v>60</v>
      </c>
      <c r="E833" s="23" t="s">
        <v>650</v>
      </c>
      <c r="F833" s="23" t="s">
        <v>4372</v>
      </c>
      <c r="G833" s="23" t="s">
        <v>1611</v>
      </c>
      <c r="H833" s="23" t="s">
        <v>48</v>
      </c>
      <c r="I833" s="23" t="s">
        <v>4373</v>
      </c>
      <c r="J833" s="23" t="s">
        <v>457</v>
      </c>
      <c r="K833" s="23" t="s">
        <v>1611</v>
      </c>
      <c r="L833" s="239" t="s">
        <v>486</v>
      </c>
      <c r="M833" s="23" t="s">
        <v>323</v>
      </c>
      <c r="N833" s="239" t="s">
        <v>8923</v>
      </c>
      <c r="O833" s="23"/>
    </row>
    <row r="834" spans="1:15" x14ac:dyDescent="0.3">
      <c r="A834" s="23" t="s">
        <v>670</v>
      </c>
      <c r="B834" s="23" t="s">
        <v>8866</v>
      </c>
      <c r="C834" s="23" t="s">
        <v>478</v>
      </c>
      <c r="D834" s="23" t="s">
        <v>60</v>
      </c>
      <c r="E834" s="23" t="s">
        <v>458</v>
      </c>
      <c r="F834" s="23" t="s">
        <v>4195</v>
      </c>
      <c r="G834" s="23" t="s">
        <v>8865</v>
      </c>
      <c r="H834" s="23" t="s">
        <v>48</v>
      </c>
      <c r="I834" s="23" t="s">
        <v>8867</v>
      </c>
      <c r="J834" s="23" t="s">
        <v>457</v>
      </c>
      <c r="K834" s="23" t="s">
        <v>93</v>
      </c>
      <c r="L834" s="239" t="s">
        <v>486</v>
      </c>
      <c r="M834" s="23" t="s">
        <v>509</v>
      </c>
      <c r="N834" s="239" t="s">
        <v>8923</v>
      </c>
      <c r="O834" s="23"/>
    </row>
    <row r="835" spans="1:15" x14ac:dyDescent="0.3">
      <c r="A835" s="23" t="s">
        <v>670</v>
      </c>
      <c r="B835" s="23" t="s">
        <v>8602</v>
      </c>
      <c r="C835" s="23" t="s">
        <v>812</v>
      </c>
      <c r="D835" s="23" t="s">
        <v>60</v>
      </c>
      <c r="E835" s="23" t="s">
        <v>654</v>
      </c>
      <c r="F835" s="23" t="s">
        <v>4174</v>
      </c>
      <c r="G835" s="23" t="s">
        <v>8601</v>
      </c>
      <c r="H835" s="23" t="s">
        <v>48</v>
      </c>
      <c r="I835" s="23" t="s">
        <v>8598</v>
      </c>
      <c r="J835" s="23" t="s">
        <v>457</v>
      </c>
      <c r="K835" s="23" t="s">
        <v>93</v>
      </c>
      <c r="L835" s="239" t="s">
        <v>486</v>
      </c>
      <c r="M835" s="23" t="s">
        <v>787</v>
      </c>
      <c r="N835" s="239" t="s">
        <v>8923</v>
      </c>
      <c r="O835" s="23"/>
    </row>
    <row r="836" spans="1:15" x14ac:dyDescent="0.3">
      <c r="A836" s="280" t="s">
        <v>670</v>
      </c>
      <c r="B836" s="280" t="s">
        <v>8713</v>
      </c>
      <c r="C836" s="280" t="s">
        <v>1611</v>
      </c>
      <c r="D836" s="280" t="s">
        <v>60</v>
      </c>
      <c r="E836" s="280" t="s">
        <v>458</v>
      </c>
      <c r="F836" s="280" t="s">
        <v>4183</v>
      </c>
      <c r="G836" s="279" t="s">
        <v>8712</v>
      </c>
      <c r="H836" s="280" t="s">
        <v>48</v>
      </c>
      <c r="I836" s="280" t="s">
        <v>8714</v>
      </c>
      <c r="J836" s="280" t="s">
        <v>457</v>
      </c>
      <c r="K836" s="280" t="s">
        <v>93</v>
      </c>
      <c r="L836" s="281" t="s">
        <v>486</v>
      </c>
      <c r="M836" s="280" t="s">
        <v>455</v>
      </c>
      <c r="N836" s="281" t="s">
        <v>8923</v>
      </c>
      <c r="O836" s="280" t="s">
        <v>9019</v>
      </c>
    </row>
    <row r="837" spans="1:15" x14ac:dyDescent="0.3">
      <c r="A837" s="23" t="s">
        <v>670</v>
      </c>
      <c r="B837" s="23" t="s">
        <v>8811</v>
      </c>
      <c r="C837" s="23" t="s">
        <v>478</v>
      </c>
      <c r="D837" s="23" t="s">
        <v>60</v>
      </c>
      <c r="E837" s="23" t="s">
        <v>458</v>
      </c>
      <c r="F837" s="23" t="s">
        <v>4189</v>
      </c>
      <c r="G837" s="23" t="s">
        <v>8810</v>
      </c>
      <c r="H837" s="23" t="s">
        <v>48</v>
      </c>
      <c r="I837" s="23" t="s">
        <v>8812</v>
      </c>
      <c r="J837" s="23" t="s">
        <v>457</v>
      </c>
      <c r="K837" s="23" t="s">
        <v>93</v>
      </c>
      <c r="L837" s="239" t="s">
        <v>486</v>
      </c>
      <c r="M837" s="23" t="s">
        <v>1799</v>
      </c>
      <c r="N837" s="239" t="s">
        <v>8923</v>
      </c>
      <c r="O837" s="23"/>
    </row>
    <row r="838" spans="1:15" x14ac:dyDescent="0.3">
      <c r="A838" s="23" t="s">
        <v>670</v>
      </c>
      <c r="B838" s="23" t="s">
        <v>8786</v>
      </c>
      <c r="C838" s="23" t="s">
        <v>478</v>
      </c>
      <c r="D838" s="23" t="s">
        <v>60</v>
      </c>
      <c r="E838" s="23" t="s">
        <v>458</v>
      </c>
      <c r="F838" s="23" t="s">
        <v>4189</v>
      </c>
      <c r="G838" s="23" t="s">
        <v>8785</v>
      </c>
      <c r="H838" s="23" t="s">
        <v>48</v>
      </c>
      <c r="I838" s="23" t="s">
        <v>1501</v>
      </c>
      <c r="J838" s="23" t="s">
        <v>457</v>
      </c>
      <c r="K838" s="23" t="s">
        <v>93</v>
      </c>
      <c r="L838" s="239" t="s">
        <v>486</v>
      </c>
      <c r="M838" s="23" t="s">
        <v>384</v>
      </c>
      <c r="N838" s="239" t="s">
        <v>8923</v>
      </c>
      <c r="O838" s="23"/>
    </row>
    <row r="839" spans="1:15" x14ac:dyDescent="0.3">
      <c r="A839" s="23" t="s">
        <v>670</v>
      </c>
      <c r="B839" s="23" t="s">
        <v>8851</v>
      </c>
      <c r="C839" s="23" t="s">
        <v>812</v>
      </c>
      <c r="D839" s="23" t="s">
        <v>60</v>
      </c>
      <c r="E839" s="23" t="s">
        <v>458</v>
      </c>
      <c r="F839" s="23" t="s">
        <v>4192</v>
      </c>
      <c r="G839" s="23" t="s">
        <v>8850</v>
      </c>
      <c r="H839" s="23" t="s">
        <v>48</v>
      </c>
      <c r="I839" s="23" t="s">
        <v>8852</v>
      </c>
      <c r="J839" s="23" t="s">
        <v>457</v>
      </c>
      <c r="K839" s="23" t="s">
        <v>93</v>
      </c>
      <c r="L839" s="239" t="s">
        <v>486</v>
      </c>
      <c r="M839" s="23" t="s">
        <v>1824</v>
      </c>
      <c r="N839" s="239" t="s">
        <v>8923</v>
      </c>
      <c r="O839" s="23"/>
    </row>
    <row r="840" spans="1:15" x14ac:dyDescent="0.3">
      <c r="A840" s="23" t="s">
        <v>670</v>
      </c>
      <c r="B840" s="23" t="s">
        <v>8869</v>
      </c>
      <c r="C840" s="23" t="s">
        <v>478</v>
      </c>
      <c r="D840" s="23" t="s">
        <v>60</v>
      </c>
      <c r="E840" s="23" t="s">
        <v>458</v>
      </c>
      <c r="F840" s="23" t="s">
        <v>4195</v>
      </c>
      <c r="G840" s="23" t="s">
        <v>8868</v>
      </c>
      <c r="H840" s="23" t="s">
        <v>48</v>
      </c>
      <c r="I840" s="23" t="s">
        <v>8870</v>
      </c>
      <c r="J840" s="23" t="s">
        <v>457</v>
      </c>
      <c r="K840" s="23" t="s">
        <v>93</v>
      </c>
      <c r="L840" s="239" t="s">
        <v>486</v>
      </c>
      <c r="M840" s="23" t="s">
        <v>8999</v>
      </c>
      <c r="N840" s="239" t="s">
        <v>8923</v>
      </c>
      <c r="O840" s="23"/>
    </row>
    <row r="841" spans="1:15" x14ac:dyDescent="0.3">
      <c r="A841" s="23" t="s">
        <v>670</v>
      </c>
      <c r="B841" s="23" t="s">
        <v>8651</v>
      </c>
      <c r="C841" s="23" t="s">
        <v>812</v>
      </c>
      <c r="D841" s="23" t="s">
        <v>80</v>
      </c>
      <c r="E841" s="23" t="s">
        <v>458</v>
      </c>
      <c r="F841" s="23" t="s">
        <v>4177</v>
      </c>
      <c r="G841" s="23" t="s">
        <v>8650</v>
      </c>
      <c r="H841" s="23" t="s">
        <v>48</v>
      </c>
      <c r="I841" s="23" t="s">
        <v>8652</v>
      </c>
      <c r="J841" s="23" t="s">
        <v>809</v>
      </c>
      <c r="K841" s="23" t="s">
        <v>93</v>
      </c>
      <c r="L841" s="239" t="s">
        <v>486</v>
      </c>
      <c r="M841" s="23" t="s">
        <v>1692</v>
      </c>
      <c r="N841" s="239" t="s">
        <v>8923</v>
      </c>
      <c r="O841" s="23"/>
    </row>
    <row r="842" spans="1:15" x14ac:dyDescent="0.3">
      <c r="A842" s="23" t="s">
        <v>670</v>
      </c>
      <c r="B842" s="23" t="s">
        <v>8654</v>
      </c>
      <c r="C842" s="23" t="s">
        <v>812</v>
      </c>
      <c r="D842" s="23" t="s">
        <v>60</v>
      </c>
      <c r="E842" s="23" t="s">
        <v>458</v>
      </c>
      <c r="F842" s="23" t="s">
        <v>4177</v>
      </c>
      <c r="G842" s="23" t="s">
        <v>8653</v>
      </c>
      <c r="H842" s="23" t="s">
        <v>48</v>
      </c>
      <c r="I842" s="23" t="s">
        <v>8655</v>
      </c>
      <c r="J842" s="23" t="s">
        <v>457</v>
      </c>
      <c r="K842" s="23" t="s">
        <v>93</v>
      </c>
      <c r="L842" s="239" t="s">
        <v>486</v>
      </c>
      <c r="M842" s="23" t="s">
        <v>1692</v>
      </c>
      <c r="N842" s="239" t="s">
        <v>8923</v>
      </c>
      <c r="O842" s="23"/>
    </row>
    <row r="843" spans="1:15" x14ac:dyDescent="0.3">
      <c r="A843" s="23" t="s">
        <v>670</v>
      </c>
      <c r="B843" s="23" t="s">
        <v>8661</v>
      </c>
      <c r="C843" s="23" t="s">
        <v>1611</v>
      </c>
      <c r="D843" s="23" t="s">
        <v>80</v>
      </c>
      <c r="E843" s="23" t="s">
        <v>458</v>
      </c>
      <c r="F843" s="23" t="s">
        <v>4179</v>
      </c>
      <c r="G843" s="23" t="s">
        <v>8660</v>
      </c>
      <c r="H843" s="23" t="s">
        <v>48</v>
      </c>
      <c r="I843" s="23" t="s">
        <v>8662</v>
      </c>
      <c r="J843" s="23" t="s">
        <v>809</v>
      </c>
      <c r="K843" s="23" t="s">
        <v>93</v>
      </c>
      <c r="L843" s="239" t="s">
        <v>486</v>
      </c>
      <c r="M843" s="23" t="s">
        <v>690</v>
      </c>
      <c r="N843" s="239" t="s">
        <v>8923</v>
      </c>
      <c r="O843" s="23"/>
    </row>
    <row r="844" spans="1:15" x14ac:dyDescent="0.3">
      <c r="A844" s="23" t="s">
        <v>670</v>
      </c>
      <c r="B844" s="23" t="s">
        <v>8664</v>
      </c>
      <c r="C844" s="23" t="s">
        <v>1611</v>
      </c>
      <c r="D844" s="23" t="s">
        <v>60</v>
      </c>
      <c r="E844" s="23" t="s">
        <v>654</v>
      </c>
      <c r="F844" s="23" t="s">
        <v>4179</v>
      </c>
      <c r="G844" s="23" t="s">
        <v>8663</v>
      </c>
      <c r="H844" s="23" t="s">
        <v>48</v>
      </c>
      <c r="I844" s="23" t="s">
        <v>8662</v>
      </c>
      <c r="J844" s="23" t="s">
        <v>457</v>
      </c>
      <c r="K844" s="23" t="s">
        <v>93</v>
      </c>
      <c r="L844" s="239" t="s">
        <v>486</v>
      </c>
      <c r="M844" s="23" t="s">
        <v>690</v>
      </c>
      <c r="N844" s="239" t="s">
        <v>8923</v>
      </c>
      <c r="O844" s="23"/>
    </row>
    <row r="845" spans="1:15" x14ac:dyDescent="0.3">
      <c r="A845" s="23" t="s">
        <v>670</v>
      </c>
      <c r="B845" s="23" t="s">
        <v>8669</v>
      </c>
      <c r="C845" s="23" t="s">
        <v>1611</v>
      </c>
      <c r="D845" s="23" t="s">
        <v>60</v>
      </c>
      <c r="E845" s="23" t="s">
        <v>654</v>
      </c>
      <c r="F845" s="23" t="s">
        <v>4179</v>
      </c>
      <c r="G845" s="23" t="s">
        <v>8668</v>
      </c>
      <c r="H845" s="23" t="s">
        <v>48</v>
      </c>
      <c r="I845" s="23" t="s">
        <v>8670</v>
      </c>
      <c r="J845" s="23" t="s">
        <v>457</v>
      </c>
      <c r="K845" s="23" t="s">
        <v>93</v>
      </c>
      <c r="L845" s="239" t="s">
        <v>486</v>
      </c>
      <c r="M845" s="23" t="s">
        <v>2484</v>
      </c>
      <c r="N845" s="239" t="s">
        <v>8923</v>
      </c>
      <c r="O845" s="23"/>
    </row>
    <row r="846" spans="1:15" x14ac:dyDescent="0.3">
      <c r="A846" s="23" t="s">
        <v>670</v>
      </c>
      <c r="B846" s="23" t="s">
        <v>8703</v>
      </c>
      <c r="C846" s="23" t="s">
        <v>812</v>
      </c>
      <c r="D846" s="23" t="s">
        <v>80</v>
      </c>
      <c r="E846" s="23" t="s">
        <v>458</v>
      </c>
      <c r="F846" s="23" t="s">
        <v>4181</v>
      </c>
      <c r="G846" s="23" t="s">
        <v>8702</v>
      </c>
      <c r="H846" s="23" t="s">
        <v>48</v>
      </c>
      <c r="I846" s="23" t="s">
        <v>8704</v>
      </c>
      <c r="J846" s="23" t="s">
        <v>809</v>
      </c>
      <c r="K846" s="23" t="s">
        <v>93</v>
      </c>
      <c r="L846" s="239" t="s">
        <v>486</v>
      </c>
      <c r="M846" s="23" t="s">
        <v>522</v>
      </c>
      <c r="N846" s="239" t="s">
        <v>8923</v>
      </c>
      <c r="O846" s="23"/>
    </row>
    <row r="847" spans="1:15" x14ac:dyDescent="0.3">
      <c r="A847" s="23" t="s">
        <v>670</v>
      </c>
      <c r="B847" s="23" t="s">
        <v>8706</v>
      </c>
      <c r="C847" s="23" t="s">
        <v>812</v>
      </c>
      <c r="D847" s="23" t="s">
        <v>60</v>
      </c>
      <c r="E847" s="23" t="s">
        <v>654</v>
      </c>
      <c r="F847" s="23" t="s">
        <v>4181</v>
      </c>
      <c r="G847" s="23" t="s">
        <v>8705</v>
      </c>
      <c r="H847" s="23" t="s">
        <v>48</v>
      </c>
      <c r="I847" s="23" t="s">
        <v>8704</v>
      </c>
      <c r="J847" s="23" t="s">
        <v>457</v>
      </c>
      <c r="K847" s="23" t="s">
        <v>93</v>
      </c>
      <c r="L847" s="239" t="s">
        <v>486</v>
      </c>
      <c r="M847" s="23" t="s">
        <v>522</v>
      </c>
      <c r="N847" s="239" t="s">
        <v>8923</v>
      </c>
      <c r="O847" s="23"/>
    </row>
    <row r="848" spans="1:15" x14ac:dyDescent="0.3">
      <c r="A848" s="23" t="s">
        <v>670</v>
      </c>
      <c r="B848" s="23" t="s">
        <v>8733</v>
      </c>
      <c r="C848" s="23" t="s">
        <v>478</v>
      </c>
      <c r="D848" s="23" t="s">
        <v>60</v>
      </c>
      <c r="E848" s="23" t="s">
        <v>458</v>
      </c>
      <c r="F848" s="23" t="s">
        <v>4183</v>
      </c>
      <c r="G848" s="23" t="s">
        <v>8732</v>
      </c>
      <c r="H848" s="23" t="s">
        <v>48</v>
      </c>
      <c r="I848" s="23" t="s">
        <v>8731</v>
      </c>
      <c r="J848" s="23" t="s">
        <v>457</v>
      </c>
      <c r="K848" s="23" t="s">
        <v>93</v>
      </c>
      <c r="L848" s="239" t="s">
        <v>486</v>
      </c>
      <c r="M848" s="23" t="s">
        <v>9003</v>
      </c>
      <c r="N848" s="239" t="s">
        <v>8923</v>
      </c>
      <c r="O848" s="23"/>
    </row>
    <row r="849" spans="1:15" x14ac:dyDescent="0.3">
      <c r="A849" s="23" t="s">
        <v>670</v>
      </c>
      <c r="B849" s="23" t="s">
        <v>8597</v>
      </c>
      <c r="C849" s="23" t="s">
        <v>1611</v>
      </c>
      <c r="D849" s="23" t="s">
        <v>154</v>
      </c>
      <c r="E849" s="23" t="s">
        <v>458</v>
      </c>
      <c r="F849" s="23" t="s">
        <v>4174</v>
      </c>
      <c r="G849" s="23" t="s">
        <v>8596</v>
      </c>
      <c r="H849" s="23" t="s">
        <v>48</v>
      </c>
      <c r="I849" s="23" t="s">
        <v>8598</v>
      </c>
      <c r="J849" s="23" t="s">
        <v>1278</v>
      </c>
      <c r="K849" s="23" t="s">
        <v>93</v>
      </c>
      <c r="L849" s="239" t="s">
        <v>486</v>
      </c>
      <c r="M849" s="23" t="s">
        <v>787</v>
      </c>
      <c r="N849" s="239" t="s">
        <v>8923</v>
      </c>
      <c r="O849" s="23"/>
    </row>
    <row r="850" spans="1:15" x14ac:dyDescent="0.3">
      <c r="A850" s="23" t="s">
        <v>670</v>
      </c>
      <c r="B850" s="23" t="s">
        <v>8600</v>
      </c>
      <c r="C850" s="23" t="s">
        <v>1611</v>
      </c>
      <c r="D850" s="23" t="s">
        <v>80</v>
      </c>
      <c r="E850" s="23" t="s">
        <v>654</v>
      </c>
      <c r="F850" s="23" t="s">
        <v>4174</v>
      </c>
      <c r="G850" s="23" t="s">
        <v>8599</v>
      </c>
      <c r="H850" s="23" t="s">
        <v>48</v>
      </c>
      <c r="I850" s="23" t="s">
        <v>8598</v>
      </c>
      <c r="J850" s="23" t="s">
        <v>809</v>
      </c>
      <c r="K850" s="23" t="s">
        <v>93</v>
      </c>
      <c r="L850" s="239" t="s">
        <v>486</v>
      </c>
      <c r="M850" s="23" t="s">
        <v>787</v>
      </c>
      <c r="N850" s="239" t="s">
        <v>8923</v>
      </c>
      <c r="O850" s="23"/>
    </row>
    <row r="851" spans="1:15" x14ac:dyDescent="0.3">
      <c r="A851" s="23" t="s">
        <v>670</v>
      </c>
      <c r="B851" s="23" t="s">
        <v>8880</v>
      </c>
      <c r="C851" s="23" t="s">
        <v>1611</v>
      </c>
      <c r="D851" s="23" t="s">
        <v>60</v>
      </c>
      <c r="E851" s="23" t="s">
        <v>458</v>
      </c>
      <c r="F851" s="23" t="s">
        <v>4195</v>
      </c>
      <c r="G851" s="23" t="s">
        <v>8879</v>
      </c>
      <c r="H851" s="23" t="s">
        <v>48</v>
      </c>
      <c r="I851" s="23" t="s">
        <v>8881</v>
      </c>
      <c r="J851" s="23" t="s">
        <v>457</v>
      </c>
      <c r="K851" s="23" t="s">
        <v>93</v>
      </c>
      <c r="L851" s="239" t="s">
        <v>486</v>
      </c>
      <c r="M851" s="23" t="s">
        <v>509</v>
      </c>
      <c r="N851" s="239" t="s">
        <v>8923</v>
      </c>
      <c r="O851" s="23"/>
    </row>
    <row r="852" spans="1:15" x14ac:dyDescent="0.3">
      <c r="A852" s="23" t="s">
        <v>670</v>
      </c>
      <c r="B852" s="23" t="s">
        <v>8728</v>
      </c>
      <c r="C852" s="23" t="s">
        <v>1611</v>
      </c>
      <c r="D852" s="23" t="s">
        <v>60</v>
      </c>
      <c r="E852" s="23" t="s">
        <v>458</v>
      </c>
      <c r="F852" s="23" t="s">
        <v>4183</v>
      </c>
      <c r="G852" s="23" t="s">
        <v>8727</v>
      </c>
      <c r="H852" s="23" t="s">
        <v>48</v>
      </c>
      <c r="I852" s="23" t="s">
        <v>8729</v>
      </c>
      <c r="J852" s="23" t="s">
        <v>457</v>
      </c>
      <c r="K852" s="23" t="s">
        <v>93</v>
      </c>
      <c r="L852" s="239" t="s">
        <v>486</v>
      </c>
      <c r="M852" s="23" t="s">
        <v>1685</v>
      </c>
      <c r="N852" s="239" t="s">
        <v>8923</v>
      </c>
      <c r="O852" s="23"/>
    </row>
    <row r="853" spans="1:15" x14ac:dyDescent="0.3">
      <c r="A853" s="23" t="s">
        <v>670</v>
      </c>
      <c r="B853" s="23" t="s">
        <v>8698</v>
      </c>
      <c r="C853" s="23" t="s">
        <v>812</v>
      </c>
      <c r="D853" s="23" t="s">
        <v>80</v>
      </c>
      <c r="E853" s="23" t="s">
        <v>458</v>
      </c>
      <c r="F853" s="23" t="s">
        <v>4181</v>
      </c>
      <c r="G853" s="23" t="s">
        <v>8697</v>
      </c>
      <c r="H853" s="23" t="s">
        <v>48</v>
      </c>
      <c r="I853" s="23" t="s">
        <v>1475</v>
      </c>
      <c r="J853" s="23" t="s">
        <v>809</v>
      </c>
      <c r="K853" s="23" t="s">
        <v>93</v>
      </c>
      <c r="L853" s="239" t="s">
        <v>486</v>
      </c>
      <c r="M853" s="23" t="s">
        <v>521</v>
      </c>
      <c r="N853" s="239" t="s">
        <v>8923</v>
      </c>
      <c r="O853" s="23"/>
    </row>
    <row r="854" spans="1:15" x14ac:dyDescent="0.3">
      <c r="A854" s="23" t="s">
        <v>670</v>
      </c>
      <c r="B854" s="23" t="s">
        <v>8687</v>
      </c>
      <c r="C854" s="23" t="s">
        <v>478</v>
      </c>
      <c r="D854" s="23" t="s">
        <v>60</v>
      </c>
      <c r="E854" s="23" t="s">
        <v>458</v>
      </c>
      <c r="F854" s="23" t="s">
        <v>4181</v>
      </c>
      <c r="G854" s="23" t="s">
        <v>8686</v>
      </c>
      <c r="H854" s="23" t="s">
        <v>48</v>
      </c>
      <c r="I854" s="23" t="s">
        <v>1475</v>
      </c>
      <c r="J854" s="23" t="s">
        <v>457</v>
      </c>
      <c r="K854" s="23" t="s">
        <v>93</v>
      </c>
      <c r="L854" s="239" t="s">
        <v>486</v>
      </c>
      <c r="M854" s="23" t="s">
        <v>78</v>
      </c>
      <c r="N854" s="239" t="s">
        <v>8923</v>
      </c>
      <c r="O854" s="23"/>
    </row>
    <row r="855" spans="1:15" x14ac:dyDescent="0.3">
      <c r="A855" s="23" t="s">
        <v>670</v>
      </c>
      <c r="B855" s="23" t="s">
        <v>8797</v>
      </c>
      <c r="C855" s="23" t="s">
        <v>1611</v>
      </c>
      <c r="D855" s="23" t="s">
        <v>60</v>
      </c>
      <c r="E855" s="23" t="s">
        <v>458</v>
      </c>
      <c r="F855" s="23" t="s">
        <v>4189</v>
      </c>
      <c r="G855" s="23" t="s">
        <v>8796</v>
      </c>
      <c r="H855" s="23" t="s">
        <v>48</v>
      </c>
      <c r="I855" s="23" t="s">
        <v>8798</v>
      </c>
      <c r="J855" s="23" t="s">
        <v>457</v>
      </c>
      <c r="K855" s="23" t="s">
        <v>93</v>
      </c>
      <c r="L855" s="239" t="s">
        <v>486</v>
      </c>
      <c r="M855" s="23" t="s">
        <v>9008</v>
      </c>
      <c r="N855" s="239" t="s">
        <v>8923</v>
      </c>
      <c r="O855" s="23"/>
    </row>
    <row r="856" spans="1:15" x14ac:dyDescent="0.3">
      <c r="A856" s="23" t="s">
        <v>1471</v>
      </c>
      <c r="B856" s="23" t="s">
        <v>1156</v>
      </c>
      <c r="C856" s="23" t="s">
        <v>478</v>
      </c>
      <c r="D856" s="23" t="s">
        <v>60</v>
      </c>
      <c r="E856" s="23" t="s">
        <v>458</v>
      </c>
      <c r="F856" s="23" t="s">
        <v>4186</v>
      </c>
      <c r="G856" s="23" t="s">
        <v>8748</v>
      </c>
      <c r="H856" s="23" t="s">
        <v>48</v>
      </c>
      <c r="I856" s="23" t="s">
        <v>1472</v>
      </c>
      <c r="J856" s="23" t="s">
        <v>457</v>
      </c>
      <c r="K856" s="23" t="s">
        <v>93</v>
      </c>
      <c r="L856" s="239" t="s">
        <v>486</v>
      </c>
      <c r="M856" s="23" t="s">
        <v>707</v>
      </c>
      <c r="N856" s="239" t="s">
        <v>8923</v>
      </c>
      <c r="O856" s="23"/>
    </row>
    <row r="857" spans="1:15" x14ac:dyDescent="0.3">
      <c r="A857" s="23" t="s">
        <v>1498</v>
      </c>
      <c r="B857" s="23" t="s">
        <v>1614</v>
      </c>
      <c r="C857" s="23" t="s">
        <v>812</v>
      </c>
      <c r="D857" s="23" t="s">
        <v>60</v>
      </c>
      <c r="E857" s="23" t="s">
        <v>458</v>
      </c>
      <c r="F857" s="23" t="s">
        <v>4192</v>
      </c>
      <c r="G857" s="23" t="s">
        <v>8832</v>
      </c>
      <c r="H857" s="23" t="s">
        <v>48</v>
      </c>
      <c r="I857" s="23" t="s">
        <v>8833</v>
      </c>
      <c r="J857" s="23" t="s">
        <v>457</v>
      </c>
      <c r="K857" s="23" t="s">
        <v>93</v>
      </c>
      <c r="L857" s="239" t="s">
        <v>486</v>
      </c>
      <c r="M857" s="23" t="s">
        <v>1822</v>
      </c>
      <c r="N857" s="239" t="s">
        <v>8923</v>
      </c>
      <c r="O857" s="23"/>
    </row>
    <row r="858" spans="1:15" x14ac:dyDescent="0.3">
      <c r="A858" s="23" t="s">
        <v>1361</v>
      </c>
      <c r="B858" s="23" t="s">
        <v>978</v>
      </c>
      <c r="C858" s="23" t="s">
        <v>15</v>
      </c>
      <c r="D858" s="23" t="s">
        <v>60</v>
      </c>
      <c r="E858" s="23" t="s">
        <v>458</v>
      </c>
      <c r="F858" s="23" t="s">
        <v>2960</v>
      </c>
      <c r="G858" s="23" t="s">
        <v>7741</v>
      </c>
      <c r="H858" s="23" t="s">
        <v>48</v>
      </c>
      <c r="I858" s="23" t="s">
        <v>7742</v>
      </c>
      <c r="J858" s="23" t="s">
        <v>457</v>
      </c>
      <c r="K858" s="23" t="s">
        <v>93</v>
      </c>
      <c r="L858" s="239" t="s">
        <v>474</v>
      </c>
      <c r="M858" s="23" t="s">
        <v>511</v>
      </c>
      <c r="N858" s="239" t="s">
        <v>8923</v>
      </c>
      <c r="O858" s="23"/>
    </row>
    <row r="859" spans="1:15" x14ac:dyDescent="0.3">
      <c r="A859" s="23" t="s">
        <v>1361</v>
      </c>
      <c r="B859" s="23" t="s">
        <v>1260</v>
      </c>
      <c r="C859" s="23" t="s">
        <v>15</v>
      </c>
      <c r="D859" s="23" t="s">
        <v>60</v>
      </c>
      <c r="E859" s="23" t="s">
        <v>458</v>
      </c>
      <c r="F859" s="23" t="s">
        <v>2960</v>
      </c>
      <c r="G859" s="23" t="s">
        <v>7735</v>
      </c>
      <c r="H859" s="23" t="s">
        <v>48</v>
      </c>
      <c r="I859" s="23" t="s">
        <v>7736</v>
      </c>
      <c r="J859" s="23" t="s">
        <v>457</v>
      </c>
      <c r="K859" s="23" t="s">
        <v>93</v>
      </c>
      <c r="L859" s="239" t="s">
        <v>474</v>
      </c>
      <c r="M859" s="23" t="s">
        <v>511</v>
      </c>
      <c r="N859" s="239" t="s">
        <v>8923</v>
      </c>
      <c r="O859" s="23"/>
    </row>
    <row r="860" spans="1:15" x14ac:dyDescent="0.3">
      <c r="A860" s="23" t="s">
        <v>1361</v>
      </c>
      <c r="B860" s="23" t="s">
        <v>1258</v>
      </c>
      <c r="C860" s="23" t="s">
        <v>812</v>
      </c>
      <c r="D860" s="23" t="s">
        <v>60</v>
      </c>
      <c r="E860" s="23" t="s">
        <v>458</v>
      </c>
      <c r="F860" s="23" t="s">
        <v>2960</v>
      </c>
      <c r="G860" s="23" t="s">
        <v>7728</v>
      </c>
      <c r="H860" s="23" t="s">
        <v>48</v>
      </c>
      <c r="I860" s="23" t="s">
        <v>7729</v>
      </c>
      <c r="J860" s="23" t="s">
        <v>457</v>
      </c>
      <c r="K860" s="23" t="s">
        <v>93</v>
      </c>
      <c r="L860" s="239" t="s">
        <v>474</v>
      </c>
      <c r="M860" s="23" t="s">
        <v>511</v>
      </c>
      <c r="N860" s="239" t="s">
        <v>8923</v>
      </c>
      <c r="O860" s="23"/>
    </row>
    <row r="861" spans="1:15" x14ac:dyDescent="0.3">
      <c r="A861" s="23" t="s">
        <v>1361</v>
      </c>
      <c r="B861" s="23" t="s">
        <v>1097</v>
      </c>
      <c r="C861" s="23" t="s">
        <v>478</v>
      </c>
      <c r="D861" s="23" t="s">
        <v>60</v>
      </c>
      <c r="E861" s="23" t="s">
        <v>458</v>
      </c>
      <c r="F861" s="23" t="s">
        <v>2960</v>
      </c>
      <c r="G861" s="23" t="s">
        <v>7726</v>
      </c>
      <c r="H861" s="23" t="s">
        <v>48</v>
      </c>
      <c r="I861" s="23" t="s">
        <v>7727</v>
      </c>
      <c r="J861" s="23" t="s">
        <v>457</v>
      </c>
      <c r="K861" s="23" t="s">
        <v>93</v>
      </c>
      <c r="L861" s="239" t="s">
        <v>474</v>
      </c>
      <c r="M861" s="23" t="s">
        <v>511</v>
      </c>
      <c r="N861" s="239" t="s">
        <v>8923</v>
      </c>
      <c r="O861" s="23"/>
    </row>
    <row r="862" spans="1:15" x14ac:dyDescent="0.3">
      <c r="A862" s="23" t="s">
        <v>1361</v>
      </c>
      <c r="B862" s="23" t="s">
        <v>1101</v>
      </c>
      <c r="C862" s="23" t="s">
        <v>478</v>
      </c>
      <c r="D862" s="23" t="s">
        <v>60</v>
      </c>
      <c r="E862" s="23" t="s">
        <v>458</v>
      </c>
      <c r="F862" s="23" t="s">
        <v>2960</v>
      </c>
      <c r="G862" s="23" t="s">
        <v>7733</v>
      </c>
      <c r="H862" s="23" t="s">
        <v>48</v>
      </c>
      <c r="I862" s="23" t="s">
        <v>7734</v>
      </c>
      <c r="J862" s="23" t="s">
        <v>457</v>
      </c>
      <c r="K862" s="23" t="s">
        <v>93</v>
      </c>
      <c r="L862" s="239" t="s">
        <v>474</v>
      </c>
      <c r="M862" s="23" t="s">
        <v>511</v>
      </c>
      <c r="N862" s="239" t="s">
        <v>8923</v>
      </c>
      <c r="O862" s="23"/>
    </row>
    <row r="863" spans="1:15" x14ac:dyDescent="0.3">
      <c r="A863" s="23" t="s">
        <v>1361</v>
      </c>
      <c r="B863" s="23" t="s">
        <v>1106</v>
      </c>
      <c r="C863" s="23" t="s">
        <v>812</v>
      </c>
      <c r="D863" s="23" t="s">
        <v>60</v>
      </c>
      <c r="E863" s="23" t="s">
        <v>458</v>
      </c>
      <c r="F863" s="23" t="s">
        <v>2969</v>
      </c>
      <c r="G863" s="23" t="s">
        <v>7815</v>
      </c>
      <c r="H863" s="23" t="s">
        <v>48</v>
      </c>
      <c r="I863" s="23" t="s">
        <v>1378</v>
      </c>
      <c r="J863" s="23" t="s">
        <v>457</v>
      </c>
      <c r="K863" s="23" t="s">
        <v>93</v>
      </c>
      <c r="L863" s="239" t="s">
        <v>474</v>
      </c>
      <c r="M863" s="23" t="s">
        <v>1800</v>
      </c>
      <c r="N863" s="239" t="s">
        <v>8923</v>
      </c>
      <c r="O863" s="23"/>
    </row>
    <row r="864" spans="1:15" x14ac:dyDescent="0.3">
      <c r="A864" s="23" t="s">
        <v>833</v>
      </c>
      <c r="B864" s="23" t="s">
        <v>1175</v>
      </c>
      <c r="C864" s="23" t="s">
        <v>19</v>
      </c>
      <c r="D864" s="23" t="s">
        <v>60</v>
      </c>
      <c r="E864" s="23" t="s">
        <v>458</v>
      </c>
      <c r="F864" s="23" t="s">
        <v>2960</v>
      </c>
      <c r="G864" s="23" t="s">
        <v>7739</v>
      </c>
      <c r="H864" s="23" t="s">
        <v>48</v>
      </c>
      <c r="I864" s="23" t="s">
        <v>7740</v>
      </c>
      <c r="J864" s="23" t="s">
        <v>457</v>
      </c>
      <c r="K864" s="23" t="s">
        <v>93</v>
      </c>
      <c r="L864" s="239" t="s">
        <v>474</v>
      </c>
      <c r="M864" s="23" t="s">
        <v>511</v>
      </c>
      <c r="N864" s="239" t="s">
        <v>8923</v>
      </c>
      <c r="O864" s="23"/>
    </row>
    <row r="865" spans="1:15" x14ac:dyDescent="0.3">
      <c r="A865" s="23" t="s">
        <v>833</v>
      </c>
      <c r="B865" s="23" t="s">
        <v>1382</v>
      </c>
      <c r="C865" s="23" t="s">
        <v>478</v>
      </c>
      <c r="D865" s="23" t="s">
        <v>60</v>
      </c>
      <c r="E865" s="23" t="s">
        <v>458</v>
      </c>
      <c r="F865" s="23" t="s">
        <v>2978</v>
      </c>
      <c r="G865" s="23" t="s">
        <v>7835</v>
      </c>
      <c r="H865" s="23" t="s">
        <v>48</v>
      </c>
      <c r="I865" s="23" t="s">
        <v>7836</v>
      </c>
      <c r="J865" s="23" t="s">
        <v>457</v>
      </c>
      <c r="K865" s="23" t="s">
        <v>93</v>
      </c>
      <c r="L865" s="239" t="s">
        <v>474</v>
      </c>
      <c r="M865" s="23" t="s">
        <v>8990</v>
      </c>
      <c r="N865" s="239" t="s">
        <v>8923</v>
      </c>
      <c r="O865" s="23"/>
    </row>
    <row r="866" spans="1:15" x14ac:dyDescent="0.3">
      <c r="A866" s="23" t="s">
        <v>833</v>
      </c>
      <c r="B866" s="23" t="s">
        <v>1908</v>
      </c>
      <c r="C866" s="23" t="s">
        <v>20</v>
      </c>
      <c r="D866" s="23" t="s">
        <v>60</v>
      </c>
      <c r="E866" s="23" t="s">
        <v>458</v>
      </c>
      <c r="F866" s="23" t="s">
        <v>2951</v>
      </c>
      <c r="G866" s="23" t="s">
        <v>3573</v>
      </c>
      <c r="H866" s="23" t="s">
        <v>16</v>
      </c>
      <c r="I866" s="23" t="s">
        <v>7703</v>
      </c>
      <c r="J866" s="23" t="s">
        <v>457</v>
      </c>
      <c r="K866" s="23" t="s">
        <v>93</v>
      </c>
      <c r="L866" s="239" t="s">
        <v>474</v>
      </c>
      <c r="M866" s="23" t="s">
        <v>78</v>
      </c>
      <c r="N866" s="239" t="s">
        <v>8923</v>
      </c>
      <c r="O866" s="23"/>
    </row>
    <row r="867" spans="1:15" x14ac:dyDescent="0.3">
      <c r="A867" s="23" t="s">
        <v>833</v>
      </c>
      <c r="B867" s="23" t="s">
        <v>1908</v>
      </c>
      <c r="C867" s="23" t="s">
        <v>19</v>
      </c>
      <c r="D867" s="23" t="s">
        <v>60</v>
      </c>
      <c r="E867" s="23" t="s">
        <v>458</v>
      </c>
      <c r="F867" s="23" t="s">
        <v>3570</v>
      </c>
      <c r="G867" s="23" t="s">
        <v>1611</v>
      </c>
      <c r="H867" s="23" t="s">
        <v>16</v>
      </c>
      <c r="I867" s="23" t="s">
        <v>3571</v>
      </c>
      <c r="J867" s="23" t="s">
        <v>457</v>
      </c>
      <c r="K867" s="23" t="s">
        <v>1611</v>
      </c>
      <c r="L867" s="239" t="s">
        <v>474</v>
      </c>
      <c r="M867" s="23" t="s">
        <v>78</v>
      </c>
      <c r="N867" s="239" t="s">
        <v>8923</v>
      </c>
      <c r="O867" s="23"/>
    </row>
    <row r="868" spans="1:15" x14ac:dyDescent="0.3">
      <c r="A868" s="23" t="s">
        <v>833</v>
      </c>
      <c r="B868" s="23" t="s">
        <v>1908</v>
      </c>
      <c r="C868" s="23" t="s">
        <v>97</v>
      </c>
      <c r="D868" s="23" t="s">
        <v>60</v>
      </c>
      <c r="E868" s="23" t="s">
        <v>458</v>
      </c>
      <c r="F868" s="23" t="s">
        <v>3574</v>
      </c>
      <c r="G868" s="23" t="s">
        <v>1611</v>
      </c>
      <c r="H868" s="23" t="s">
        <v>48</v>
      </c>
      <c r="I868" s="23" t="s">
        <v>3571</v>
      </c>
      <c r="J868" s="23" t="s">
        <v>457</v>
      </c>
      <c r="K868" s="23" t="s">
        <v>1611</v>
      </c>
      <c r="L868" s="239" t="s">
        <v>474</v>
      </c>
      <c r="M868" s="23" t="s">
        <v>78</v>
      </c>
      <c r="N868" s="239" t="s">
        <v>8923</v>
      </c>
      <c r="O868" s="23"/>
    </row>
    <row r="869" spans="1:15" x14ac:dyDescent="0.3">
      <c r="A869" s="23" t="s">
        <v>834</v>
      </c>
      <c r="B869" s="23" t="s">
        <v>1906</v>
      </c>
      <c r="C869" s="23" t="s">
        <v>15</v>
      </c>
      <c r="D869" s="23" t="s">
        <v>60</v>
      </c>
      <c r="E869" s="23" t="s">
        <v>458</v>
      </c>
      <c r="F869" s="23" t="s">
        <v>2951</v>
      </c>
      <c r="G869" s="23" t="s">
        <v>7697</v>
      </c>
      <c r="H869" s="23" t="s">
        <v>48</v>
      </c>
      <c r="I869" s="23" t="s">
        <v>7698</v>
      </c>
      <c r="J869" s="23" t="s">
        <v>457</v>
      </c>
      <c r="K869" s="23" t="s">
        <v>93</v>
      </c>
      <c r="L869" s="239" t="s">
        <v>474</v>
      </c>
      <c r="M869" s="23" t="s">
        <v>1683</v>
      </c>
      <c r="N869" s="239" t="s">
        <v>8923</v>
      </c>
      <c r="O869" s="23"/>
    </row>
    <row r="870" spans="1:15" x14ac:dyDescent="0.3">
      <c r="A870" s="23" t="s">
        <v>834</v>
      </c>
      <c r="B870" s="23" t="s">
        <v>7693</v>
      </c>
      <c r="C870" s="23" t="s">
        <v>478</v>
      </c>
      <c r="D870" s="23" t="s">
        <v>60</v>
      </c>
      <c r="E870" s="23" t="s">
        <v>458</v>
      </c>
      <c r="F870" s="23" t="s">
        <v>2951</v>
      </c>
      <c r="G870" s="23" t="s">
        <v>7692</v>
      </c>
      <c r="H870" s="23" t="s">
        <v>48</v>
      </c>
      <c r="I870" s="23" t="s">
        <v>7694</v>
      </c>
      <c r="J870" s="23" t="s">
        <v>457</v>
      </c>
      <c r="K870" s="23" t="s">
        <v>93</v>
      </c>
      <c r="L870" s="239" t="s">
        <v>474</v>
      </c>
      <c r="M870" s="23" t="s">
        <v>78</v>
      </c>
      <c r="N870" s="239" t="s">
        <v>8923</v>
      </c>
      <c r="O870" s="23"/>
    </row>
    <row r="871" spans="1:15" x14ac:dyDescent="0.3">
      <c r="A871" s="23" t="s">
        <v>834</v>
      </c>
      <c r="B871" s="23" t="s">
        <v>1907</v>
      </c>
      <c r="C871" s="23" t="s">
        <v>812</v>
      </c>
      <c r="D871" s="23" t="s">
        <v>60</v>
      </c>
      <c r="E871" s="23" t="s">
        <v>458</v>
      </c>
      <c r="F871" s="23" t="s">
        <v>2959</v>
      </c>
      <c r="G871" s="23" t="s">
        <v>7716</v>
      </c>
      <c r="H871" s="23" t="s">
        <v>48</v>
      </c>
      <c r="I871" s="23" t="s">
        <v>7717</v>
      </c>
      <c r="J871" s="23" t="s">
        <v>457</v>
      </c>
      <c r="K871" s="23" t="s">
        <v>93</v>
      </c>
      <c r="L871" s="239" t="s">
        <v>474</v>
      </c>
      <c r="M871" s="23" t="s">
        <v>707</v>
      </c>
      <c r="N871" s="239" t="s">
        <v>8923</v>
      </c>
      <c r="O871" s="23"/>
    </row>
    <row r="872" spans="1:15" x14ac:dyDescent="0.3">
      <c r="A872" s="23" t="s">
        <v>834</v>
      </c>
      <c r="B872" s="23" t="s">
        <v>7714</v>
      </c>
      <c r="C872" s="23" t="s">
        <v>478</v>
      </c>
      <c r="D872" s="23" t="s">
        <v>60</v>
      </c>
      <c r="E872" s="23" t="s">
        <v>458</v>
      </c>
      <c r="F872" s="23" t="s">
        <v>2959</v>
      </c>
      <c r="G872" s="23" t="s">
        <v>7713</v>
      </c>
      <c r="H872" s="23" t="s">
        <v>48</v>
      </c>
      <c r="I872" s="23" t="s">
        <v>7715</v>
      </c>
      <c r="J872" s="23" t="s">
        <v>457</v>
      </c>
      <c r="K872" s="23" t="s">
        <v>93</v>
      </c>
      <c r="L872" s="239" t="s">
        <v>474</v>
      </c>
      <c r="M872" s="23" t="s">
        <v>707</v>
      </c>
      <c r="N872" s="239" t="s">
        <v>8923</v>
      </c>
      <c r="O872" s="23"/>
    </row>
    <row r="873" spans="1:15" x14ac:dyDescent="0.3">
      <c r="A873" s="23" t="s">
        <v>834</v>
      </c>
      <c r="B873" s="23" t="s">
        <v>1909</v>
      </c>
      <c r="C873" s="23" t="s">
        <v>812</v>
      </c>
      <c r="D873" s="23" t="s">
        <v>60</v>
      </c>
      <c r="E873" s="23" t="s">
        <v>458</v>
      </c>
      <c r="F873" s="23" t="s">
        <v>2951</v>
      </c>
      <c r="G873" s="23" t="s">
        <v>7701</v>
      </c>
      <c r="H873" s="23" t="s">
        <v>48</v>
      </c>
      <c r="I873" s="23" t="s">
        <v>7702</v>
      </c>
      <c r="J873" s="23" t="s">
        <v>457</v>
      </c>
      <c r="K873" s="23" t="s">
        <v>93</v>
      </c>
      <c r="L873" s="239" t="s">
        <v>474</v>
      </c>
      <c r="M873" s="23" t="s">
        <v>78</v>
      </c>
      <c r="N873" s="239" t="s">
        <v>8923</v>
      </c>
      <c r="O873" s="23"/>
    </row>
    <row r="874" spans="1:15" x14ac:dyDescent="0.3">
      <c r="A874" s="23" t="s">
        <v>834</v>
      </c>
      <c r="B874" s="23" t="s">
        <v>1910</v>
      </c>
      <c r="C874" s="23" t="s">
        <v>812</v>
      </c>
      <c r="D874" s="23" t="s">
        <v>80</v>
      </c>
      <c r="E874" s="23" t="s">
        <v>458</v>
      </c>
      <c r="F874" s="23" t="s">
        <v>2972</v>
      </c>
      <c r="G874" s="23" t="s">
        <v>7823</v>
      </c>
      <c r="H874" s="23" t="s">
        <v>48</v>
      </c>
      <c r="I874" s="23" t="s">
        <v>7824</v>
      </c>
      <c r="J874" s="23" t="s">
        <v>1725</v>
      </c>
      <c r="K874" s="23" t="s">
        <v>93</v>
      </c>
      <c r="L874" s="239" t="s">
        <v>474</v>
      </c>
      <c r="M874" s="23" t="s">
        <v>521</v>
      </c>
      <c r="N874" s="239" t="s">
        <v>8923</v>
      </c>
      <c r="O874" s="23"/>
    </row>
    <row r="875" spans="1:15" x14ac:dyDescent="0.3">
      <c r="A875" s="23" t="s">
        <v>834</v>
      </c>
      <c r="B875" s="23" t="s">
        <v>1911</v>
      </c>
      <c r="C875" s="23" t="s">
        <v>478</v>
      </c>
      <c r="D875" s="23" t="s">
        <v>60</v>
      </c>
      <c r="E875" s="23" t="s">
        <v>654</v>
      </c>
      <c r="F875" s="23" t="s">
        <v>2972</v>
      </c>
      <c r="G875" s="23" t="s">
        <v>7821</v>
      </c>
      <c r="H875" s="23" t="s">
        <v>48</v>
      </c>
      <c r="I875" s="23" t="s">
        <v>7822</v>
      </c>
      <c r="J875" s="23" t="s">
        <v>457</v>
      </c>
      <c r="K875" s="23" t="s">
        <v>93</v>
      </c>
      <c r="L875" s="239" t="s">
        <v>474</v>
      </c>
      <c r="M875" s="23" t="s">
        <v>521</v>
      </c>
      <c r="N875" s="239" t="s">
        <v>8923</v>
      </c>
      <c r="O875" s="23"/>
    </row>
    <row r="876" spans="1:15" x14ac:dyDescent="0.3">
      <c r="A876" s="23" t="s">
        <v>834</v>
      </c>
      <c r="B876" s="23" t="s">
        <v>1912</v>
      </c>
      <c r="C876" s="23" t="s">
        <v>15</v>
      </c>
      <c r="D876" s="23" t="s">
        <v>60</v>
      </c>
      <c r="E876" s="23" t="s">
        <v>458</v>
      </c>
      <c r="F876" s="23" t="s">
        <v>2951</v>
      </c>
      <c r="G876" s="23" t="s">
        <v>7699</v>
      </c>
      <c r="H876" s="23" t="s">
        <v>48</v>
      </c>
      <c r="I876" s="23" t="s">
        <v>7700</v>
      </c>
      <c r="J876" s="23" t="s">
        <v>457</v>
      </c>
      <c r="K876" s="23" t="s">
        <v>93</v>
      </c>
      <c r="L876" s="239" t="s">
        <v>474</v>
      </c>
      <c r="M876" s="23" t="s">
        <v>78</v>
      </c>
      <c r="N876" s="239" t="s">
        <v>8923</v>
      </c>
      <c r="O876" s="23"/>
    </row>
    <row r="877" spans="1:15" x14ac:dyDescent="0.3">
      <c r="A877" s="23" t="s">
        <v>834</v>
      </c>
      <c r="B877" s="23" t="s">
        <v>7688</v>
      </c>
      <c r="C877" s="23" t="s">
        <v>812</v>
      </c>
      <c r="D877" s="23" t="s">
        <v>60</v>
      </c>
      <c r="E877" s="23" t="s">
        <v>458</v>
      </c>
      <c r="F877" s="23" t="s">
        <v>2949</v>
      </c>
      <c r="G877" s="23" t="s">
        <v>7687</v>
      </c>
      <c r="H877" s="23" t="s">
        <v>48</v>
      </c>
      <c r="I877" s="23" t="s">
        <v>7689</v>
      </c>
      <c r="J877" s="23" t="s">
        <v>457</v>
      </c>
      <c r="K877" s="23" t="s">
        <v>93</v>
      </c>
      <c r="L877" s="239" t="s">
        <v>474</v>
      </c>
      <c r="M877" s="23" t="s">
        <v>516</v>
      </c>
      <c r="N877" s="239" t="s">
        <v>8923</v>
      </c>
      <c r="O877" s="23"/>
    </row>
    <row r="878" spans="1:15" x14ac:dyDescent="0.3">
      <c r="A878" s="23" t="s">
        <v>834</v>
      </c>
      <c r="B878" s="23" t="s">
        <v>1913</v>
      </c>
      <c r="C878" s="23" t="s">
        <v>1611</v>
      </c>
      <c r="D878" s="23" t="s">
        <v>60</v>
      </c>
      <c r="E878" s="23" t="s">
        <v>458</v>
      </c>
      <c r="F878" s="23" t="s">
        <v>2959</v>
      </c>
      <c r="G878" s="23" t="s">
        <v>7718</v>
      </c>
      <c r="H878" s="23" t="s">
        <v>48</v>
      </c>
      <c r="I878" s="23" t="s">
        <v>7719</v>
      </c>
      <c r="J878" s="23" t="s">
        <v>457</v>
      </c>
      <c r="K878" s="23" t="s">
        <v>93</v>
      </c>
      <c r="L878" s="239" t="s">
        <v>474</v>
      </c>
      <c r="M878" s="23" t="s">
        <v>707</v>
      </c>
      <c r="N878" s="239" t="s">
        <v>8923</v>
      </c>
      <c r="O878" s="23"/>
    </row>
    <row r="879" spans="1:15" x14ac:dyDescent="0.3">
      <c r="A879" s="23" t="s">
        <v>834</v>
      </c>
      <c r="B879" s="23" t="s">
        <v>1914</v>
      </c>
      <c r="C879" s="23" t="s">
        <v>478</v>
      </c>
      <c r="D879" s="23" t="s">
        <v>60</v>
      </c>
      <c r="E879" s="23" t="s">
        <v>458</v>
      </c>
      <c r="F879" s="23" t="s">
        <v>2949</v>
      </c>
      <c r="G879" s="23" t="s">
        <v>7685</v>
      </c>
      <c r="H879" s="23" t="s">
        <v>48</v>
      </c>
      <c r="I879" s="23" t="s">
        <v>7686</v>
      </c>
      <c r="J879" s="23" t="s">
        <v>457</v>
      </c>
      <c r="K879" s="23" t="s">
        <v>93</v>
      </c>
      <c r="L879" s="239" t="s">
        <v>474</v>
      </c>
      <c r="M879" s="23" t="s">
        <v>516</v>
      </c>
      <c r="N879" s="239" t="s">
        <v>8923</v>
      </c>
      <c r="O879" s="23"/>
    </row>
    <row r="880" spans="1:15" x14ac:dyDescent="0.3">
      <c r="A880" s="23" t="s">
        <v>834</v>
      </c>
      <c r="B880" s="23" t="s">
        <v>7819</v>
      </c>
      <c r="C880" s="23" t="s">
        <v>812</v>
      </c>
      <c r="D880" s="23" t="s">
        <v>60</v>
      </c>
      <c r="E880" s="23" t="s">
        <v>458</v>
      </c>
      <c r="F880" s="23" t="s">
        <v>2970</v>
      </c>
      <c r="G880" s="23" t="s">
        <v>7818</v>
      </c>
      <c r="H880" s="23" t="s">
        <v>48</v>
      </c>
      <c r="I880" s="23" t="s">
        <v>7820</v>
      </c>
      <c r="J880" s="23" t="s">
        <v>457</v>
      </c>
      <c r="K880" s="23" t="s">
        <v>93</v>
      </c>
      <c r="L880" s="239" t="s">
        <v>474</v>
      </c>
      <c r="M880" s="23" t="s">
        <v>512</v>
      </c>
      <c r="N880" s="239" t="s">
        <v>8923</v>
      </c>
      <c r="O880" s="23"/>
    </row>
    <row r="881" spans="1:15" x14ac:dyDescent="0.3">
      <c r="A881" s="23" t="s">
        <v>834</v>
      </c>
      <c r="B881" s="23" t="s">
        <v>4386</v>
      </c>
      <c r="C881" s="23" t="s">
        <v>478</v>
      </c>
      <c r="D881" s="23" t="s">
        <v>80</v>
      </c>
      <c r="E881" s="23" t="s">
        <v>458</v>
      </c>
      <c r="F881" s="23" t="s">
        <v>2972</v>
      </c>
      <c r="G881" s="23" t="s">
        <v>7825</v>
      </c>
      <c r="H881" s="23" t="s">
        <v>16</v>
      </c>
      <c r="I881" s="23" t="s">
        <v>4383</v>
      </c>
      <c r="J881" s="23" t="s">
        <v>1725</v>
      </c>
      <c r="K881" s="23" t="s">
        <v>93</v>
      </c>
      <c r="L881" s="239" t="s">
        <v>474</v>
      </c>
      <c r="M881" s="23" t="s">
        <v>521</v>
      </c>
      <c r="N881" s="239" t="s">
        <v>8923</v>
      </c>
      <c r="O881" s="23"/>
    </row>
    <row r="882" spans="1:15" x14ac:dyDescent="0.3">
      <c r="A882" s="23" t="s">
        <v>834</v>
      </c>
      <c r="B882" s="23" t="s">
        <v>4386</v>
      </c>
      <c r="C882" s="23" t="s">
        <v>812</v>
      </c>
      <c r="D882" s="23" t="s">
        <v>80</v>
      </c>
      <c r="E882" s="23" t="s">
        <v>458</v>
      </c>
      <c r="F882" s="23" t="s">
        <v>4382</v>
      </c>
      <c r="G882" s="23" t="s">
        <v>1611</v>
      </c>
      <c r="H882" s="23" t="s">
        <v>48</v>
      </c>
      <c r="I882" s="23" t="s">
        <v>4383</v>
      </c>
      <c r="J882" s="23" t="s">
        <v>1725</v>
      </c>
      <c r="K882" s="23" t="s">
        <v>1611</v>
      </c>
      <c r="L882" s="239" t="s">
        <v>474</v>
      </c>
      <c r="M882" s="23" t="s">
        <v>521</v>
      </c>
      <c r="N882" s="239" t="s">
        <v>8923</v>
      </c>
      <c r="O882" s="23"/>
    </row>
    <row r="883" spans="1:15" x14ac:dyDescent="0.3">
      <c r="A883" s="23" t="s">
        <v>834</v>
      </c>
      <c r="B883" s="23" t="s">
        <v>7827</v>
      </c>
      <c r="C883" s="23" t="s">
        <v>478</v>
      </c>
      <c r="D883" s="23" t="s">
        <v>60</v>
      </c>
      <c r="E883" s="23" t="s">
        <v>654</v>
      </c>
      <c r="F883" s="23" t="s">
        <v>2972</v>
      </c>
      <c r="G883" s="23" t="s">
        <v>7826</v>
      </c>
      <c r="H883" s="23" t="s">
        <v>48</v>
      </c>
      <c r="I883" s="23" t="s">
        <v>7828</v>
      </c>
      <c r="J883" s="23" t="s">
        <v>457</v>
      </c>
      <c r="K883" s="23" t="s">
        <v>93</v>
      </c>
      <c r="L883" s="239" t="s">
        <v>474</v>
      </c>
      <c r="M883" s="23" t="s">
        <v>521</v>
      </c>
      <c r="N883" s="239" t="s">
        <v>8923</v>
      </c>
      <c r="O883" s="23"/>
    </row>
    <row r="884" spans="1:15" x14ac:dyDescent="0.3">
      <c r="A884" s="23" t="s">
        <v>834</v>
      </c>
      <c r="B884" s="23" t="s">
        <v>7724</v>
      </c>
      <c r="C884" s="23" t="s">
        <v>478</v>
      </c>
      <c r="D884" s="23" t="s">
        <v>60</v>
      </c>
      <c r="E884" s="23" t="s">
        <v>458</v>
      </c>
      <c r="F884" s="23" t="s">
        <v>2959</v>
      </c>
      <c r="G884" s="23" t="s">
        <v>7723</v>
      </c>
      <c r="H884" s="23" t="s">
        <v>48</v>
      </c>
      <c r="I884" s="23" t="s">
        <v>7725</v>
      </c>
      <c r="J884" s="23" t="s">
        <v>457</v>
      </c>
      <c r="K884" s="23" t="s">
        <v>93</v>
      </c>
      <c r="L884" s="239" t="s">
        <v>474</v>
      </c>
      <c r="M884" s="23" t="s">
        <v>707</v>
      </c>
      <c r="N884" s="239" t="s">
        <v>8923</v>
      </c>
      <c r="O884" s="23"/>
    </row>
    <row r="885" spans="1:15" x14ac:dyDescent="0.3">
      <c r="A885" s="23" t="s">
        <v>834</v>
      </c>
      <c r="B885" s="23" t="s">
        <v>7708</v>
      </c>
      <c r="C885" s="23" t="s">
        <v>20</v>
      </c>
      <c r="D885" s="23" t="s">
        <v>60</v>
      </c>
      <c r="E885" s="23" t="s">
        <v>458</v>
      </c>
      <c r="F885" s="23" t="s">
        <v>2951</v>
      </c>
      <c r="G885" s="23" t="s">
        <v>7707</v>
      </c>
      <c r="H885" s="23" t="s">
        <v>48</v>
      </c>
      <c r="I885" s="23" t="s">
        <v>7709</v>
      </c>
      <c r="J885" s="23" t="s">
        <v>457</v>
      </c>
      <c r="K885" s="23" t="s">
        <v>93</v>
      </c>
      <c r="L885" s="239" t="s">
        <v>474</v>
      </c>
      <c r="M885" s="23" t="s">
        <v>78</v>
      </c>
      <c r="N885" s="239" t="s">
        <v>8923</v>
      </c>
      <c r="O885" s="23"/>
    </row>
    <row r="886" spans="1:15" x14ac:dyDescent="0.3">
      <c r="A886" s="23" t="s">
        <v>834</v>
      </c>
      <c r="B886" s="23" t="s">
        <v>7711</v>
      </c>
      <c r="C886" s="23" t="s">
        <v>15</v>
      </c>
      <c r="D886" s="23" t="s">
        <v>60</v>
      </c>
      <c r="E886" s="23" t="s">
        <v>458</v>
      </c>
      <c r="F886" s="23" t="s">
        <v>2951</v>
      </c>
      <c r="G886" s="23" t="s">
        <v>7710</v>
      </c>
      <c r="H886" s="23" t="s">
        <v>48</v>
      </c>
      <c r="I886" s="23" t="s">
        <v>7712</v>
      </c>
      <c r="J886" s="23" t="s">
        <v>457</v>
      </c>
      <c r="K886" s="23" t="s">
        <v>93</v>
      </c>
      <c r="L886" s="239" t="s">
        <v>474</v>
      </c>
      <c r="M886" s="23" t="s">
        <v>78</v>
      </c>
      <c r="N886" s="239" t="s">
        <v>8923</v>
      </c>
      <c r="O886" s="23"/>
    </row>
    <row r="887" spans="1:15" x14ac:dyDescent="0.3">
      <c r="A887" s="23" t="s">
        <v>1393</v>
      </c>
      <c r="B887" s="23" t="s">
        <v>7833</v>
      </c>
      <c r="C887" s="23" t="s">
        <v>812</v>
      </c>
      <c r="D887" s="23" t="s">
        <v>60</v>
      </c>
      <c r="E887" s="23" t="s">
        <v>458</v>
      </c>
      <c r="F887" s="23" t="s">
        <v>2977</v>
      </c>
      <c r="G887" s="23" t="s">
        <v>7832</v>
      </c>
      <c r="H887" s="23" t="s">
        <v>48</v>
      </c>
      <c r="I887" s="23" t="s">
        <v>7834</v>
      </c>
      <c r="J887" s="23" t="s">
        <v>476</v>
      </c>
      <c r="K887" s="23" t="s">
        <v>93</v>
      </c>
      <c r="L887" s="239" t="s">
        <v>474</v>
      </c>
      <c r="M887" s="23" t="s">
        <v>323</v>
      </c>
      <c r="N887" s="239" t="s">
        <v>8923</v>
      </c>
      <c r="O887" s="23"/>
    </row>
    <row r="888" spans="1:15" x14ac:dyDescent="0.3">
      <c r="A888" s="23" t="s">
        <v>813</v>
      </c>
      <c r="B888" s="23" t="s">
        <v>1093</v>
      </c>
      <c r="C888" s="23" t="s">
        <v>812</v>
      </c>
      <c r="D888" s="23" t="s">
        <v>60</v>
      </c>
      <c r="E888" s="23" t="s">
        <v>458</v>
      </c>
      <c r="F888" s="23" t="s">
        <v>2966</v>
      </c>
      <c r="G888" s="23" t="s">
        <v>7787</v>
      </c>
      <c r="H888" s="23" t="s">
        <v>48</v>
      </c>
      <c r="I888" s="23" t="s">
        <v>7788</v>
      </c>
      <c r="J888" s="23" t="s">
        <v>457</v>
      </c>
      <c r="K888" s="23" t="s">
        <v>93</v>
      </c>
      <c r="L888" s="239" t="s">
        <v>474</v>
      </c>
      <c r="M888" s="23" t="s">
        <v>699</v>
      </c>
      <c r="N888" s="239" t="s">
        <v>8923</v>
      </c>
      <c r="O888" s="23"/>
    </row>
    <row r="889" spans="1:15" x14ac:dyDescent="0.3">
      <c r="A889" s="23" t="s">
        <v>813</v>
      </c>
      <c r="B889" s="23" t="s">
        <v>7778</v>
      </c>
      <c r="C889" s="23" t="s">
        <v>478</v>
      </c>
      <c r="D889" s="23" t="s">
        <v>60</v>
      </c>
      <c r="E889" s="23" t="s">
        <v>458</v>
      </c>
      <c r="F889" s="23" t="s">
        <v>2966</v>
      </c>
      <c r="G889" s="23" t="s">
        <v>7777</v>
      </c>
      <c r="H889" s="23" t="s">
        <v>48</v>
      </c>
      <c r="I889" s="23" t="s">
        <v>7779</v>
      </c>
      <c r="J889" s="23" t="s">
        <v>457</v>
      </c>
      <c r="K889" s="23" t="s">
        <v>93</v>
      </c>
      <c r="L889" s="239" t="s">
        <v>474</v>
      </c>
      <c r="M889" s="23" t="s">
        <v>699</v>
      </c>
      <c r="N889" s="239" t="s">
        <v>8923</v>
      </c>
      <c r="O889" s="23"/>
    </row>
    <row r="890" spans="1:15" x14ac:dyDescent="0.3">
      <c r="A890" s="23" t="s">
        <v>813</v>
      </c>
      <c r="B890" s="23" t="s">
        <v>1900</v>
      </c>
      <c r="C890" s="23" t="s">
        <v>478</v>
      </c>
      <c r="D890" s="23" t="s">
        <v>60</v>
      </c>
      <c r="E890" s="23" t="s">
        <v>458</v>
      </c>
      <c r="F890" s="23" t="s">
        <v>2966</v>
      </c>
      <c r="G890" s="23" t="s">
        <v>7780</v>
      </c>
      <c r="H890" s="23" t="s">
        <v>48</v>
      </c>
      <c r="I890" s="23" t="s">
        <v>7781</v>
      </c>
      <c r="J890" s="23" t="s">
        <v>457</v>
      </c>
      <c r="K890" s="23" t="s">
        <v>93</v>
      </c>
      <c r="L890" s="239" t="s">
        <v>474</v>
      </c>
      <c r="M890" s="23" t="s">
        <v>699</v>
      </c>
      <c r="N890" s="239" t="s">
        <v>8923</v>
      </c>
      <c r="O890" s="23"/>
    </row>
    <row r="891" spans="1:15" x14ac:dyDescent="0.3">
      <c r="A891" s="23" t="s">
        <v>813</v>
      </c>
      <c r="B891" s="23" t="s">
        <v>1867</v>
      </c>
      <c r="C891" s="23" t="s">
        <v>812</v>
      </c>
      <c r="D891" s="23" t="s">
        <v>60</v>
      </c>
      <c r="E891" s="23" t="s">
        <v>458</v>
      </c>
      <c r="F891" s="23" t="s">
        <v>2966</v>
      </c>
      <c r="G891" s="23" t="s">
        <v>7791</v>
      </c>
      <c r="H891" s="23" t="s">
        <v>48</v>
      </c>
      <c r="I891" s="23" t="s">
        <v>7792</v>
      </c>
      <c r="J891" s="23" t="s">
        <v>457</v>
      </c>
      <c r="K891" s="23" t="s">
        <v>93</v>
      </c>
      <c r="L891" s="239" t="s">
        <v>474</v>
      </c>
      <c r="M891" s="23" t="s">
        <v>699</v>
      </c>
      <c r="N891" s="239" t="s">
        <v>8923</v>
      </c>
      <c r="O891" s="23"/>
    </row>
    <row r="892" spans="1:15" x14ac:dyDescent="0.3">
      <c r="A892" s="23" t="s">
        <v>813</v>
      </c>
      <c r="B892" s="23" t="s">
        <v>1703</v>
      </c>
      <c r="C892" s="23" t="s">
        <v>478</v>
      </c>
      <c r="D892" s="23" t="s">
        <v>80</v>
      </c>
      <c r="E892" s="23" t="s">
        <v>458</v>
      </c>
      <c r="F892" s="23" t="s">
        <v>2967</v>
      </c>
      <c r="G892" s="23" t="s">
        <v>7800</v>
      </c>
      <c r="H892" s="23" t="s">
        <v>48</v>
      </c>
      <c r="I892" s="23" t="s">
        <v>7801</v>
      </c>
      <c r="J892" s="23" t="s">
        <v>1284</v>
      </c>
      <c r="K892" s="23" t="s">
        <v>93</v>
      </c>
      <c r="L892" s="239" t="s">
        <v>474</v>
      </c>
      <c r="M892" s="23" t="s">
        <v>808</v>
      </c>
      <c r="N892" s="239" t="s">
        <v>8923</v>
      </c>
      <c r="O892" s="23"/>
    </row>
    <row r="893" spans="1:15" x14ac:dyDescent="0.3">
      <c r="A893" s="23" t="s">
        <v>813</v>
      </c>
      <c r="B893" s="23" t="s">
        <v>1868</v>
      </c>
      <c r="C893" s="23" t="s">
        <v>478</v>
      </c>
      <c r="D893" s="23" t="s">
        <v>60</v>
      </c>
      <c r="E893" s="23" t="s">
        <v>654</v>
      </c>
      <c r="F893" s="23" t="s">
        <v>2967</v>
      </c>
      <c r="G893" s="23" t="s">
        <v>7802</v>
      </c>
      <c r="H893" s="23" t="s">
        <v>48</v>
      </c>
      <c r="I893" s="23" t="s">
        <v>7801</v>
      </c>
      <c r="J893" s="23" t="s">
        <v>457</v>
      </c>
      <c r="K893" s="23" t="s">
        <v>93</v>
      </c>
      <c r="L893" s="239" t="s">
        <v>474</v>
      </c>
      <c r="M893" s="23" t="s">
        <v>808</v>
      </c>
      <c r="N893" s="239" t="s">
        <v>8923</v>
      </c>
      <c r="O893" s="23"/>
    </row>
    <row r="894" spans="1:15" x14ac:dyDescent="0.3">
      <c r="A894" s="23" t="s">
        <v>813</v>
      </c>
      <c r="B894" s="23" t="s">
        <v>1869</v>
      </c>
      <c r="C894" s="23" t="s">
        <v>1611</v>
      </c>
      <c r="D894" s="23" t="s">
        <v>60</v>
      </c>
      <c r="E894" s="23" t="s">
        <v>458</v>
      </c>
      <c r="F894" s="23" t="s">
        <v>2966</v>
      </c>
      <c r="G894" s="23" t="s">
        <v>7793</v>
      </c>
      <c r="H894" s="23" t="s">
        <v>48</v>
      </c>
      <c r="I894" s="23" t="s">
        <v>7794</v>
      </c>
      <c r="J894" s="23" t="s">
        <v>457</v>
      </c>
      <c r="K894" s="23" t="s">
        <v>93</v>
      </c>
      <c r="L894" s="239" t="s">
        <v>474</v>
      </c>
      <c r="M894" s="23" t="s">
        <v>699</v>
      </c>
      <c r="N894" s="239" t="s">
        <v>8923</v>
      </c>
      <c r="O894" s="23"/>
    </row>
    <row r="895" spans="1:15" x14ac:dyDescent="0.3">
      <c r="A895" s="23" t="s">
        <v>1391</v>
      </c>
      <c r="B895" s="23" t="s">
        <v>1843</v>
      </c>
      <c r="C895" s="23" t="s">
        <v>20</v>
      </c>
      <c r="D895" s="23" t="s">
        <v>80</v>
      </c>
      <c r="E895" s="23" t="s">
        <v>458</v>
      </c>
      <c r="F895" s="23" t="s">
        <v>2974</v>
      </c>
      <c r="G895" s="23" t="s">
        <v>7829</v>
      </c>
      <c r="H895" s="23" t="s">
        <v>48</v>
      </c>
      <c r="I895" s="23" t="s">
        <v>7830</v>
      </c>
      <c r="J895" s="23" t="s">
        <v>1725</v>
      </c>
      <c r="K895" s="23" t="s">
        <v>93</v>
      </c>
      <c r="L895" s="239" t="s">
        <v>474</v>
      </c>
      <c r="M895" s="23" t="s">
        <v>2021</v>
      </c>
      <c r="N895" s="239" t="s">
        <v>8923</v>
      </c>
      <c r="O895" s="23"/>
    </row>
    <row r="896" spans="1:15" x14ac:dyDescent="0.3">
      <c r="A896" s="23" t="s">
        <v>1363</v>
      </c>
      <c r="B896" s="23" t="s">
        <v>1853</v>
      </c>
      <c r="C896" s="23" t="s">
        <v>478</v>
      </c>
      <c r="D896" s="23" t="s">
        <v>80</v>
      </c>
      <c r="E896" s="23" t="s">
        <v>458</v>
      </c>
      <c r="F896" s="23" t="s">
        <v>2967</v>
      </c>
      <c r="G896" s="23" t="s">
        <v>7806</v>
      </c>
      <c r="H896" s="23" t="s">
        <v>48</v>
      </c>
      <c r="I896" s="23" t="s">
        <v>7807</v>
      </c>
      <c r="J896" s="23" t="s">
        <v>1276</v>
      </c>
      <c r="K896" s="23" t="s">
        <v>93</v>
      </c>
      <c r="L896" s="239" t="s">
        <v>474</v>
      </c>
      <c r="M896" s="23" t="s">
        <v>808</v>
      </c>
      <c r="N896" s="239" t="s">
        <v>8923</v>
      </c>
      <c r="O896" s="23"/>
    </row>
    <row r="897" spans="1:15" x14ac:dyDescent="0.3">
      <c r="A897" s="23" t="s">
        <v>1363</v>
      </c>
      <c r="B897" s="23" t="s">
        <v>1325</v>
      </c>
      <c r="C897" s="23" t="s">
        <v>478</v>
      </c>
      <c r="D897" s="23" t="s">
        <v>60</v>
      </c>
      <c r="E897" s="23" t="s">
        <v>654</v>
      </c>
      <c r="F897" s="23" t="s">
        <v>2967</v>
      </c>
      <c r="G897" s="23" t="s">
        <v>7808</v>
      </c>
      <c r="H897" s="23" t="s">
        <v>48</v>
      </c>
      <c r="I897" s="23" t="s">
        <v>7807</v>
      </c>
      <c r="J897" s="23" t="s">
        <v>457</v>
      </c>
      <c r="K897" s="23" t="s">
        <v>93</v>
      </c>
      <c r="L897" s="239" t="s">
        <v>474</v>
      </c>
      <c r="M897" s="23" t="s">
        <v>808</v>
      </c>
      <c r="N897" s="239" t="s">
        <v>8923</v>
      </c>
      <c r="O897" s="23"/>
    </row>
    <row r="898" spans="1:15" x14ac:dyDescent="0.3">
      <c r="A898" s="23" t="s">
        <v>1363</v>
      </c>
      <c r="B898" s="23" t="s">
        <v>1811</v>
      </c>
      <c r="C898" s="23" t="s">
        <v>478</v>
      </c>
      <c r="D898" s="23" t="s">
        <v>60</v>
      </c>
      <c r="E898" s="23" t="s">
        <v>458</v>
      </c>
      <c r="F898" s="23" t="s">
        <v>2966</v>
      </c>
      <c r="G898" s="23" t="s">
        <v>7796</v>
      </c>
      <c r="H898" s="23" t="s">
        <v>48</v>
      </c>
      <c r="I898" s="23" t="s">
        <v>7797</v>
      </c>
      <c r="J898" s="23" t="s">
        <v>457</v>
      </c>
      <c r="K898" s="23" t="s">
        <v>93</v>
      </c>
      <c r="L898" s="239" t="s">
        <v>474</v>
      </c>
      <c r="M898" s="23" t="s">
        <v>699</v>
      </c>
      <c r="N898" s="239" t="s">
        <v>8923</v>
      </c>
      <c r="O898" s="23"/>
    </row>
    <row r="899" spans="1:15" x14ac:dyDescent="0.3">
      <c r="A899" s="23" t="s">
        <v>807</v>
      </c>
      <c r="B899" s="23" t="s">
        <v>7755</v>
      </c>
      <c r="C899" s="23" t="s">
        <v>20</v>
      </c>
      <c r="D899" s="23" t="s">
        <v>80</v>
      </c>
      <c r="E899" s="23" t="s">
        <v>458</v>
      </c>
      <c r="F899" s="23" t="s">
        <v>2961</v>
      </c>
      <c r="G899" s="23" t="s">
        <v>7754</v>
      </c>
      <c r="H899" s="23" t="s">
        <v>48</v>
      </c>
      <c r="I899" s="23" t="s">
        <v>7756</v>
      </c>
      <c r="J899" s="23" t="s">
        <v>1725</v>
      </c>
      <c r="K899" s="23" t="s">
        <v>93</v>
      </c>
      <c r="L899" s="239" t="s">
        <v>474</v>
      </c>
      <c r="M899" s="23" t="s">
        <v>2498</v>
      </c>
      <c r="N899" s="239" t="s">
        <v>8923</v>
      </c>
      <c r="O899" s="23"/>
    </row>
    <row r="900" spans="1:15" x14ac:dyDescent="0.3">
      <c r="A900" s="23" t="s">
        <v>807</v>
      </c>
      <c r="B900" s="23" t="s">
        <v>7758</v>
      </c>
      <c r="C900" s="23" t="s">
        <v>20</v>
      </c>
      <c r="D900" s="23" t="s">
        <v>60</v>
      </c>
      <c r="E900" s="23" t="s">
        <v>654</v>
      </c>
      <c r="F900" s="23" t="s">
        <v>2961</v>
      </c>
      <c r="G900" s="23" t="s">
        <v>7757</v>
      </c>
      <c r="H900" s="23" t="s">
        <v>48</v>
      </c>
      <c r="I900" s="23" t="s">
        <v>7759</v>
      </c>
      <c r="J900" s="23" t="s">
        <v>457</v>
      </c>
      <c r="K900" s="23" t="s">
        <v>93</v>
      </c>
      <c r="L900" s="239" t="s">
        <v>474</v>
      </c>
      <c r="M900" s="23" t="s">
        <v>2498</v>
      </c>
      <c r="N900" s="239" t="s">
        <v>8923</v>
      </c>
      <c r="O900" s="23"/>
    </row>
    <row r="901" spans="1:15" x14ac:dyDescent="0.3">
      <c r="A901" s="23" t="s">
        <v>807</v>
      </c>
      <c r="B901" s="23" t="s">
        <v>4235</v>
      </c>
      <c r="C901" s="23" t="s">
        <v>478</v>
      </c>
      <c r="D901" s="23" t="s">
        <v>80</v>
      </c>
      <c r="E901" s="23" t="s">
        <v>458</v>
      </c>
      <c r="F901" s="23" t="s">
        <v>2963</v>
      </c>
      <c r="G901" s="23" t="s">
        <v>7768</v>
      </c>
      <c r="H901" s="23" t="s">
        <v>48</v>
      </c>
      <c r="I901" s="23" t="s">
        <v>7769</v>
      </c>
      <c r="J901" s="23" t="s">
        <v>1725</v>
      </c>
      <c r="K901" s="23" t="s">
        <v>93</v>
      </c>
      <c r="L901" s="239" t="s">
        <v>474</v>
      </c>
      <c r="M901" s="23" t="s">
        <v>81</v>
      </c>
      <c r="N901" s="239" t="s">
        <v>8923</v>
      </c>
      <c r="O901" s="23"/>
    </row>
    <row r="902" spans="1:15" x14ac:dyDescent="0.3">
      <c r="A902" s="23" t="s">
        <v>807</v>
      </c>
      <c r="B902" s="23" t="s">
        <v>4445</v>
      </c>
      <c r="C902" s="23" t="s">
        <v>478</v>
      </c>
      <c r="D902" s="23" t="s">
        <v>60</v>
      </c>
      <c r="E902" s="23" t="s">
        <v>654</v>
      </c>
      <c r="F902" s="23" t="s">
        <v>2963</v>
      </c>
      <c r="G902" s="23" t="s">
        <v>7770</v>
      </c>
      <c r="H902" s="23" t="s">
        <v>48</v>
      </c>
      <c r="I902" s="23" t="s">
        <v>7769</v>
      </c>
      <c r="J902" s="23" t="s">
        <v>457</v>
      </c>
      <c r="K902" s="23" t="s">
        <v>93</v>
      </c>
      <c r="L902" s="239" t="s">
        <v>474</v>
      </c>
      <c r="M902" s="23" t="s">
        <v>81</v>
      </c>
      <c r="N902" s="239" t="s">
        <v>8923</v>
      </c>
      <c r="O902" s="23"/>
    </row>
    <row r="903" spans="1:15" x14ac:dyDescent="0.3">
      <c r="A903" s="23" t="s">
        <v>807</v>
      </c>
      <c r="B903" s="23" t="s">
        <v>7696</v>
      </c>
      <c r="C903" s="23" t="s">
        <v>478</v>
      </c>
      <c r="D903" s="23" t="s">
        <v>60</v>
      </c>
      <c r="E903" s="23" t="s">
        <v>458</v>
      </c>
      <c r="F903" s="23" t="s">
        <v>2951</v>
      </c>
      <c r="G903" s="23" t="s">
        <v>7695</v>
      </c>
      <c r="H903" s="23" t="s">
        <v>48</v>
      </c>
      <c r="I903" s="23" t="s">
        <v>7694</v>
      </c>
      <c r="J903" s="23" t="s">
        <v>457</v>
      </c>
      <c r="K903" s="23" t="s">
        <v>93</v>
      </c>
      <c r="L903" s="239" t="s">
        <v>474</v>
      </c>
      <c r="M903" s="23" t="s">
        <v>78</v>
      </c>
      <c r="N903" s="239" t="s">
        <v>8923</v>
      </c>
      <c r="O903" s="23"/>
    </row>
    <row r="904" spans="1:15" x14ac:dyDescent="0.3">
      <c r="A904" s="23" t="s">
        <v>807</v>
      </c>
      <c r="B904" s="23" t="s">
        <v>7749</v>
      </c>
      <c r="C904" s="23" t="s">
        <v>15</v>
      </c>
      <c r="D904" s="23" t="s">
        <v>60</v>
      </c>
      <c r="E904" s="23" t="s">
        <v>458</v>
      </c>
      <c r="F904" s="23" t="s">
        <v>2960</v>
      </c>
      <c r="G904" s="23" t="s">
        <v>7748</v>
      </c>
      <c r="H904" s="23" t="s">
        <v>48</v>
      </c>
      <c r="I904" s="23" t="s">
        <v>7750</v>
      </c>
      <c r="J904" s="23" t="s">
        <v>457</v>
      </c>
      <c r="K904" s="23" t="s">
        <v>93</v>
      </c>
      <c r="L904" s="239" t="s">
        <v>474</v>
      </c>
      <c r="M904" s="23" t="s">
        <v>511</v>
      </c>
      <c r="N904" s="239" t="s">
        <v>8923</v>
      </c>
      <c r="O904" s="23"/>
    </row>
    <row r="905" spans="1:15" x14ac:dyDescent="0.3">
      <c r="A905" s="23" t="s">
        <v>807</v>
      </c>
      <c r="B905" s="23" t="s">
        <v>7790</v>
      </c>
      <c r="C905" s="23" t="s">
        <v>812</v>
      </c>
      <c r="D905" s="23" t="s">
        <v>60</v>
      </c>
      <c r="E905" s="23" t="s">
        <v>458</v>
      </c>
      <c r="F905" s="23" t="s">
        <v>2966</v>
      </c>
      <c r="G905" s="23" t="s">
        <v>7789</v>
      </c>
      <c r="H905" s="23" t="s">
        <v>48</v>
      </c>
      <c r="I905" s="23" t="s">
        <v>7788</v>
      </c>
      <c r="J905" s="23" t="s">
        <v>457</v>
      </c>
      <c r="K905" s="23" t="s">
        <v>93</v>
      </c>
      <c r="L905" s="239" t="s">
        <v>474</v>
      </c>
      <c r="M905" s="23" t="s">
        <v>699</v>
      </c>
      <c r="N905" s="239" t="s">
        <v>8923</v>
      </c>
      <c r="O905" s="23"/>
    </row>
    <row r="906" spans="1:15" x14ac:dyDescent="0.3">
      <c r="A906" s="23" t="s">
        <v>807</v>
      </c>
      <c r="B906" s="23" t="s">
        <v>1741</v>
      </c>
      <c r="C906" s="23" t="s">
        <v>812</v>
      </c>
      <c r="D906" s="23" t="s">
        <v>80</v>
      </c>
      <c r="E906" s="23" t="s">
        <v>458</v>
      </c>
      <c r="F906" s="23" t="s">
        <v>2963</v>
      </c>
      <c r="G906" s="23" t="s">
        <v>7764</v>
      </c>
      <c r="H906" s="23" t="s">
        <v>48</v>
      </c>
      <c r="I906" s="23" t="s">
        <v>7765</v>
      </c>
      <c r="J906" s="23" t="s">
        <v>1725</v>
      </c>
      <c r="K906" s="23" t="s">
        <v>93</v>
      </c>
      <c r="L906" s="239" t="s">
        <v>474</v>
      </c>
      <c r="M906" s="23" t="s">
        <v>81</v>
      </c>
      <c r="N906" s="239" t="s">
        <v>8923</v>
      </c>
      <c r="O906" s="23"/>
    </row>
    <row r="907" spans="1:15" x14ac:dyDescent="0.3">
      <c r="A907" s="23" t="s">
        <v>807</v>
      </c>
      <c r="B907" s="23" t="s">
        <v>1742</v>
      </c>
      <c r="C907" s="23" t="s">
        <v>812</v>
      </c>
      <c r="D907" s="23" t="s">
        <v>60</v>
      </c>
      <c r="E907" s="23" t="s">
        <v>654</v>
      </c>
      <c r="F907" s="23" t="s">
        <v>2963</v>
      </c>
      <c r="G907" s="23" t="s">
        <v>7766</v>
      </c>
      <c r="H907" s="23" t="s">
        <v>48</v>
      </c>
      <c r="I907" s="23" t="s">
        <v>7767</v>
      </c>
      <c r="J907" s="23" t="s">
        <v>457</v>
      </c>
      <c r="K907" s="23" t="s">
        <v>93</v>
      </c>
      <c r="L907" s="239" t="s">
        <v>474</v>
      </c>
      <c r="M907" s="23" t="s">
        <v>81</v>
      </c>
      <c r="N907" s="239" t="s">
        <v>8923</v>
      </c>
      <c r="O907" s="23"/>
    </row>
    <row r="908" spans="1:15" x14ac:dyDescent="0.3">
      <c r="A908" s="23" t="s">
        <v>807</v>
      </c>
      <c r="B908" s="23" t="s">
        <v>7783</v>
      </c>
      <c r="C908" s="23" t="s">
        <v>478</v>
      </c>
      <c r="D908" s="23" t="s">
        <v>60</v>
      </c>
      <c r="E908" s="23" t="s">
        <v>458</v>
      </c>
      <c r="F908" s="23" t="s">
        <v>2966</v>
      </c>
      <c r="G908" s="23" t="s">
        <v>7782</v>
      </c>
      <c r="H908" s="23" t="s">
        <v>48</v>
      </c>
      <c r="I908" s="23" t="s">
        <v>7784</v>
      </c>
      <c r="J908" s="23" t="s">
        <v>457</v>
      </c>
      <c r="K908" s="23" t="s">
        <v>93</v>
      </c>
      <c r="L908" s="239" t="s">
        <v>474</v>
      </c>
      <c r="M908" s="23" t="s">
        <v>699</v>
      </c>
      <c r="N908" s="239" t="s">
        <v>8923</v>
      </c>
      <c r="O908" s="23"/>
    </row>
    <row r="909" spans="1:15" x14ac:dyDescent="0.3">
      <c r="A909" s="23" t="s">
        <v>807</v>
      </c>
      <c r="B909" s="23" t="s">
        <v>1743</v>
      </c>
      <c r="C909" s="23" t="s">
        <v>478</v>
      </c>
      <c r="D909" s="23" t="s">
        <v>80</v>
      </c>
      <c r="E909" s="23" t="s">
        <v>458</v>
      </c>
      <c r="F909" s="23" t="s">
        <v>2967</v>
      </c>
      <c r="G909" s="23" t="s">
        <v>7803</v>
      </c>
      <c r="H909" s="23" t="s">
        <v>48</v>
      </c>
      <c r="I909" s="23" t="s">
        <v>7804</v>
      </c>
      <c r="J909" s="23" t="s">
        <v>1725</v>
      </c>
      <c r="K909" s="23" t="s">
        <v>93</v>
      </c>
      <c r="L909" s="239" t="s">
        <v>474</v>
      </c>
      <c r="M909" s="23" t="s">
        <v>808</v>
      </c>
      <c r="N909" s="239" t="s">
        <v>8923</v>
      </c>
      <c r="O909" s="23"/>
    </row>
    <row r="910" spans="1:15" x14ac:dyDescent="0.3">
      <c r="A910" s="23" t="s">
        <v>807</v>
      </c>
      <c r="B910" s="23" t="s">
        <v>1744</v>
      </c>
      <c r="C910" s="23" t="s">
        <v>478</v>
      </c>
      <c r="D910" s="23" t="s">
        <v>60</v>
      </c>
      <c r="E910" s="23" t="s">
        <v>654</v>
      </c>
      <c r="F910" s="23" t="s">
        <v>2967</v>
      </c>
      <c r="G910" s="23" t="s">
        <v>7805</v>
      </c>
      <c r="H910" s="23" t="s">
        <v>48</v>
      </c>
      <c r="I910" s="23" t="s">
        <v>7804</v>
      </c>
      <c r="J910" s="23" t="s">
        <v>457</v>
      </c>
      <c r="K910" s="23" t="s">
        <v>93</v>
      </c>
      <c r="L910" s="239" t="s">
        <v>474</v>
      </c>
      <c r="M910" s="23" t="s">
        <v>808</v>
      </c>
      <c r="N910" s="239" t="s">
        <v>8923</v>
      </c>
      <c r="O910" s="23"/>
    </row>
    <row r="911" spans="1:15" x14ac:dyDescent="0.3">
      <c r="A911" s="23" t="s">
        <v>807</v>
      </c>
      <c r="B911" s="23" t="s">
        <v>1745</v>
      </c>
      <c r="C911" s="23" t="s">
        <v>478</v>
      </c>
      <c r="D911" s="23" t="s">
        <v>60</v>
      </c>
      <c r="E911" s="23" t="s">
        <v>458</v>
      </c>
      <c r="F911" s="23" t="s">
        <v>2966</v>
      </c>
      <c r="G911" s="23" t="s">
        <v>7785</v>
      </c>
      <c r="H911" s="23" t="s">
        <v>48</v>
      </c>
      <c r="I911" s="23" t="s">
        <v>7786</v>
      </c>
      <c r="J911" s="23" t="s">
        <v>457</v>
      </c>
      <c r="K911" s="23" t="s">
        <v>93</v>
      </c>
      <c r="L911" s="239" t="s">
        <v>474</v>
      </c>
      <c r="M911" s="23" t="s">
        <v>699</v>
      </c>
      <c r="N911" s="239" t="s">
        <v>8923</v>
      </c>
      <c r="O911" s="23"/>
    </row>
    <row r="912" spans="1:15" x14ac:dyDescent="0.3">
      <c r="A912" s="23" t="s">
        <v>807</v>
      </c>
      <c r="B912" s="23" t="s">
        <v>7810</v>
      </c>
      <c r="C912" s="23" t="s">
        <v>15</v>
      </c>
      <c r="D912" s="23" t="s">
        <v>80</v>
      </c>
      <c r="E912" s="23" t="s">
        <v>458</v>
      </c>
      <c r="F912" s="23" t="s">
        <v>2967</v>
      </c>
      <c r="G912" s="23" t="s">
        <v>7809</v>
      </c>
      <c r="H912" s="23" t="s">
        <v>48</v>
      </c>
      <c r="I912" s="23" t="s">
        <v>7811</v>
      </c>
      <c r="J912" s="23" t="s">
        <v>1725</v>
      </c>
      <c r="K912" s="23" t="s">
        <v>93</v>
      </c>
      <c r="L912" s="239" t="s">
        <v>474</v>
      </c>
      <c r="M912" s="23" t="s">
        <v>808</v>
      </c>
      <c r="N912" s="239" t="s">
        <v>8923</v>
      </c>
      <c r="O912" s="23"/>
    </row>
    <row r="913" spans="1:15" x14ac:dyDescent="0.3">
      <c r="A913" s="23" t="s">
        <v>807</v>
      </c>
      <c r="B913" s="23" t="s">
        <v>2910</v>
      </c>
      <c r="C913" s="23" t="s">
        <v>15</v>
      </c>
      <c r="D913" s="23" t="s">
        <v>60</v>
      </c>
      <c r="E913" s="23" t="s">
        <v>654</v>
      </c>
      <c r="F913" s="23" t="s">
        <v>2967</v>
      </c>
      <c r="G913" s="23" t="s">
        <v>7812</v>
      </c>
      <c r="H913" s="23" t="s">
        <v>48</v>
      </c>
      <c r="I913" s="23" t="s">
        <v>7811</v>
      </c>
      <c r="J913" s="23" t="s">
        <v>457</v>
      </c>
      <c r="K913" s="23" t="s">
        <v>93</v>
      </c>
      <c r="L913" s="239" t="s">
        <v>474</v>
      </c>
      <c r="M913" s="23" t="s">
        <v>808</v>
      </c>
      <c r="N913" s="239" t="s">
        <v>8923</v>
      </c>
      <c r="O913" s="23"/>
    </row>
    <row r="914" spans="1:15" x14ac:dyDescent="0.3">
      <c r="A914" s="23" t="s">
        <v>807</v>
      </c>
      <c r="B914" s="23" t="s">
        <v>7721</v>
      </c>
      <c r="C914" s="23" t="s">
        <v>478</v>
      </c>
      <c r="D914" s="23" t="s">
        <v>60</v>
      </c>
      <c r="E914" s="23" t="s">
        <v>458</v>
      </c>
      <c r="F914" s="23" t="s">
        <v>2959</v>
      </c>
      <c r="G914" s="23" t="s">
        <v>7720</v>
      </c>
      <c r="H914" s="23" t="s">
        <v>48</v>
      </c>
      <c r="I914" s="23" t="s">
        <v>7722</v>
      </c>
      <c r="J914" s="23" t="s">
        <v>457</v>
      </c>
      <c r="K914" s="23" t="s">
        <v>93</v>
      </c>
      <c r="L914" s="239" t="s">
        <v>474</v>
      </c>
      <c r="M914" s="23" t="s">
        <v>707</v>
      </c>
      <c r="N914" s="239" t="s">
        <v>8923</v>
      </c>
      <c r="O914" s="23"/>
    </row>
    <row r="915" spans="1:15" x14ac:dyDescent="0.3">
      <c r="A915" s="23" t="s">
        <v>807</v>
      </c>
      <c r="B915" s="23" t="s">
        <v>1748</v>
      </c>
      <c r="C915" s="23" t="s">
        <v>1611</v>
      </c>
      <c r="D915" s="23" t="s">
        <v>60</v>
      </c>
      <c r="E915" s="23" t="s">
        <v>458</v>
      </c>
      <c r="F915" s="23" t="s">
        <v>2966</v>
      </c>
      <c r="G915" s="23" t="s">
        <v>7795</v>
      </c>
      <c r="H915" s="23" t="s">
        <v>48</v>
      </c>
      <c r="I915" s="23" t="s">
        <v>7794</v>
      </c>
      <c r="J915" s="23" t="s">
        <v>457</v>
      </c>
      <c r="K915" s="23" t="s">
        <v>93</v>
      </c>
      <c r="L915" s="239" t="s">
        <v>474</v>
      </c>
      <c r="M915" s="23" t="s">
        <v>699</v>
      </c>
      <c r="N915" s="239" t="s">
        <v>8923</v>
      </c>
      <c r="O915" s="23"/>
    </row>
    <row r="916" spans="1:15" x14ac:dyDescent="0.3">
      <c r="A916" s="23" t="s">
        <v>807</v>
      </c>
      <c r="B916" s="23" t="s">
        <v>1749</v>
      </c>
      <c r="C916" s="23" t="s">
        <v>478</v>
      </c>
      <c r="D916" s="23" t="s">
        <v>80</v>
      </c>
      <c r="E916" s="23" t="s">
        <v>458</v>
      </c>
      <c r="F916" s="23" t="s">
        <v>2961</v>
      </c>
      <c r="G916" s="23" t="s">
        <v>7760</v>
      </c>
      <c r="H916" s="23" t="s">
        <v>48</v>
      </c>
      <c r="I916" s="23" t="s">
        <v>7761</v>
      </c>
      <c r="J916" s="23" t="s">
        <v>1725</v>
      </c>
      <c r="K916" s="23" t="s">
        <v>93</v>
      </c>
      <c r="L916" s="239" t="s">
        <v>474</v>
      </c>
      <c r="M916" s="23" t="s">
        <v>2498</v>
      </c>
      <c r="N916" s="239" t="s">
        <v>8923</v>
      </c>
      <c r="O916" s="23"/>
    </row>
    <row r="917" spans="1:15" x14ac:dyDescent="0.3">
      <c r="A917" s="23" t="s">
        <v>807</v>
      </c>
      <c r="B917" s="23" t="s">
        <v>1750</v>
      </c>
      <c r="C917" s="23" t="s">
        <v>478</v>
      </c>
      <c r="D917" s="23" t="s">
        <v>60</v>
      </c>
      <c r="E917" s="23" t="s">
        <v>654</v>
      </c>
      <c r="F917" s="23" t="s">
        <v>2961</v>
      </c>
      <c r="G917" s="23" t="s">
        <v>7762</v>
      </c>
      <c r="H917" s="23" t="s">
        <v>48</v>
      </c>
      <c r="I917" s="23" t="s">
        <v>7763</v>
      </c>
      <c r="J917" s="23" t="s">
        <v>457</v>
      </c>
      <c r="K917" s="23" t="s">
        <v>93</v>
      </c>
      <c r="L917" s="239" t="s">
        <v>474</v>
      </c>
      <c r="M917" s="23" t="s">
        <v>2498</v>
      </c>
      <c r="N917" s="239" t="s">
        <v>8923</v>
      </c>
      <c r="O917" s="23"/>
    </row>
    <row r="918" spans="1:15" x14ac:dyDescent="0.3">
      <c r="A918" s="23" t="s">
        <v>807</v>
      </c>
      <c r="B918" s="23" t="s">
        <v>7814</v>
      </c>
      <c r="C918" s="23" t="s">
        <v>478</v>
      </c>
      <c r="D918" s="23" t="s">
        <v>60</v>
      </c>
      <c r="E918" s="23" t="s">
        <v>458</v>
      </c>
      <c r="F918" s="23" t="s">
        <v>2969</v>
      </c>
      <c r="G918" s="23" t="s">
        <v>7813</v>
      </c>
      <c r="H918" s="23" t="s">
        <v>48</v>
      </c>
      <c r="I918" s="23" t="s">
        <v>1378</v>
      </c>
      <c r="J918" s="23" t="s">
        <v>457</v>
      </c>
      <c r="K918" s="23" t="s">
        <v>93</v>
      </c>
      <c r="L918" s="239" t="s">
        <v>474</v>
      </c>
      <c r="M918" s="23" t="s">
        <v>1800</v>
      </c>
      <c r="N918" s="239" t="s">
        <v>8923</v>
      </c>
      <c r="O918" s="23"/>
    </row>
    <row r="919" spans="1:15" x14ac:dyDescent="0.3">
      <c r="A919" s="23" t="s">
        <v>807</v>
      </c>
      <c r="B919" s="23" t="s">
        <v>1753</v>
      </c>
      <c r="C919" s="23" t="s">
        <v>20</v>
      </c>
      <c r="D919" s="23" t="s">
        <v>60</v>
      </c>
      <c r="E919" s="23" t="s">
        <v>458</v>
      </c>
      <c r="F919" s="23" t="s">
        <v>2969</v>
      </c>
      <c r="G919" s="23" t="s">
        <v>7816</v>
      </c>
      <c r="H919" s="23" t="s">
        <v>48</v>
      </c>
      <c r="I919" s="23" t="s">
        <v>7817</v>
      </c>
      <c r="J919" s="23" t="s">
        <v>457</v>
      </c>
      <c r="K919" s="23" t="s">
        <v>93</v>
      </c>
      <c r="L919" s="239" t="s">
        <v>474</v>
      </c>
      <c r="M919" s="23" t="s">
        <v>1800</v>
      </c>
      <c r="N919" s="239" t="s">
        <v>8923</v>
      </c>
      <c r="O919" s="23"/>
    </row>
    <row r="920" spans="1:15" x14ac:dyDescent="0.3">
      <c r="A920" s="23" t="s">
        <v>807</v>
      </c>
      <c r="B920" s="23" t="s">
        <v>1756</v>
      </c>
      <c r="C920" s="23" t="s">
        <v>20</v>
      </c>
      <c r="D920" s="23" t="s">
        <v>60</v>
      </c>
      <c r="E920" s="23" t="s">
        <v>654</v>
      </c>
      <c r="F920" s="23" t="s">
        <v>2963</v>
      </c>
      <c r="G920" s="23" t="s">
        <v>3134</v>
      </c>
      <c r="H920" s="23" t="s">
        <v>16</v>
      </c>
      <c r="I920" s="23" t="s">
        <v>7771</v>
      </c>
      <c r="J920" s="23" t="s">
        <v>457</v>
      </c>
      <c r="K920" s="23" t="s">
        <v>93</v>
      </c>
      <c r="L920" s="239" t="s">
        <v>474</v>
      </c>
      <c r="M920" s="23" t="s">
        <v>81</v>
      </c>
      <c r="N920" s="239" t="s">
        <v>8923</v>
      </c>
      <c r="O920" s="23"/>
    </row>
    <row r="921" spans="1:15" x14ac:dyDescent="0.3">
      <c r="A921" s="23" t="s">
        <v>807</v>
      </c>
      <c r="B921" s="23" t="s">
        <v>1756</v>
      </c>
      <c r="C921" s="23" t="s">
        <v>19</v>
      </c>
      <c r="D921" s="23" t="s">
        <v>60</v>
      </c>
      <c r="E921" s="23" t="s">
        <v>654</v>
      </c>
      <c r="F921" s="23" t="s">
        <v>3130</v>
      </c>
      <c r="G921" s="23" t="s">
        <v>1611</v>
      </c>
      <c r="H921" s="23" t="s">
        <v>48</v>
      </c>
      <c r="I921" s="23" t="s">
        <v>3131</v>
      </c>
      <c r="J921" s="23" t="s">
        <v>457</v>
      </c>
      <c r="K921" s="23" t="s">
        <v>1611</v>
      </c>
      <c r="L921" s="239" t="s">
        <v>474</v>
      </c>
      <c r="M921" s="23" t="s">
        <v>81</v>
      </c>
      <c r="N921" s="239" t="s">
        <v>8923</v>
      </c>
      <c r="O921" s="23"/>
    </row>
    <row r="922" spans="1:15" x14ac:dyDescent="0.3">
      <c r="A922" s="23" t="s">
        <v>807</v>
      </c>
      <c r="B922" s="23" t="s">
        <v>1757</v>
      </c>
      <c r="C922" s="23" t="s">
        <v>478</v>
      </c>
      <c r="D922" s="23" t="s">
        <v>60</v>
      </c>
      <c r="E922" s="23" t="s">
        <v>458</v>
      </c>
      <c r="F922" s="23" t="s">
        <v>2960</v>
      </c>
      <c r="G922" s="23" t="s">
        <v>7743</v>
      </c>
      <c r="H922" s="23" t="s">
        <v>48</v>
      </c>
      <c r="I922" s="23" t="s">
        <v>7744</v>
      </c>
      <c r="J922" s="23" t="s">
        <v>457</v>
      </c>
      <c r="K922" s="23" t="s">
        <v>93</v>
      </c>
      <c r="L922" s="239" t="s">
        <v>474</v>
      </c>
      <c r="M922" s="23" t="s">
        <v>511</v>
      </c>
      <c r="N922" s="239" t="s">
        <v>8923</v>
      </c>
      <c r="O922" s="23"/>
    </row>
    <row r="923" spans="1:15" x14ac:dyDescent="0.3">
      <c r="A923" s="23" t="s">
        <v>807</v>
      </c>
      <c r="B923" s="23" t="s">
        <v>7746</v>
      </c>
      <c r="C923" s="23" t="s">
        <v>478</v>
      </c>
      <c r="D923" s="23" t="s">
        <v>60</v>
      </c>
      <c r="E923" s="23" t="s">
        <v>458</v>
      </c>
      <c r="F923" s="23" t="s">
        <v>2960</v>
      </c>
      <c r="G923" s="23" t="s">
        <v>7745</v>
      </c>
      <c r="H923" s="23" t="s">
        <v>48</v>
      </c>
      <c r="I923" s="23" t="s">
        <v>7747</v>
      </c>
      <c r="J923" s="23" t="s">
        <v>457</v>
      </c>
      <c r="K923" s="23" t="s">
        <v>93</v>
      </c>
      <c r="L923" s="239" t="s">
        <v>474</v>
      </c>
      <c r="M923" s="23" t="s">
        <v>511</v>
      </c>
      <c r="N923" s="239" t="s">
        <v>8923</v>
      </c>
      <c r="O923" s="23"/>
    </row>
    <row r="924" spans="1:15" x14ac:dyDescent="0.3">
      <c r="A924" s="23" t="s">
        <v>807</v>
      </c>
      <c r="B924" s="23" t="s">
        <v>7705</v>
      </c>
      <c r="C924" s="23" t="s">
        <v>812</v>
      </c>
      <c r="D924" s="23" t="s">
        <v>60</v>
      </c>
      <c r="E924" s="23" t="s">
        <v>458</v>
      </c>
      <c r="F924" s="23" t="s">
        <v>2951</v>
      </c>
      <c r="G924" s="23" t="s">
        <v>7704</v>
      </c>
      <c r="H924" s="23" t="s">
        <v>48</v>
      </c>
      <c r="I924" s="23" t="s">
        <v>7706</v>
      </c>
      <c r="J924" s="23" t="s">
        <v>457</v>
      </c>
      <c r="K924" s="23" t="s">
        <v>93</v>
      </c>
      <c r="L924" s="239" t="s">
        <v>474</v>
      </c>
      <c r="M924" s="23" t="s">
        <v>78</v>
      </c>
      <c r="N924" s="239" t="s">
        <v>8923</v>
      </c>
      <c r="O924" s="23"/>
    </row>
    <row r="925" spans="1:15" x14ac:dyDescent="0.3">
      <c r="A925" s="23" t="s">
        <v>807</v>
      </c>
      <c r="B925" s="23" t="s">
        <v>7775</v>
      </c>
      <c r="C925" s="23" t="s">
        <v>812</v>
      </c>
      <c r="D925" s="23" t="s">
        <v>60</v>
      </c>
      <c r="E925" s="23" t="s">
        <v>458</v>
      </c>
      <c r="F925" s="23" t="s">
        <v>2964</v>
      </c>
      <c r="G925" s="23" t="s">
        <v>7774</v>
      </c>
      <c r="H925" s="23" t="s">
        <v>1554</v>
      </c>
      <c r="I925" s="23" t="s">
        <v>7776</v>
      </c>
      <c r="J925" s="23" t="s">
        <v>457</v>
      </c>
      <c r="K925" s="23" t="s">
        <v>93</v>
      </c>
      <c r="L925" s="239" t="s">
        <v>474</v>
      </c>
      <c r="M925" s="23" t="s">
        <v>72</v>
      </c>
      <c r="N925" s="239" t="s">
        <v>8923</v>
      </c>
      <c r="O925" s="23"/>
    </row>
    <row r="926" spans="1:15" x14ac:dyDescent="0.3">
      <c r="A926" s="23" t="s">
        <v>807</v>
      </c>
      <c r="B926" s="23" t="s">
        <v>7773</v>
      </c>
      <c r="C926" s="23" t="s">
        <v>812</v>
      </c>
      <c r="D926" s="23" t="s">
        <v>80</v>
      </c>
      <c r="E926" s="23" t="s">
        <v>458</v>
      </c>
      <c r="F926" s="23" t="s">
        <v>2963</v>
      </c>
      <c r="G926" s="23" t="s">
        <v>7772</v>
      </c>
      <c r="H926" s="23" t="s">
        <v>48</v>
      </c>
      <c r="I926" s="23" t="s">
        <v>3131</v>
      </c>
      <c r="J926" s="23" t="s">
        <v>1725</v>
      </c>
      <c r="K926" s="23" t="s">
        <v>93</v>
      </c>
      <c r="L926" s="239" t="s">
        <v>474</v>
      </c>
      <c r="M926" s="23" t="s">
        <v>81</v>
      </c>
      <c r="N926" s="239" t="s">
        <v>8923</v>
      </c>
      <c r="O926" s="23"/>
    </row>
    <row r="927" spans="1:15" x14ac:dyDescent="0.3">
      <c r="A927" s="23" t="s">
        <v>807</v>
      </c>
      <c r="B927" s="23" t="s">
        <v>1760</v>
      </c>
      <c r="C927" s="23" t="s">
        <v>478</v>
      </c>
      <c r="D927" s="23" t="s">
        <v>60</v>
      </c>
      <c r="E927" s="23" t="s">
        <v>458</v>
      </c>
      <c r="F927" s="23" t="s">
        <v>2966</v>
      </c>
      <c r="G927" s="23" t="s">
        <v>7798</v>
      </c>
      <c r="H927" s="23" t="s">
        <v>48</v>
      </c>
      <c r="I927" s="23" t="s">
        <v>7799</v>
      </c>
      <c r="J927" s="23" t="s">
        <v>457</v>
      </c>
      <c r="K927" s="23" t="s">
        <v>93</v>
      </c>
      <c r="L927" s="239" t="s">
        <v>474</v>
      </c>
      <c r="M927" s="23" t="s">
        <v>699</v>
      </c>
      <c r="N927" s="239" t="s">
        <v>8923</v>
      </c>
      <c r="O927" s="23"/>
    </row>
    <row r="928" spans="1:15" x14ac:dyDescent="0.3">
      <c r="A928" s="23" t="s">
        <v>860</v>
      </c>
      <c r="B928" s="23" t="s">
        <v>1050</v>
      </c>
      <c r="C928" s="23" t="s">
        <v>1611</v>
      </c>
      <c r="D928" s="23" t="s">
        <v>60</v>
      </c>
      <c r="E928" s="23" t="s">
        <v>458</v>
      </c>
      <c r="F928" s="23" t="s">
        <v>2701</v>
      </c>
      <c r="G928" s="23" t="s">
        <v>4619</v>
      </c>
      <c r="H928" s="23" t="s">
        <v>48</v>
      </c>
      <c r="I928" s="23" t="s">
        <v>4620</v>
      </c>
      <c r="J928" s="23" t="s">
        <v>652</v>
      </c>
      <c r="K928" s="23" t="s">
        <v>93</v>
      </c>
      <c r="L928" s="239" t="s">
        <v>104</v>
      </c>
      <c r="M928" s="23" t="s">
        <v>162</v>
      </c>
      <c r="N928" s="239" t="s">
        <v>8923</v>
      </c>
      <c r="O928" s="23"/>
    </row>
    <row r="929" spans="1:15" x14ac:dyDescent="0.3">
      <c r="A929" s="23" t="s">
        <v>860</v>
      </c>
      <c r="B929" s="23" t="s">
        <v>1051</v>
      </c>
      <c r="C929" s="23" t="s">
        <v>1611</v>
      </c>
      <c r="D929" s="23" t="s">
        <v>60</v>
      </c>
      <c r="E929" s="23" t="s">
        <v>458</v>
      </c>
      <c r="F929" s="23" t="s">
        <v>2701</v>
      </c>
      <c r="G929" s="23" t="s">
        <v>4621</v>
      </c>
      <c r="H929" s="23" t="s">
        <v>48</v>
      </c>
      <c r="I929" s="23" t="s">
        <v>4622</v>
      </c>
      <c r="J929" s="23" t="s">
        <v>652</v>
      </c>
      <c r="K929" s="23" t="s">
        <v>93</v>
      </c>
      <c r="L929" s="239" t="s">
        <v>104</v>
      </c>
      <c r="M929" s="23" t="s">
        <v>162</v>
      </c>
      <c r="N929" s="239" t="s">
        <v>8923</v>
      </c>
      <c r="O929" s="23"/>
    </row>
    <row r="930" spans="1:15" x14ac:dyDescent="0.3">
      <c r="A930" s="23" t="s">
        <v>860</v>
      </c>
      <c r="B930" s="23" t="s">
        <v>1354</v>
      </c>
      <c r="C930" s="23" t="s">
        <v>478</v>
      </c>
      <c r="D930" s="23" t="s">
        <v>60</v>
      </c>
      <c r="E930" s="23" t="s">
        <v>458</v>
      </c>
      <c r="F930" s="23" t="s">
        <v>2701</v>
      </c>
      <c r="G930" s="23" t="s">
        <v>4649</v>
      </c>
      <c r="H930" s="23" t="s">
        <v>48</v>
      </c>
      <c r="I930" s="23" t="s">
        <v>4650</v>
      </c>
      <c r="J930" s="23" t="s">
        <v>652</v>
      </c>
      <c r="K930" s="23" t="s">
        <v>93</v>
      </c>
      <c r="L930" s="239" t="s">
        <v>104</v>
      </c>
      <c r="M930" s="23" t="s">
        <v>162</v>
      </c>
      <c r="N930" s="239" t="s">
        <v>8923</v>
      </c>
      <c r="O930" s="23"/>
    </row>
    <row r="931" spans="1:15" x14ac:dyDescent="0.3">
      <c r="A931" s="23" t="s">
        <v>860</v>
      </c>
      <c r="B931" s="23" t="s">
        <v>1345</v>
      </c>
      <c r="C931" s="23" t="s">
        <v>1611</v>
      </c>
      <c r="D931" s="23" t="s">
        <v>60</v>
      </c>
      <c r="E931" s="23" t="s">
        <v>458</v>
      </c>
      <c r="F931" s="23" t="s">
        <v>2762</v>
      </c>
      <c r="G931" s="23" t="s">
        <v>5920</v>
      </c>
      <c r="H931" s="23" t="s">
        <v>48</v>
      </c>
      <c r="I931" s="23" t="s">
        <v>5921</v>
      </c>
      <c r="J931" s="23" t="s">
        <v>652</v>
      </c>
      <c r="K931" s="23" t="s">
        <v>93</v>
      </c>
      <c r="L931" s="239" t="s">
        <v>104</v>
      </c>
      <c r="M931" s="23" t="s">
        <v>262</v>
      </c>
      <c r="N931" s="239" t="s">
        <v>8923</v>
      </c>
      <c r="O931" s="23"/>
    </row>
    <row r="932" spans="1:15" x14ac:dyDescent="0.3">
      <c r="A932" s="23" t="s">
        <v>860</v>
      </c>
      <c r="B932" s="23" t="s">
        <v>1052</v>
      </c>
      <c r="C932" s="23" t="s">
        <v>1611</v>
      </c>
      <c r="D932" s="23" t="s">
        <v>60</v>
      </c>
      <c r="E932" s="23" t="s">
        <v>458</v>
      </c>
      <c r="F932" s="23" t="s">
        <v>2762</v>
      </c>
      <c r="G932" s="23" t="s">
        <v>5922</v>
      </c>
      <c r="H932" s="23" t="s">
        <v>48</v>
      </c>
      <c r="I932" s="23" t="s">
        <v>5923</v>
      </c>
      <c r="J932" s="23" t="s">
        <v>652</v>
      </c>
      <c r="K932" s="23" t="s">
        <v>93</v>
      </c>
      <c r="L932" s="239" t="s">
        <v>104</v>
      </c>
      <c r="M932" s="23" t="s">
        <v>262</v>
      </c>
      <c r="N932" s="239" t="s">
        <v>8923</v>
      </c>
      <c r="O932" s="23"/>
    </row>
    <row r="933" spans="1:15" x14ac:dyDescent="0.3">
      <c r="A933" s="23" t="s">
        <v>860</v>
      </c>
      <c r="B933" s="23" t="s">
        <v>1265</v>
      </c>
      <c r="C933" s="23" t="s">
        <v>1611</v>
      </c>
      <c r="D933" s="23" t="s">
        <v>60</v>
      </c>
      <c r="E933" s="23" t="s">
        <v>458</v>
      </c>
      <c r="F933" s="23" t="s">
        <v>2762</v>
      </c>
      <c r="G933" s="23" t="s">
        <v>5924</v>
      </c>
      <c r="H933" s="23" t="s">
        <v>48</v>
      </c>
      <c r="I933" s="23" t="s">
        <v>5925</v>
      </c>
      <c r="J933" s="23" t="s">
        <v>652</v>
      </c>
      <c r="K933" s="23" t="s">
        <v>93</v>
      </c>
      <c r="L933" s="239" t="s">
        <v>104</v>
      </c>
      <c r="M933" s="23" t="s">
        <v>262</v>
      </c>
      <c r="N933" s="239" t="s">
        <v>8923</v>
      </c>
      <c r="O933" s="23"/>
    </row>
    <row r="934" spans="1:15" x14ac:dyDescent="0.3">
      <c r="A934" s="23" t="s">
        <v>860</v>
      </c>
      <c r="B934" s="23" t="s">
        <v>1267</v>
      </c>
      <c r="C934" s="23" t="s">
        <v>1611</v>
      </c>
      <c r="D934" s="23" t="s">
        <v>60</v>
      </c>
      <c r="E934" s="23" t="s">
        <v>458</v>
      </c>
      <c r="F934" s="23" t="s">
        <v>2762</v>
      </c>
      <c r="G934" s="23" t="s">
        <v>5926</v>
      </c>
      <c r="H934" s="23" t="s">
        <v>48</v>
      </c>
      <c r="I934" s="23" t="s">
        <v>5927</v>
      </c>
      <c r="J934" s="23" t="s">
        <v>652</v>
      </c>
      <c r="K934" s="23" t="s">
        <v>93</v>
      </c>
      <c r="L934" s="239" t="s">
        <v>104</v>
      </c>
      <c r="M934" s="23" t="s">
        <v>262</v>
      </c>
      <c r="N934" s="239" t="s">
        <v>8923</v>
      </c>
      <c r="O934" s="23"/>
    </row>
    <row r="935" spans="1:15" x14ac:dyDescent="0.3">
      <c r="A935" s="23" t="s">
        <v>860</v>
      </c>
      <c r="B935" s="23" t="s">
        <v>1053</v>
      </c>
      <c r="C935" s="23" t="s">
        <v>1611</v>
      </c>
      <c r="D935" s="23" t="s">
        <v>60</v>
      </c>
      <c r="E935" s="23" t="s">
        <v>458</v>
      </c>
      <c r="F935" s="23" t="s">
        <v>2762</v>
      </c>
      <c r="G935" s="23" t="s">
        <v>5928</v>
      </c>
      <c r="H935" s="23" t="s">
        <v>48</v>
      </c>
      <c r="I935" s="23" t="s">
        <v>5929</v>
      </c>
      <c r="J935" s="23" t="s">
        <v>652</v>
      </c>
      <c r="K935" s="23" t="s">
        <v>93</v>
      </c>
      <c r="L935" s="239" t="s">
        <v>104</v>
      </c>
      <c r="M935" s="23" t="s">
        <v>262</v>
      </c>
      <c r="N935" s="239" t="s">
        <v>8923</v>
      </c>
      <c r="O935" s="23"/>
    </row>
    <row r="936" spans="1:15" x14ac:dyDescent="0.3">
      <c r="A936" s="23" t="s">
        <v>860</v>
      </c>
      <c r="B936" s="23" t="s">
        <v>823</v>
      </c>
      <c r="C936" s="23" t="s">
        <v>1611</v>
      </c>
      <c r="D936" s="23" t="s">
        <v>60</v>
      </c>
      <c r="E936" s="23" t="s">
        <v>458</v>
      </c>
      <c r="F936" s="23" t="s">
        <v>2762</v>
      </c>
      <c r="G936" s="23" t="s">
        <v>5930</v>
      </c>
      <c r="H936" s="23" t="s">
        <v>48</v>
      </c>
      <c r="I936" s="23" t="s">
        <v>5931</v>
      </c>
      <c r="J936" s="23" t="s">
        <v>652</v>
      </c>
      <c r="K936" s="23" t="s">
        <v>93</v>
      </c>
      <c r="L936" s="239" t="s">
        <v>104</v>
      </c>
      <c r="M936" s="23" t="s">
        <v>262</v>
      </c>
      <c r="N936" s="239" t="s">
        <v>8923</v>
      </c>
      <c r="O936" s="23"/>
    </row>
    <row r="937" spans="1:15" x14ac:dyDescent="0.3">
      <c r="A937" s="23" t="s">
        <v>860</v>
      </c>
      <c r="B937" s="23" t="s">
        <v>822</v>
      </c>
      <c r="C937" s="23" t="s">
        <v>1611</v>
      </c>
      <c r="D937" s="23" t="s">
        <v>60</v>
      </c>
      <c r="E937" s="23" t="s">
        <v>458</v>
      </c>
      <c r="F937" s="23" t="s">
        <v>2771</v>
      </c>
      <c r="G937" s="23" t="s">
        <v>6632</v>
      </c>
      <c r="H937" s="23" t="s">
        <v>48</v>
      </c>
      <c r="I937" s="23" t="s">
        <v>6633</v>
      </c>
      <c r="J937" s="23" t="s">
        <v>652</v>
      </c>
      <c r="K937" s="23" t="s">
        <v>93</v>
      </c>
      <c r="L937" s="239" t="s">
        <v>104</v>
      </c>
      <c r="M937" s="23" t="s">
        <v>1628</v>
      </c>
      <c r="N937" s="239" t="s">
        <v>8923</v>
      </c>
      <c r="O937" s="23"/>
    </row>
    <row r="938" spans="1:15" x14ac:dyDescent="0.3">
      <c r="A938" s="23" t="s">
        <v>860</v>
      </c>
      <c r="B938" s="23" t="s">
        <v>1337</v>
      </c>
      <c r="C938" s="23" t="s">
        <v>1611</v>
      </c>
      <c r="D938" s="23" t="s">
        <v>60</v>
      </c>
      <c r="E938" s="23" t="s">
        <v>458</v>
      </c>
      <c r="F938" s="23" t="s">
        <v>2771</v>
      </c>
      <c r="G938" s="23" t="s">
        <v>6644</v>
      </c>
      <c r="H938" s="23" t="s">
        <v>48</v>
      </c>
      <c r="I938" s="23" t="s">
        <v>6645</v>
      </c>
      <c r="J938" s="23" t="s">
        <v>652</v>
      </c>
      <c r="K938" s="23" t="s">
        <v>93</v>
      </c>
      <c r="L938" s="239" t="s">
        <v>104</v>
      </c>
      <c r="M938" s="23" t="s">
        <v>1628</v>
      </c>
      <c r="N938" s="239" t="s">
        <v>8923</v>
      </c>
      <c r="O938" s="23"/>
    </row>
    <row r="939" spans="1:15" x14ac:dyDescent="0.3">
      <c r="A939" s="23" t="s">
        <v>860</v>
      </c>
      <c r="B939" s="23" t="s">
        <v>1054</v>
      </c>
      <c r="C939" s="23" t="s">
        <v>1611</v>
      </c>
      <c r="D939" s="23" t="s">
        <v>60</v>
      </c>
      <c r="E939" s="23" t="s">
        <v>458</v>
      </c>
      <c r="F939" s="23" t="s">
        <v>2771</v>
      </c>
      <c r="G939" s="23" t="s">
        <v>6646</v>
      </c>
      <c r="H939" s="23" t="s">
        <v>48</v>
      </c>
      <c r="I939" s="23" t="s">
        <v>6647</v>
      </c>
      <c r="J939" s="23" t="s">
        <v>652</v>
      </c>
      <c r="K939" s="23" t="s">
        <v>93</v>
      </c>
      <c r="L939" s="239" t="s">
        <v>104</v>
      </c>
      <c r="M939" s="23" t="s">
        <v>1628</v>
      </c>
      <c r="N939" s="239" t="s">
        <v>8923</v>
      </c>
      <c r="O939" s="23"/>
    </row>
    <row r="940" spans="1:15" x14ac:dyDescent="0.3">
      <c r="A940" s="23" t="s">
        <v>860</v>
      </c>
      <c r="B940" s="23" t="s">
        <v>1055</v>
      </c>
      <c r="C940" s="23" t="s">
        <v>1611</v>
      </c>
      <c r="D940" s="23" t="s">
        <v>60</v>
      </c>
      <c r="E940" s="23" t="s">
        <v>458</v>
      </c>
      <c r="F940" s="23" t="s">
        <v>2742</v>
      </c>
      <c r="G940" s="23" t="s">
        <v>5419</v>
      </c>
      <c r="H940" s="23" t="s">
        <v>48</v>
      </c>
      <c r="I940" s="23" t="s">
        <v>5420</v>
      </c>
      <c r="J940" s="23" t="s">
        <v>652</v>
      </c>
      <c r="K940" s="23" t="s">
        <v>93</v>
      </c>
      <c r="L940" s="239" t="s">
        <v>104</v>
      </c>
      <c r="M940" s="23" t="s">
        <v>246</v>
      </c>
      <c r="N940" s="239" t="s">
        <v>8923</v>
      </c>
      <c r="O940" s="23"/>
    </row>
    <row r="941" spans="1:15" x14ac:dyDescent="0.3">
      <c r="A941" s="23" t="s">
        <v>860</v>
      </c>
      <c r="B941" s="23" t="s">
        <v>1338</v>
      </c>
      <c r="C941" s="23" t="s">
        <v>1611</v>
      </c>
      <c r="D941" s="23" t="s">
        <v>60</v>
      </c>
      <c r="E941" s="23" t="s">
        <v>458</v>
      </c>
      <c r="F941" s="23" t="s">
        <v>2762</v>
      </c>
      <c r="G941" s="23" t="s">
        <v>5935</v>
      </c>
      <c r="H941" s="23" t="s">
        <v>48</v>
      </c>
      <c r="I941" s="23" t="s">
        <v>5936</v>
      </c>
      <c r="J941" s="23" t="s">
        <v>652</v>
      </c>
      <c r="K941" s="23" t="s">
        <v>93</v>
      </c>
      <c r="L941" s="239" t="s">
        <v>104</v>
      </c>
      <c r="M941" s="23" t="s">
        <v>262</v>
      </c>
      <c r="N941" s="239" t="s">
        <v>8923</v>
      </c>
      <c r="O941" s="23"/>
    </row>
    <row r="942" spans="1:15" x14ac:dyDescent="0.3">
      <c r="A942" s="23" t="s">
        <v>860</v>
      </c>
      <c r="B942" s="23" t="s">
        <v>1342</v>
      </c>
      <c r="C942" s="23" t="s">
        <v>1611</v>
      </c>
      <c r="D942" s="23" t="s">
        <v>60</v>
      </c>
      <c r="E942" s="23" t="s">
        <v>458</v>
      </c>
      <c r="F942" s="23" t="s">
        <v>2762</v>
      </c>
      <c r="G942" s="23" t="s">
        <v>5937</v>
      </c>
      <c r="H942" s="23" t="s">
        <v>48</v>
      </c>
      <c r="I942" s="23" t="s">
        <v>5938</v>
      </c>
      <c r="J942" s="23" t="s">
        <v>652</v>
      </c>
      <c r="K942" s="23" t="s">
        <v>93</v>
      </c>
      <c r="L942" s="239" t="s">
        <v>104</v>
      </c>
      <c r="M942" s="23" t="s">
        <v>262</v>
      </c>
      <c r="N942" s="239" t="s">
        <v>8923</v>
      </c>
      <c r="O942" s="23"/>
    </row>
    <row r="943" spans="1:15" x14ac:dyDescent="0.3">
      <c r="A943" s="23" t="s">
        <v>860</v>
      </c>
      <c r="B943" s="23" t="s">
        <v>1056</v>
      </c>
      <c r="C943" s="23" t="s">
        <v>1611</v>
      </c>
      <c r="D943" s="23" t="s">
        <v>60</v>
      </c>
      <c r="E943" s="23" t="s">
        <v>458</v>
      </c>
      <c r="F943" s="23" t="s">
        <v>2762</v>
      </c>
      <c r="G943" s="23" t="s">
        <v>5939</v>
      </c>
      <c r="H943" s="23" t="s">
        <v>48</v>
      </c>
      <c r="I943" s="23" t="s">
        <v>5940</v>
      </c>
      <c r="J943" s="23" t="s">
        <v>652</v>
      </c>
      <c r="K943" s="23" t="s">
        <v>93</v>
      </c>
      <c r="L943" s="239" t="s">
        <v>104</v>
      </c>
      <c r="M943" s="23" t="s">
        <v>262</v>
      </c>
      <c r="N943" s="239" t="s">
        <v>8923</v>
      </c>
      <c r="O943" s="23"/>
    </row>
    <row r="944" spans="1:15" x14ac:dyDescent="0.3">
      <c r="A944" s="23" t="s">
        <v>860</v>
      </c>
      <c r="B944" s="23" t="s">
        <v>1057</v>
      </c>
      <c r="C944" s="23" t="s">
        <v>1611</v>
      </c>
      <c r="D944" s="23" t="s">
        <v>60</v>
      </c>
      <c r="E944" s="23" t="s">
        <v>458</v>
      </c>
      <c r="F944" s="23" t="s">
        <v>2762</v>
      </c>
      <c r="G944" s="23" t="s">
        <v>5941</v>
      </c>
      <c r="H944" s="23" t="s">
        <v>48</v>
      </c>
      <c r="I944" s="23" t="s">
        <v>5942</v>
      </c>
      <c r="J944" s="23" t="s">
        <v>652</v>
      </c>
      <c r="K944" s="23" t="s">
        <v>93</v>
      </c>
      <c r="L944" s="239" t="s">
        <v>104</v>
      </c>
      <c r="M944" s="23" t="s">
        <v>262</v>
      </c>
      <c r="N944" s="239" t="s">
        <v>8923</v>
      </c>
      <c r="O944" s="23"/>
    </row>
    <row r="945" spans="1:15" x14ac:dyDescent="0.3">
      <c r="A945" s="23" t="s">
        <v>860</v>
      </c>
      <c r="B945" s="23" t="s">
        <v>1353</v>
      </c>
      <c r="C945" s="23" t="s">
        <v>1611</v>
      </c>
      <c r="D945" s="23" t="s">
        <v>60</v>
      </c>
      <c r="E945" s="23" t="s">
        <v>458</v>
      </c>
      <c r="F945" s="23" t="s">
        <v>2762</v>
      </c>
      <c r="G945" s="23" t="s">
        <v>5943</v>
      </c>
      <c r="H945" s="23" t="s">
        <v>48</v>
      </c>
      <c r="I945" s="23" t="s">
        <v>5944</v>
      </c>
      <c r="J945" s="23" t="s">
        <v>652</v>
      </c>
      <c r="K945" s="23" t="s">
        <v>93</v>
      </c>
      <c r="L945" s="239" t="s">
        <v>104</v>
      </c>
      <c r="M945" s="23" t="s">
        <v>262</v>
      </c>
      <c r="N945" s="239" t="s">
        <v>8923</v>
      </c>
      <c r="O945" s="23"/>
    </row>
    <row r="946" spans="1:15" x14ac:dyDescent="0.3">
      <c r="A946" s="23" t="s">
        <v>860</v>
      </c>
      <c r="B946" s="23" t="s">
        <v>1357</v>
      </c>
      <c r="C946" s="23" t="s">
        <v>478</v>
      </c>
      <c r="D946" s="23" t="s">
        <v>60</v>
      </c>
      <c r="E946" s="23" t="s">
        <v>458</v>
      </c>
      <c r="F946" s="23" t="s">
        <v>2765</v>
      </c>
      <c r="G946" s="23" t="s">
        <v>6020</v>
      </c>
      <c r="H946" s="23" t="s">
        <v>48</v>
      </c>
      <c r="I946" s="23" t="s">
        <v>6021</v>
      </c>
      <c r="J946" s="23" t="s">
        <v>652</v>
      </c>
      <c r="K946" s="23" t="s">
        <v>93</v>
      </c>
      <c r="L946" s="239" t="s">
        <v>104</v>
      </c>
      <c r="M946" s="23" t="s">
        <v>262</v>
      </c>
      <c r="N946" s="239" t="s">
        <v>8923</v>
      </c>
      <c r="O946" s="23"/>
    </row>
    <row r="947" spans="1:15" x14ac:dyDescent="0.3">
      <c r="A947" s="23" t="s">
        <v>860</v>
      </c>
      <c r="B947" s="23" t="s">
        <v>1343</v>
      </c>
      <c r="C947" s="23" t="s">
        <v>1611</v>
      </c>
      <c r="D947" s="23" t="s">
        <v>60</v>
      </c>
      <c r="E947" s="23" t="s">
        <v>458</v>
      </c>
      <c r="F947" s="23" t="s">
        <v>2762</v>
      </c>
      <c r="G947" s="23" t="s">
        <v>5945</v>
      </c>
      <c r="H947" s="23" t="s">
        <v>48</v>
      </c>
      <c r="I947" s="23" t="s">
        <v>5946</v>
      </c>
      <c r="J947" s="23" t="s">
        <v>652</v>
      </c>
      <c r="K947" s="23" t="s">
        <v>93</v>
      </c>
      <c r="L947" s="239" t="s">
        <v>104</v>
      </c>
      <c r="M947" s="23" t="s">
        <v>262</v>
      </c>
      <c r="N947" s="239" t="s">
        <v>8923</v>
      </c>
      <c r="O947" s="23"/>
    </row>
    <row r="948" spans="1:15" x14ac:dyDescent="0.3">
      <c r="A948" s="23" t="s">
        <v>860</v>
      </c>
      <c r="B948" s="23" t="s">
        <v>1341</v>
      </c>
      <c r="C948" s="23" t="s">
        <v>1611</v>
      </c>
      <c r="D948" s="23" t="s">
        <v>60</v>
      </c>
      <c r="E948" s="23" t="s">
        <v>458</v>
      </c>
      <c r="F948" s="23" t="s">
        <v>2762</v>
      </c>
      <c r="G948" s="23" t="s">
        <v>5947</v>
      </c>
      <c r="H948" s="23" t="s">
        <v>48</v>
      </c>
      <c r="I948" s="23" t="s">
        <v>5948</v>
      </c>
      <c r="J948" s="23" t="s">
        <v>652</v>
      </c>
      <c r="K948" s="23" t="s">
        <v>93</v>
      </c>
      <c r="L948" s="239" t="s">
        <v>104</v>
      </c>
      <c r="M948" s="23" t="s">
        <v>262</v>
      </c>
      <c r="N948" s="239" t="s">
        <v>8923</v>
      </c>
      <c r="O948" s="23"/>
    </row>
    <row r="949" spans="1:15" x14ac:dyDescent="0.3">
      <c r="A949" s="23" t="s">
        <v>860</v>
      </c>
      <c r="B949" s="23" t="s">
        <v>5950</v>
      </c>
      <c r="C949" s="23" t="s">
        <v>1611</v>
      </c>
      <c r="D949" s="23" t="s">
        <v>60</v>
      </c>
      <c r="E949" s="23" t="s">
        <v>458</v>
      </c>
      <c r="F949" s="23" t="s">
        <v>2762</v>
      </c>
      <c r="G949" s="23" t="s">
        <v>5949</v>
      </c>
      <c r="H949" s="23" t="s">
        <v>48</v>
      </c>
      <c r="I949" s="23" t="s">
        <v>5951</v>
      </c>
      <c r="J949" s="23" t="s">
        <v>652</v>
      </c>
      <c r="K949" s="23" t="s">
        <v>93</v>
      </c>
      <c r="L949" s="239" t="s">
        <v>104</v>
      </c>
      <c r="M949" s="23" t="s">
        <v>262</v>
      </c>
      <c r="N949" s="239" t="s">
        <v>8923</v>
      </c>
      <c r="O949" s="23"/>
    </row>
    <row r="950" spans="1:15" x14ac:dyDescent="0.3">
      <c r="A950" s="23" t="s">
        <v>860</v>
      </c>
      <c r="B950" s="23" t="s">
        <v>811</v>
      </c>
      <c r="C950" s="23" t="s">
        <v>478</v>
      </c>
      <c r="D950" s="23" t="s">
        <v>60</v>
      </c>
      <c r="E950" s="23" t="s">
        <v>458</v>
      </c>
      <c r="F950" s="23" t="s">
        <v>2765</v>
      </c>
      <c r="G950" s="23" t="s">
        <v>6022</v>
      </c>
      <c r="H950" s="23" t="s">
        <v>48</v>
      </c>
      <c r="I950" s="23" t="s">
        <v>6023</v>
      </c>
      <c r="J950" s="23" t="s">
        <v>652</v>
      </c>
      <c r="K950" s="23" t="s">
        <v>93</v>
      </c>
      <c r="L950" s="239" t="s">
        <v>104</v>
      </c>
      <c r="M950" s="23" t="s">
        <v>262</v>
      </c>
      <c r="N950" s="239" t="s">
        <v>8923</v>
      </c>
      <c r="O950" s="23"/>
    </row>
    <row r="951" spans="1:15" x14ac:dyDescent="0.3">
      <c r="A951" s="23" t="s">
        <v>860</v>
      </c>
      <c r="B951" s="23" t="s">
        <v>5953</v>
      </c>
      <c r="C951" s="23" t="s">
        <v>1611</v>
      </c>
      <c r="D951" s="23" t="s">
        <v>60</v>
      </c>
      <c r="E951" s="23" t="s">
        <v>458</v>
      </c>
      <c r="F951" s="23" t="s">
        <v>2762</v>
      </c>
      <c r="G951" s="23" t="s">
        <v>5952</v>
      </c>
      <c r="H951" s="23" t="s">
        <v>48</v>
      </c>
      <c r="I951" s="23" t="s">
        <v>5954</v>
      </c>
      <c r="J951" s="23" t="s">
        <v>652</v>
      </c>
      <c r="K951" s="23" t="s">
        <v>93</v>
      </c>
      <c r="L951" s="239" t="s">
        <v>104</v>
      </c>
      <c r="M951" s="23" t="s">
        <v>262</v>
      </c>
      <c r="N951" s="239" t="s">
        <v>8923</v>
      </c>
      <c r="O951" s="23"/>
    </row>
    <row r="952" spans="1:15" x14ac:dyDescent="0.3">
      <c r="A952" s="23" t="s">
        <v>860</v>
      </c>
      <c r="B952" s="23" t="s">
        <v>5956</v>
      </c>
      <c r="C952" s="23" t="s">
        <v>1611</v>
      </c>
      <c r="D952" s="23" t="s">
        <v>60</v>
      </c>
      <c r="E952" s="23" t="s">
        <v>458</v>
      </c>
      <c r="F952" s="23" t="s">
        <v>2762</v>
      </c>
      <c r="G952" s="23" t="s">
        <v>5955</v>
      </c>
      <c r="H952" s="23" t="s">
        <v>48</v>
      </c>
      <c r="I952" s="23" t="s">
        <v>5957</v>
      </c>
      <c r="J952" s="23" t="s">
        <v>652</v>
      </c>
      <c r="K952" s="23" t="s">
        <v>93</v>
      </c>
      <c r="L952" s="239" t="s">
        <v>104</v>
      </c>
      <c r="M952" s="23" t="s">
        <v>262</v>
      </c>
      <c r="N952" s="239" t="s">
        <v>8923</v>
      </c>
      <c r="O952" s="23"/>
    </row>
    <row r="953" spans="1:15" x14ac:dyDescent="0.3">
      <c r="A953" s="23" t="s">
        <v>860</v>
      </c>
      <c r="B953" s="23" t="s">
        <v>5959</v>
      </c>
      <c r="C953" s="23" t="s">
        <v>1611</v>
      </c>
      <c r="D953" s="23" t="s">
        <v>60</v>
      </c>
      <c r="E953" s="23" t="s">
        <v>458</v>
      </c>
      <c r="F953" s="23" t="s">
        <v>2762</v>
      </c>
      <c r="G953" s="23" t="s">
        <v>5958</v>
      </c>
      <c r="H953" s="23" t="s">
        <v>48</v>
      </c>
      <c r="I953" s="23" t="s">
        <v>5960</v>
      </c>
      <c r="J953" s="23" t="s">
        <v>652</v>
      </c>
      <c r="K953" s="23" t="s">
        <v>93</v>
      </c>
      <c r="L953" s="239" t="s">
        <v>104</v>
      </c>
      <c r="M953" s="23" t="s">
        <v>262</v>
      </c>
      <c r="N953" s="239" t="s">
        <v>8923</v>
      </c>
      <c r="O953" s="23"/>
    </row>
    <row r="954" spans="1:15" x14ac:dyDescent="0.3">
      <c r="A954" s="23" t="s">
        <v>860</v>
      </c>
      <c r="B954" s="23" t="s">
        <v>998</v>
      </c>
      <c r="C954" s="23" t="s">
        <v>1611</v>
      </c>
      <c r="D954" s="23" t="s">
        <v>60</v>
      </c>
      <c r="E954" s="23" t="s">
        <v>458</v>
      </c>
      <c r="F954" s="23" t="s">
        <v>2762</v>
      </c>
      <c r="G954" s="23" t="s">
        <v>5961</v>
      </c>
      <c r="H954" s="23" t="s">
        <v>48</v>
      </c>
      <c r="I954" s="23" t="s">
        <v>5962</v>
      </c>
      <c r="J954" s="23" t="s">
        <v>652</v>
      </c>
      <c r="K954" s="23" t="s">
        <v>93</v>
      </c>
      <c r="L954" s="239" t="s">
        <v>104</v>
      </c>
      <c r="M954" s="23" t="s">
        <v>262</v>
      </c>
      <c r="N954" s="239" t="s">
        <v>8923</v>
      </c>
      <c r="O954" s="23"/>
    </row>
    <row r="955" spans="1:15" x14ac:dyDescent="0.3">
      <c r="A955" s="23" t="s">
        <v>860</v>
      </c>
      <c r="B955" s="23" t="s">
        <v>5964</v>
      </c>
      <c r="C955" s="23" t="s">
        <v>1611</v>
      </c>
      <c r="D955" s="23" t="s">
        <v>60</v>
      </c>
      <c r="E955" s="23" t="s">
        <v>458</v>
      </c>
      <c r="F955" s="23" t="s">
        <v>2762</v>
      </c>
      <c r="G955" s="23" t="s">
        <v>5963</v>
      </c>
      <c r="H955" s="23" t="s">
        <v>48</v>
      </c>
      <c r="I955" s="23" t="s">
        <v>5965</v>
      </c>
      <c r="J955" s="23" t="s">
        <v>652</v>
      </c>
      <c r="K955" s="23" t="s">
        <v>93</v>
      </c>
      <c r="L955" s="239" t="s">
        <v>104</v>
      </c>
      <c r="M955" s="23" t="s">
        <v>262</v>
      </c>
      <c r="N955" s="239" t="s">
        <v>8923</v>
      </c>
      <c r="O955" s="23"/>
    </row>
    <row r="956" spans="1:15" x14ac:dyDescent="0.3">
      <c r="A956" s="23" t="s">
        <v>860</v>
      </c>
      <c r="B956" s="23" t="s">
        <v>5967</v>
      </c>
      <c r="C956" s="23" t="s">
        <v>1611</v>
      </c>
      <c r="D956" s="23" t="s">
        <v>60</v>
      </c>
      <c r="E956" s="23" t="s">
        <v>458</v>
      </c>
      <c r="F956" s="23" t="s">
        <v>2762</v>
      </c>
      <c r="G956" s="23" t="s">
        <v>5966</v>
      </c>
      <c r="H956" s="23" t="s">
        <v>48</v>
      </c>
      <c r="I956" s="23" t="s">
        <v>5968</v>
      </c>
      <c r="J956" s="23" t="s">
        <v>652</v>
      </c>
      <c r="K956" s="23" t="s">
        <v>93</v>
      </c>
      <c r="L956" s="239" t="s">
        <v>104</v>
      </c>
      <c r="M956" s="23" t="s">
        <v>262</v>
      </c>
      <c r="N956" s="239" t="s">
        <v>8923</v>
      </c>
      <c r="O956" s="23"/>
    </row>
    <row r="957" spans="1:15" x14ac:dyDescent="0.3">
      <c r="A957" s="23" t="s">
        <v>860</v>
      </c>
      <c r="B957" s="23" t="s">
        <v>999</v>
      </c>
      <c r="C957" s="23" t="s">
        <v>1611</v>
      </c>
      <c r="D957" s="23" t="s">
        <v>60</v>
      </c>
      <c r="E957" s="23" t="s">
        <v>458</v>
      </c>
      <c r="F957" s="23" t="s">
        <v>2762</v>
      </c>
      <c r="G957" s="23" t="s">
        <v>5969</v>
      </c>
      <c r="H957" s="23" t="s">
        <v>48</v>
      </c>
      <c r="I957" s="23" t="s">
        <v>5970</v>
      </c>
      <c r="J957" s="23" t="s">
        <v>652</v>
      </c>
      <c r="K957" s="23" t="s">
        <v>93</v>
      </c>
      <c r="L957" s="239" t="s">
        <v>104</v>
      </c>
      <c r="M957" s="23" t="s">
        <v>262</v>
      </c>
      <c r="N957" s="239" t="s">
        <v>8923</v>
      </c>
      <c r="O957" s="23"/>
    </row>
    <row r="958" spans="1:15" x14ac:dyDescent="0.3">
      <c r="A958" s="23" t="s">
        <v>860</v>
      </c>
      <c r="B958" s="23" t="s">
        <v>5972</v>
      </c>
      <c r="C958" s="23" t="s">
        <v>1611</v>
      </c>
      <c r="D958" s="23" t="s">
        <v>60</v>
      </c>
      <c r="E958" s="23" t="s">
        <v>458</v>
      </c>
      <c r="F958" s="23" t="s">
        <v>2762</v>
      </c>
      <c r="G958" s="23" t="s">
        <v>5971</v>
      </c>
      <c r="H958" s="23" t="s">
        <v>48</v>
      </c>
      <c r="I958" s="23" t="s">
        <v>5973</v>
      </c>
      <c r="J958" s="23" t="s">
        <v>652</v>
      </c>
      <c r="K958" s="23" t="s">
        <v>93</v>
      </c>
      <c r="L958" s="239" t="s">
        <v>104</v>
      </c>
      <c r="M958" s="23" t="s">
        <v>262</v>
      </c>
      <c r="N958" s="239" t="s">
        <v>8923</v>
      </c>
      <c r="O958" s="23"/>
    </row>
    <row r="959" spans="1:15" x14ac:dyDescent="0.3">
      <c r="A959" s="23" t="s">
        <v>860</v>
      </c>
      <c r="B959" s="23" t="s">
        <v>1000</v>
      </c>
      <c r="C959" s="23" t="s">
        <v>1611</v>
      </c>
      <c r="D959" s="23" t="s">
        <v>60</v>
      </c>
      <c r="E959" s="23" t="s">
        <v>458</v>
      </c>
      <c r="F959" s="23" t="s">
        <v>2762</v>
      </c>
      <c r="G959" s="23" t="s">
        <v>5974</v>
      </c>
      <c r="H959" s="23" t="s">
        <v>48</v>
      </c>
      <c r="I959" s="23" t="s">
        <v>5975</v>
      </c>
      <c r="J959" s="23" t="s">
        <v>652</v>
      </c>
      <c r="K959" s="23" t="s">
        <v>93</v>
      </c>
      <c r="L959" s="239" t="s">
        <v>104</v>
      </c>
      <c r="M959" s="23" t="s">
        <v>262</v>
      </c>
      <c r="N959" s="239" t="s">
        <v>8923</v>
      </c>
      <c r="O959" s="23"/>
    </row>
    <row r="960" spans="1:15" x14ac:dyDescent="0.3">
      <c r="A960" s="23" t="s">
        <v>860</v>
      </c>
      <c r="B960" s="23" t="s">
        <v>6025</v>
      </c>
      <c r="C960" s="23" t="s">
        <v>478</v>
      </c>
      <c r="D960" s="23" t="s">
        <v>60</v>
      </c>
      <c r="E960" s="23" t="s">
        <v>458</v>
      </c>
      <c r="F960" s="23" t="s">
        <v>2765</v>
      </c>
      <c r="G960" s="23" t="s">
        <v>6024</v>
      </c>
      <c r="H960" s="23" t="s">
        <v>48</v>
      </c>
      <c r="I960" s="23" t="s">
        <v>6026</v>
      </c>
      <c r="J960" s="23" t="s">
        <v>652</v>
      </c>
      <c r="K960" s="23" t="s">
        <v>93</v>
      </c>
      <c r="L960" s="239" t="s">
        <v>104</v>
      </c>
      <c r="M960" s="23" t="s">
        <v>262</v>
      </c>
      <c r="N960" s="239" t="s">
        <v>8923</v>
      </c>
      <c r="O960" s="23"/>
    </row>
    <row r="961" spans="1:15" x14ac:dyDescent="0.3">
      <c r="A961" s="23" t="s">
        <v>860</v>
      </c>
      <c r="B961" s="23" t="s">
        <v>5977</v>
      </c>
      <c r="C961" s="23" t="s">
        <v>1611</v>
      </c>
      <c r="D961" s="23" t="s">
        <v>60</v>
      </c>
      <c r="E961" s="23" t="s">
        <v>458</v>
      </c>
      <c r="F961" s="23" t="s">
        <v>2762</v>
      </c>
      <c r="G961" s="23" t="s">
        <v>5976</v>
      </c>
      <c r="H961" s="23" t="s">
        <v>48</v>
      </c>
      <c r="I961" s="23" t="s">
        <v>5978</v>
      </c>
      <c r="J961" s="23" t="s">
        <v>652</v>
      </c>
      <c r="K961" s="23" t="s">
        <v>93</v>
      </c>
      <c r="L961" s="239" t="s">
        <v>104</v>
      </c>
      <c r="M961" s="23" t="s">
        <v>262</v>
      </c>
      <c r="N961" s="239" t="s">
        <v>8923</v>
      </c>
      <c r="O961" s="23"/>
    </row>
    <row r="962" spans="1:15" x14ac:dyDescent="0.3">
      <c r="A962" s="23" t="s">
        <v>860</v>
      </c>
      <c r="B962" s="23" t="s">
        <v>5980</v>
      </c>
      <c r="C962" s="23" t="s">
        <v>1611</v>
      </c>
      <c r="D962" s="23" t="s">
        <v>60</v>
      </c>
      <c r="E962" s="23" t="s">
        <v>458</v>
      </c>
      <c r="F962" s="23" t="s">
        <v>2762</v>
      </c>
      <c r="G962" s="23" t="s">
        <v>5979</v>
      </c>
      <c r="H962" s="23" t="s">
        <v>48</v>
      </c>
      <c r="I962" s="23" t="s">
        <v>5981</v>
      </c>
      <c r="J962" s="23" t="s">
        <v>652</v>
      </c>
      <c r="K962" s="23" t="s">
        <v>93</v>
      </c>
      <c r="L962" s="239" t="s">
        <v>104</v>
      </c>
      <c r="M962" s="23" t="s">
        <v>262</v>
      </c>
      <c r="N962" s="239" t="s">
        <v>8923</v>
      </c>
      <c r="O962" s="23"/>
    </row>
    <row r="963" spans="1:15" x14ac:dyDescent="0.3">
      <c r="A963" s="23" t="s">
        <v>860</v>
      </c>
      <c r="B963" s="23" t="s">
        <v>1002</v>
      </c>
      <c r="C963" s="23" t="s">
        <v>1611</v>
      </c>
      <c r="D963" s="23" t="s">
        <v>60</v>
      </c>
      <c r="E963" s="23" t="s">
        <v>458</v>
      </c>
      <c r="F963" s="23" t="s">
        <v>2762</v>
      </c>
      <c r="G963" s="23" t="s">
        <v>5982</v>
      </c>
      <c r="H963" s="23" t="s">
        <v>48</v>
      </c>
      <c r="I963" s="23" t="s">
        <v>5983</v>
      </c>
      <c r="J963" s="23" t="s">
        <v>652</v>
      </c>
      <c r="K963" s="23" t="s">
        <v>93</v>
      </c>
      <c r="L963" s="239" t="s">
        <v>104</v>
      </c>
      <c r="M963" s="23" t="s">
        <v>262</v>
      </c>
      <c r="N963" s="239" t="s">
        <v>8923</v>
      </c>
      <c r="O963" s="23"/>
    </row>
    <row r="964" spans="1:15" x14ac:dyDescent="0.3">
      <c r="A964" s="23" t="s">
        <v>860</v>
      </c>
      <c r="B964" s="23" t="s">
        <v>1003</v>
      </c>
      <c r="C964" s="23" t="s">
        <v>1611</v>
      </c>
      <c r="D964" s="23" t="s">
        <v>60</v>
      </c>
      <c r="E964" s="23" t="s">
        <v>458</v>
      </c>
      <c r="F964" s="23" t="s">
        <v>2762</v>
      </c>
      <c r="G964" s="23" t="s">
        <v>5984</v>
      </c>
      <c r="H964" s="23" t="s">
        <v>48</v>
      </c>
      <c r="I964" s="23" t="s">
        <v>5985</v>
      </c>
      <c r="J964" s="23" t="s">
        <v>652</v>
      </c>
      <c r="K964" s="23" t="s">
        <v>93</v>
      </c>
      <c r="L964" s="239" t="s">
        <v>104</v>
      </c>
      <c r="M964" s="23" t="s">
        <v>262</v>
      </c>
      <c r="N964" s="239" t="s">
        <v>8923</v>
      </c>
      <c r="O964" s="23"/>
    </row>
    <row r="965" spans="1:15" x14ac:dyDescent="0.3">
      <c r="A965" s="23" t="s">
        <v>860</v>
      </c>
      <c r="B965" s="23" t="s">
        <v>1004</v>
      </c>
      <c r="C965" s="23" t="s">
        <v>478</v>
      </c>
      <c r="D965" s="23" t="s">
        <v>60</v>
      </c>
      <c r="E965" s="23" t="s">
        <v>458</v>
      </c>
      <c r="F965" s="23" t="s">
        <v>2753</v>
      </c>
      <c r="G965" s="23" t="s">
        <v>5839</v>
      </c>
      <c r="H965" s="23" t="s">
        <v>48</v>
      </c>
      <c r="I965" s="23" t="s">
        <v>5840</v>
      </c>
      <c r="J965" s="23" t="s">
        <v>652</v>
      </c>
      <c r="K965" s="23" t="s">
        <v>93</v>
      </c>
      <c r="L965" s="239" t="s">
        <v>104</v>
      </c>
      <c r="M965" s="23" t="s">
        <v>258</v>
      </c>
      <c r="N965" s="239" t="s">
        <v>8923</v>
      </c>
      <c r="O965" s="23"/>
    </row>
    <row r="966" spans="1:15" x14ac:dyDescent="0.3">
      <c r="A966" s="280" t="s">
        <v>860</v>
      </c>
      <c r="B966" s="280" t="s">
        <v>5841</v>
      </c>
      <c r="C966" s="280">
        <v>2</v>
      </c>
      <c r="D966" s="280" t="s">
        <v>60</v>
      </c>
      <c r="E966" s="280" t="s">
        <v>458</v>
      </c>
      <c r="F966" s="280" t="s">
        <v>2753</v>
      </c>
      <c r="G966" s="239" t="s">
        <v>9009</v>
      </c>
      <c r="H966" s="280" t="s">
        <v>48</v>
      </c>
      <c r="I966" s="280" t="s">
        <v>5842</v>
      </c>
      <c r="J966" s="280" t="s">
        <v>652</v>
      </c>
      <c r="K966" s="280" t="s">
        <v>93</v>
      </c>
      <c r="L966" s="281" t="s">
        <v>104</v>
      </c>
      <c r="M966" s="280" t="s">
        <v>258</v>
      </c>
      <c r="N966" s="281" t="s">
        <v>8923</v>
      </c>
      <c r="O966" s="281"/>
    </row>
    <row r="967" spans="1:15" x14ac:dyDescent="0.3">
      <c r="A967" s="23" t="s">
        <v>860</v>
      </c>
      <c r="B967" s="23" t="s">
        <v>1006</v>
      </c>
      <c r="C967" s="23" t="s">
        <v>478</v>
      </c>
      <c r="D967" s="23" t="s">
        <v>60</v>
      </c>
      <c r="E967" s="23" t="s">
        <v>458</v>
      </c>
      <c r="F967" s="23" t="s">
        <v>2753</v>
      </c>
      <c r="G967" s="239" t="s">
        <v>9299</v>
      </c>
      <c r="H967" s="23" t="s">
        <v>48</v>
      </c>
      <c r="I967" s="23" t="s">
        <v>5843</v>
      </c>
      <c r="J967" s="23" t="s">
        <v>652</v>
      </c>
      <c r="K967" s="23" t="s">
        <v>93</v>
      </c>
      <c r="L967" s="239" t="s">
        <v>104</v>
      </c>
      <c r="M967" s="23" t="s">
        <v>258</v>
      </c>
      <c r="N967" s="239" t="s">
        <v>8923</v>
      </c>
      <c r="O967" s="23"/>
    </row>
    <row r="968" spans="1:15" x14ac:dyDescent="0.3">
      <c r="A968" s="23" t="s">
        <v>860</v>
      </c>
      <c r="B968" s="23" t="s">
        <v>6348</v>
      </c>
      <c r="C968" s="23" t="s">
        <v>1611</v>
      </c>
      <c r="D968" s="23" t="s">
        <v>60</v>
      </c>
      <c r="E968" s="23" t="s">
        <v>458</v>
      </c>
      <c r="F968" s="23" t="s">
        <v>2772</v>
      </c>
      <c r="G968" s="23" t="s">
        <v>6701</v>
      </c>
      <c r="H968" s="23" t="s">
        <v>48</v>
      </c>
      <c r="I968" s="23" t="s">
        <v>6702</v>
      </c>
      <c r="J968" s="23" t="s">
        <v>652</v>
      </c>
      <c r="K968" s="23" t="s">
        <v>93</v>
      </c>
      <c r="L968" s="239" t="s">
        <v>104</v>
      </c>
      <c r="M968" s="23" t="s">
        <v>1628</v>
      </c>
      <c r="N968" s="239" t="s">
        <v>8923</v>
      </c>
      <c r="O968" s="23"/>
    </row>
    <row r="969" spans="1:15" x14ac:dyDescent="0.3">
      <c r="A969" s="23" t="s">
        <v>860</v>
      </c>
      <c r="B969" s="23" t="s">
        <v>1007</v>
      </c>
      <c r="C969" s="23" t="s">
        <v>478</v>
      </c>
      <c r="D969" s="23" t="s">
        <v>60</v>
      </c>
      <c r="E969" s="23" t="s">
        <v>458</v>
      </c>
      <c r="F969" s="23" t="s">
        <v>2777</v>
      </c>
      <c r="G969" s="23" t="s">
        <v>7059</v>
      </c>
      <c r="H969" s="23" t="s">
        <v>48</v>
      </c>
      <c r="I969" s="23" t="s">
        <v>7060</v>
      </c>
      <c r="J969" s="23" t="s">
        <v>652</v>
      </c>
      <c r="K969" s="23" t="s">
        <v>93</v>
      </c>
      <c r="L969" s="239" t="s">
        <v>104</v>
      </c>
      <c r="M969" s="23" t="s">
        <v>1628</v>
      </c>
      <c r="N969" s="239" t="s">
        <v>8923</v>
      </c>
      <c r="O969" s="23"/>
    </row>
    <row r="970" spans="1:15" x14ac:dyDescent="0.3">
      <c r="A970" s="23" t="s">
        <v>860</v>
      </c>
      <c r="B970" s="23" t="s">
        <v>1008</v>
      </c>
      <c r="C970" s="23" t="s">
        <v>1611</v>
      </c>
      <c r="D970" s="23" t="s">
        <v>60</v>
      </c>
      <c r="E970" s="23" t="s">
        <v>458</v>
      </c>
      <c r="F970" s="23" t="s">
        <v>2699</v>
      </c>
      <c r="G970" s="23" t="s">
        <v>4470</v>
      </c>
      <c r="H970" s="23" t="s">
        <v>48</v>
      </c>
      <c r="I970" s="23" t="s">
        <v>4471</v>
      </c>
      <c r="J970" s="23" t="s">
        <v>652</v>
      </c>
      <c r="K970" s="23" t="s">
        <v>93</v>
      </c>
      <c r="L970" s="239" t="s">
        <v>104</v>
      </c>
      <c r="M970" s="23" t="s">
        <v>158</v>
      </c>
      <c r="N970" s="239" t="s">
        <v>8923</v>
      </c>
      <c r="O970" s="23"/>
    </row>
    <row r="971" spans="1:15" x14ac:dyDescent="0.3">
      <c r="A971" s="23" t="s">
        <v>860</v>
      </c>
      <c r="B971" s="23" t="s">
        <v>1009</v>
      </c>
      <c r="C971" s="23" t="s">
        <v>1611</v>
      </c>
      <c r="D971" s="23" t="s">
        <v>60</v>
      </c>
      <c r="E971" s="23" t="s">
        <v>458</v>
      </c>
      <c r="F971" s="23" t="s">
        <v>2721</v>
      </c>
      <c r="G971" s="23" t="s">
        <v>5196</v>
      </c>
      <c r="H971" s="23" t="s">
        <v>48</v>
      </c>
      <c r="I971" s="23" t="s">
        <v>5197</v>
      </c>
      <c r="J971" s="23" t="s">
        <v>652</v>
      </c>
      <c r="K971" s="23" t="s">
        <v>93</v>
      </c>
      <c r="L971" s="239" t="s">
        <v>104</v>
      </c>
      <c r="M971" s="23" t="s">
        <v>210</v>
      </c>
      <c r="N971" s="239" t="s">
        <v>8923</v>
      </c>
      <c r="O971" s="23"/>
    </row>
    <row r="972" spans="1:15" x14ac:dyDescent="0.3">
      <c r="A972" s="23" t="s">
        <v>860</v>
      </c>
      <c r="B972" s="23" t="s">
        <v>1010</v>
      </c>
      <c r="C972" s="23" t="s">
        <v>478</v>
      </c>
      <c r="D972" s="23" t="s">
        <v>60</v>
      </c>
      <c r="E972" s="23" t="s">
        <v>458</v>
      </c>
      <c r="F972" s="23" t="s">
        <v>2740</v>
      </c>
      <c r="G972" s="23" t="s">
        <v>5398</v>
      </c>
      <c r="H972" s="23" t="s">
        <v>48</v>
      </c>
      <c r="I972" s="23" t="s">
        <v>5399</v>
      </c>
      <c r="J972" s="23" t="s">
        <v>652</v>
      </c>
      <c r="K972" s="23" t="s">
        <v>93</v>
      </c>
      <c r="L972" s="239" t="s">
        <v>104</v>
      </c>
      <c r="M972" s="23" t="s">
        <v>241</v>
      </c>
      <c r="N972" s="239" t="s">
        <v>8923</v>
      </c>
      <c r="O972" s="23"/>
    </row>
    <row r="973" spans="1:15" x14ac:dyDescent="0.3">
      <c r="A973" s="23" t="s">
        <v>860</v>
      </c>
      <c r="B973" s="23" t="s">
        <v>1011</v>
      </c>
      <c r="C973" s="23" t="s">
        <v>478</v>
      </c>
      <c r="D973" s="23" t="s">
        <v>60</v>
      </c>
      <c r="E973" s="23" t="s">
        <v>458</v>
      </c>
      <c r="F973" s="23" t="s">
        <v>2739</v>
      </c>
      <c r="G973" s="23" t="s">
        <v>5396</v>
      </c>
      <c r="H973" s="23" t="s">
        <v>48</v>
      </c>
      <c r="I973" s="23" t="s">
        <v>5397</v>
      </c>
      <c r="J973" s="23" t="s">
        <v>652</v>
      </c>
      <c r="K973" s="23" t="s">
        <v>93</v>
      </c>
      <c r="L973" s="239" t="s">
        <v>104</v>
      </c>
      <c r="M973" s="23" t="s">
        <v>238</v>
      </c>
      <c r="N973" s="239" t="s">
        <v>8923</v>
      </c>
      <c r="O973" s="23"/>
    </row>
    <row r="974" spans="1:15" x14ac:dyDescent="0.3">
      <c r="A974" s="23" t="s">
        <v>860</v>
      </c>
      <c r="B974" s="23" t="s">
        <v>1012</v>
      </c>
      <c r="C974" s="23" t="s">
        <v>478</v>
      </c>
      <c r="D974" s="23" t="s">
        <v>60</v>
      </c>
      <c r="E974" s="23" t="s">
        <v>458</v>
      </c>
      <c r="F974" s="23" t="s">
        <v>2758</v>
      </c>
      <c r="G974" s="23" t="s">
        <v>5910</v>
      </c>
      <c r="H974" s="23" t="s">
        <v>48</v>
      </c>
      <c r="I974" s="23" t="s">
        <v>5911</v>
      </c>
      <c r="J974" s="23" t="s">
        <v>652</v>
      </c>
      <c r="K974" s="23" t="s">
        <v>93</v>
      </c>
      <c r="L974" s="239" t="s">
        <v>104</v>
      </c>
      <c r="M974" s="23" t="s">
        <v>2761</v>
      </c>
      <c r="N974" s="239" t="s">
        <v>8923</v>
      </c>
      <c r="O974" s="23"/>
    </row>
    <row r="975" spans="1:15" x14ac:dyDescent="0.3">
      <c r="A975" s="23" t="s">
        <v>860</v>
      </c>
      <c r="B975" s="23" t="s">
        <v>1014</v>
      </c>
      <c r="C975" s="23" t="s">
        <v>1611</v>
      </c>
      <c r="D975" s="23" t="s">
        <v>60</v>
      </c>
      <c r="E975" s="23" t="s">
        <v>458</v>
      </c>
      <c r="F975" s="23" t="s">
        <v>2765</v>
      </c>
      <c r="G975" s="23" t="s">
        <v>5988</v>
      </c>
      <c r="H975" s="23" t="s">
        <v>48</v>
      </c>
      <c r="I975" s="23" t="s">
        <v>5989</v>
      </c>
      <c r="J975" s="23" t="s">
        <v>652</v>
      </c>
      <c r="K975" s="23" t="s">
        <v>93</v>
      </c>
      <c r="L975" s="239" t="s">
        <v>104</v>
      </c>
      <c r="M975" s="23" t="s">
        <v>262</v>
      </c>
      <c r="N975" s="239" t="s">
        <v>8923</v>
      </c>
      <c r="O975" s="23"/>
    </row>
    <row r="976" spans="1:15" x14ac:dyDescent="0.3">
      <c r="A976" s="23" t="s">
        <v>860</v>
      </c>
      <c r="B976" s="23" t="s">
        <v>1015</v>
      </c>
      <c r="C976" s="23" t="s">
        <v>478</v>
      </c>
      <c r="D976" s="23" t="s">
        <v>60</v>
      </c>
      <c r="E976" s="23" t="s">
        <v>458</v>
      </c>
      <c r="F976" s="23" t="s">
        <v>2783</v>
      </c>
      <c r="G976" s="23" t="s">
        <v>7360</v>
      </c>
      <c r="H976" s="23" t="s">
        <v>48</v>
      </c>
      <c r="I976" s="23" t="s">
        <v>7361</v>
      </c>
      <c r="J976" s="23" t="s">
        <v>652</v>
      </c>
      <c r="K976" s="23" t="s">
        <v>93</v>
      </c>
      <c r="L976" s="239" t="s">
        <v>104</v>
      </c>
      <c r="M976" s="23" t="s">
        <v>1960</v>
      </c>
      <c r="N976" s="239" t="s">
        <v>8923</v>
      </c>
      <c r="O976" s="23"/>
    </row>
    <row r="977" spans="1:15" x14ac:dyDescent="0.3">
      <c r="A977" s="23" t="s">
        <v>860</v>
      </c>
      <c r="B977" s="23" t="s">
        <v>1017</v>
      </c>
      <c r="C977" s="23" t="s">
        <v>1611</v>
      </c>
      <c r="D977" s="23" t="s">
        <v>60</v>
      </c>
      <c r="E977" s="23" t="s">
        <v>458</v>
      </c>
      <c r="F977" s="23" t="s">
        <v>2699</v>
      </c>
      <c r="G977" s="23" t="s">
        <v>4474</v>
      </c>
      <c r="H977" s="23" t="s">
        <v>48</v>
      </c>
      <c r="I977" s="23" t="s">
        <v>4475</v>
      </c>
      <c r="J977" s="23" t="s">
        <v>652</v>
      </c>
      <c r="K977" s="23" t="s">
        <v>93</v>
      </c>
      <c r="L977" s="239" t="s">
        <v>104</v>
      </c>
      <c r="M977" s="23" t="s">
        <v>158</v>
      </c>
      <c r="N977" s="239" t="s">
        <v>8923</v>
      </c>
      <c r="O977" s="23"/>
    </row>
    <row r="978" spans="1:15" x14ac:dyDescent="0.3">
      <c r="A978" s="23" t="s">
        <v>860</v>
      </c>
      <c r="B978" s="23" t="s">
        <v>1018</v>
      </c>
      <c r="C978" s="23" t="s">
        <v>1611</v>
      </c>
      <c r="D978" s="23" t="s">
        <v>60</v>
      </c>
      <c r="E978" s="23" t="s">
        <v>458</v>
      </c>
      <c r="F978" s="23" t="s">
        <v>2772</v>
      </c>
      <c r="G978" s="23" t="s">
        <v>6713</v>
      </c>
      <c r="H978" s="23" t="s">
        <v>48</v>
      </c>
      <c r="I978" s="23" t="s">
        <v>6714</v>
      </c>
      <c r="J978" s="23" t="s">
        <v>652</v>
      </c>
      <c r="K978" s="23" t="s">
        <v>93</v>
      </c>
      <c r="L978" s="239" t="s">
        <v>104</v>
      </c>
      <c r="M978" s="23" t="s">
        <v>267</v>
      </c>
      <c r="N978" s="239" t="s">
        <v>8923</v>
      </c>
      <c r="O978" s="23"/>
    </row>
    <row r="979" spans="1:15" x14ac:dyDescent="0.3">
      <c r="A979" s="23" t="s">
        <v>860</v>
      </c>
      <c r="B979" s="23" t="s">
        <v>1019</v>
      </c>
      <c r="C979" s="23" t="s">
        <v>1611</v>
      </c>
      <c r="D979" s="23" t="s">
        <v>60</v>
      </c>
      <c r="E979" s="23" t="s">
        <v>458</v>
      </c>
      <c r="F979" s="23" t="s">
        <v>2772</v>
      </c>
      <c r="G979" s="23" t="s">
        <v>6715</v>
      </c>
      <c r="H979" s="23" t="s">
        <v>48</v>
      </c>
      <c r="I979" s="23" t="s">
        <v>6716</v>
      </c>
      <c r="J979" s="23" t="s">
        <v>652</v>
      </c>
      <c r="K979" s="23" t="s">
        <v>93</v>
      </c>
      <c r="L979" s="239" t="s">
        <v>104</v>
      </c>
      <c r="M979" s="23" t="s">
        <v>1628</v>
      </c>
      <c r="N979" s="239" t="s">
        <v>8923</v>
      </c>
      <c r="O979" s="23"/>
    </row>
    <row r="980" spans="1:15" x14ac:dyDescent="0.3">
      <c r="A980" s="23" t="s">
        <v>860</v>
      </c>
      <c r="B980" s="23" t="s">
        <v>1020</v>
      </c>
      <c r="C980" s="23" t="s">
        <v>1611</v>
      </c>
      <c r="D980" s="23" t="s">
        <v>60</v>
      </c>
      <c r="E980" s="23" t="s">
        <v>458</v>
      </c>
      <c r="F980" s="23" t="s">
        <v>2772</v>
      </c>
      <c r="G980" s="23" t="s">
        <v>6717</v>
      </c>
      <c r="H980" s="23" t="s">
        <v>48</v>
      </c>
      <c r="I980" s="23" t="s">
        <v>6718</v>
      </c>
      <c r="J980" s="23" t="s">
        <v>652</v>
      </c>
      <c r="K980" s="23" t="s">
        <v>93</v>
      </c>
      <c r="L980" s="239" t="s">
        <v>104</v>
      </c>
      <c r="M980" s="23" t="s">
        <v>1628</v>
      </c>
      <c r="N980" s="239" t="s">
        <v>8923</v>
      </c>
      <c r="O980" s="23"/>
    </row>
    <row r="981" spans="1:15" x14ac:dyDescent="0.3">
      <c r="A981" s="23" t="s">
        <v>860</v>
      </c>
      <c r="B981" s="23" t="s">
        <v>1021</v>
      </c>
      <c r="C981" s="23" t="s">
        <v>478</v>
      </c>
      <c r="D981" s="23" t="s">
        <v>60</v>
      </c>
      <c r="E981" s="23" t="s">
        <v>458</v>
      </c>
      <c r="F981" s="23" t="s">
        <v>2706</v>
      </c>
      <c r="G981" s="23" t="s">
        <v>4740</v>
      </c>
      <c r="H981" s="23" t="s">
        <v>48</v>
      </c>
      <c r="I981" s="23" t="s">
        <v>4741</v>
      </c>
      <c r="J981" s="23" t="s">
        <v>652</v>
      </c>
      <c r="K981" s="23" t="s">
        <v>93</v>
      </c>
      <c r="L981" s="239" t="s">
        <v>104</v>
      </c>
      <c r="M981" s="23" t="s">
        <v>176</v>
      </c>
      <c r="N981" s="239" t="s">
        <v>8923</v>
      </c>
      <c r="O981" s="23"/>
    </row>
    <row r="982" spans="1:15" x14ac:dyDescent="0.3">
      <c r="A982" s="23" t="s">
        <v>860</v>
      </c>
      <c r="B982" s="23" t="s">
        <v>1705</v>
      </c>
      <c r="C982" s="23" t="s">
        <v>478</v>
      </c>
      <c r="D982" s="23" t="s">
        <v>60</v>
      </c>
      <c r="E982" s="23" t="s">
        <v>458</v>
      </c>
      <c r="F982" s="23" t="s">
        <v>2749</v>
      </c>
      <c r="G982" s="23" t="s">
        <v>5775</v>
      </c>
      <c r="H982" s="23" t="s">
        <v>48</v>
      </c>
      <c r="I982" s="23" t="s">
        <v>5776</v>
      </c>
      <c r="J982" s="23" t="s">
        <v>652</v>
      </c>
      <c r="K982" s="23" t="s">
        <v>93</v>
      </c>
      <c r="L982" s="239" t="s">
        <v>104</v>
      </c>
      <c r="M982" s="23" t="s">
        <v>805</v>
      </c>
      <c r="N982" s="239" t="s">
        <v>8923</v>
      </c>
      <c r="O982" s="23"/>
    </row>
    <row r="983" spans="1:15" x14ac:dyDescent="0.3">
      <c r="A983" s="23" t="s">
        <v>860</v>
      </c>
      <c r="B983" s="23" t="s">
        <v>1707</v>
      </c>
      <c r="C983" s="23" t="s">
        <v>1611</v>
      </c>
      <c r="D983" s="23" t="s">
        <v>60</v>
      </c>
      <c r="E983" s="23" t="s">
        <v>458</v>
      </c>
      <c r="F983" s="23" t="s">
        <v>2774</v>
      </c>
      <c r="G983" s="23" t="s">
        <v>6797</v>
      </c>
      <c r="H983" s="23" t="s">
        <v>48</v>
      </c>
      <c r="I983" s="23" t="s">
        <v>6798</v>
      </c>
      <c r="J983" s="23" t="s">
        <v>652</v>
      </c>
      <c r="K983" s="23" t="s">
        <v>93</v>
      </c>
      <c r="L983" s="239" t="s">
        <v>104</v>
      </c>
      <c r="M983" s="23" t="s">
        <v>1628</v>
      </c>
      <c r="N983" s="239" t="s">
        <v>8923</v>
      </c>
      <c r="O983" s="23"/>
    </row>
    <row r="984" spans="1:15" x14ac:dyDescent="0.3">
      <c r="A984" s="23" t="s">
        <v>860</v>
      </c>
      <c r="B984" s="23" t="s">
        <v>1025</v>
      </c>
      <c r="C984" s="23" t="s">
        <v>1611</v>
      </c>
      <c r="D984" s="23" t="s">
        <v>60</v>
      </c>
      <c r="E984" s="23" t="s">
        <v>458</v>
      </c>
      <c r="F984" s="23" t="s">
        <v>2744</v>
      </c>
      <c r="G984" s="23" t="s">
        <v>5565</v>
      </c>
      <c r="H984" s="23" t="s">
        <v>48</v>
      </c>
      <c r="I984" s="23" t="s">
        <v>5566</v>
      </c>
      <c r="J984" s="23" t="s">
        <v>652</v>
      </c>
      <c r="K984" s="23" t="s">
        <v>93</v>
      </c>
      <c r="L984" s="239" t="s">
        <v>104</v>
      </c>
      <c r="M984" s="23" t="s">
        <v>246</v>
      </c>
      <c r="N984" s="239" t="s">
        <v>8923</v>
      </c>
      <c r="O984" s="23"/>
    </row>
    <row r="985" spans="1:15" x14ac:dyDescent="0.3">
      <c r="A985" s="23" t="s">
        <v>860</v>
      </c>
      <c r="B985" s="23" t="s">
        <v>1026</v>
      </c>
      <c r="C985" s="23" t="s">
        <v>1611</v>
      </c>
      <c r="D985" s="23" t="s">
        <v>60</v>
      </c>
      <c r="E985" s="23" t="s">
        <v>458</v>
      </c>
      <c r="F985" s="23" t="s">
        <v>2699</v>
      </c>
      <c r="G985" s="23" t="s">
        <v>4482</v>
      </c>
      <c r="H985" s="23" t="s">
        <v>48</v>
      </c>
      <c r="I985" s="23" t="s">
        <v>4483</v>
      </c>
      <c r="J985" s="23" t="s">
        <v>652</v>
      </c>
      <c r="K985" s="23" t="s">
        <v>93</v>
      </c>
      <c r="L985" s="239" t="s">
        <v>104</v>
      </c>
      <c r="M985" s="23" t="s">
        <v>158</v>
      </c>
      <c r="N985" s="239" t="s">
        <v>8923</v>
      </c>
      <c r="O985" s="23"/>
    </row>
    <row r="986" spans="1:15" x14ac:dyDescent="0.3">
      <c r="A986" s="23" t="s">
        <v>860</v>
      </c>
      <c r="B986" s="23" t="s">
        <v>1027</v>
      </c>
      <c r="C986" s="23" t="s">
        <v>1611</v>
      </c>
      <c r="D986" s="23" t="s">
        <v>60</v>
      </c>
      <c r="E986" s="23" t="s">
        <v>458</v>
      </c>
      <c r="F986" s="23" t="s">
        <v>2774</v>
      </c>
      <c r="G986" s="23" t="s">
        <v>6799</v>
      </c>
      <c r="H986" s="23" t="s">
        <v>48</v>
      </c>
      <c r="I986" s="23" t="s">
        <v>6800</v>
      </c>
      <c r="J986" s="23" t="s">
        <v>652</v>
      </c>
      <c r="K986" s="23" t="s">
        <v>93</v>
      </c>
      <c r="L986" s="239" t="s">
        <v>104</v>
      </c>
      <c r="M986" s="23" t="s">
        <v>1628</v>
      </c>
      <c r="N986" s="239" t="s">
        <v>8923</v>
      </c>
      <c r="O986" s="23"/>
    </row>
    <row r="987" spans="1:15" x14ac:dyDescent="0.3">
      <c r="A987" s="23" t="s">
        <v>860</v>
      </c>
      <c r="B987" s="23" t="s">
        <v>1029</v>
      </c>
      <c r="C987" s="23" t="s">
        <v>1611</v>
      </c>
      <c r="D987" s="23" t="s">
        <v>60</v>
      </c>
      <c r="E987" s="23" t="s">
        <v>458</v>
      </c>
      <c r="F987" s="23" t="s">
        <v>2774</v>
      </c>
      <c r="G987" s="23" t="s">
        <v>6801</v>
      </c>
      <c r="H987" s="23" t="s">
        <v>48</v>
      </c>
      <c r="I987" s="23" t="s">
        <v>6802</v>
      </c>
      <c r="J987" s="23" t="s">
        <v>652</v>
      </c>
      <c r="K987" s="23" t="s">
        <v>93</v>
      </c>
      <c r="L987" s="239" t="s">
        <v>104</v>
      </c>
      <c r="M987" s="23" t="s">
        <v>1628</v>
      </c>
      <c r="N987" s="239" t="s">
        <v>8923</v>
      </c>
      <c r="O987" s="23"/>
    </row>
    <row r="988" spans="1:15" x14ac:dyDescent="0.3">
      <c r="A988" s="23" t="s">
        <v>860</v>
      </c>
      <c r="B988" s="23" t="s">
        <v>1708</v>
      </c>
      <c r="C988" s="23" t="s">
        <v>1611</v>
      </c>
      <c r="D988" s="23" t="s">
        <v>60</v>
      </c>
      <c r="E988" s="23" t="s">
        <v>458</v>
      </c>
      <c r="F988" s="23" t="s">
        <v>2774</v>
      </c>
      <c r="G988" s="23" t="s">
        <v>6803</v>
      </c>
      <c r="H988" s="23" t="s">
        <v>48</v>
      </c>
      <c r="I988" s="23" t="s">
        <v>6804</v>
      </c>
      <c r="J988" s="23" t="s">
        <v>652</v>
      </c>
      <c r="K988" s="23" t="s">
        <v>93</v>
      </c>
      <c r="L988" s="239" t="s">
        <v>104</v>
      </c>
      <c r="M988" s="23" t="s">
        <v>1628</v>
      </c>
      <c r="N988" s="239" t="s">
        <v>8923</v>
      </c>
      <c r="O988" s="23"/>
    </row>
    <row r="989" spans="1:15" x14ac:dyDescent="0.3">
      <c r="A989" s="23" t="s">
        <v>860</v>
      </c>
      <c r="B989" s="23" t="s">
        <v>1709</v>
      </c>
      <c r="C989" s="23" t="s">
        <v>1611</v>
      </c>
      <c r="D989" s="23" t="s">
        <v>60</v>
      </c>
      <c r="E989" s="23" t="s">
        <v>458</v>
      </c>
      <c r="F989" s="23" t="s">
        <v>2712</v>
      </c>
      <c r="G989" s="23" t="s">
        <v>4906</v>
      </c>
      <c r="H989" s="23" t="s">
        <v>48</v>
      </c>
      <c r="I989" s="23" t="s">
        <v>4907</v>
      </c>
      <c r="J989" s="23" t="s">
        <v>652</v>
      </c>
      <c r="K989" s="23" t="s">
        <v>93</v>
      </c>
      <c r="L989" s="239" t="s">
        <v>104</v>
      </c>
      <c r="M989" s="23" t="s">
        <v>192</v>
      </c>
      <c r="N989" s="239" t="s">
        <v>8923</v>
      </c>
      <c r="O989" s="23"/>
    </row>
    <row r="990" spans="1:15" x14ac:dyDescent="0.3">
      <c r="A990" s="23" t="s">
        <v>860</v>
      </c>
      <c r="B990" s="23" t="s">
        <v>1710</v>
      </c>
      <c r="C990" s="23" t="s">
        <v>1611</v>
      </c>
      <c r="D990" s="23" t="s">
        <v>60</v>
      </c>
      <c r="E990" s="23" t="s">
        <v>458</v>
      </c>
      <c r="F990" s="23" t="s">
        <v>2717</v>
      </c>
      <c r="G990" s="23" t="s">
        <v>5098</v>
      </c>
      <c r="H990" s="23" t="s">
        <v>48</v>
      </c>
      <c r="I990" s="23" t="s">
        <v>5099</v>
      </c>
      <c r="J990" s="23" t="s">
        <v>652</v>
      </c>
      <c r="K990" s="23" t="s">
        <v>93</v>
      </c>
      <c r="L990" s="239" t="s">
        <v>104</v>
      </c>
      <c r="M990" s="23" t="s">
        <v>201</v>
      </c>
      <c r="N990" s="239" t="s">
        <v>8923</v>
      </c>
      <c r="O990" s="23"/>
    </row>
    <row r="991" spans="1:15" x14ac:dyDescent="0.3">
      <c r="A991" s="23" t="s">
        <v>860</v>
      </c>
      <c r="B991" s="23" t="s">
        <v>1033</v>
      </c>
      <c r="C991" s="23" t="s">
        <v>478</v>
      </c>
      <c r="D991" s="23" t="s">
        <v>60</v>
      </c>
      <c r="E991" s="23" t="s">
        <v>458</v>
      </c>
      <c r="F991" s="23" t="s">
        <v>2717</v>
      </c>
      <c r="G991" s="23" t="s">
        <v>5125</v>
      </c>
      <c r="H991" s="23" t="s">
        <v>48</v>
      </c>
      <c r="I991" s="23" t="s">
        <v>5126</v>
      </c>
      <c r="J991" s="23" t="s">
        <v>652</v>
      </c>
      <c r="K991" s="23" t="s">
        <v>93</v>
      </c>
      <c r="L991" s="239" t="s">
        <v>104</v>
      </c>
      <c r="M991" s="23" t="s">
        <v>201</v>
      </c>
      <c r="N991" s="239" t="s">
        <v>8923</v>
      </c>
      <c r="O991" s="23"/>
    </row>
    <row r="992" spans="1:15" x14ac:dyDescent="0.3">
      <c r="A992" s="23" t="s">
        <v>860</v>
      </c>
      <c r="B992" s="23" t="s">
        <v>1034</v>
      </c>
      <c r="C992" s="23" t="s">
        <v>1611</v>
      </c>
      <c r="D992" s="23" t="s">
        <v>60</v>
      </c>
      <c r="E992" s="23" t="s">
        <v>458</v>
      </c>
      <c r="F992" s="23" t="s">
        <v>2712</v>
      </c>
      <c r="G992" s="23" t="s">
        <v>4908</v>
      </c>
      <c r="H992" s="23" t="s">
        <v>48</v>
      </c>
      <c r="I992" s="23" t="s">
        <v>4909</v>
      </c>
      <c r="J992" s="23" t="s">
        <v>652</v>
      </c>
      <c r="K992" s="23" t="s">
        <v>93</v>
      </c>
      <c r="L992" s="239" t="s">
        <v>104</v>
      </c>
      <c r="M992" s="23" t="s">
        <v>192</v>
      </c>
      <c r="N992" s="239" t="s">
        <v>8923</v>
      </c>
      <c r="O992" s="23"/>
    </row>
    <row r="993" spans="1:15" x14ac:dyDescent="0.3">
      <c r="A993" s="23" t="s">
        <v>860</v>
      </c>
      <c r="B993" s="23" t="s">
        <v>1036</v>
      </c>
      <c r="C993" s="23" t="s">
        <v>478</v>
      </c>
      <c r="D993" s="23" t="s">
        <v>60</v>
      </c>
      <c r="E993" s="23" t="s">
        <v>458</v>
      </c>
      <c r="F993" s="23" t="s">
        <v>2717</v>
      </c>
      <c r="G993" s="23" t="s">
        <v>5127</v>
      </c>
      <c r="H993" s="23" t="s">
        <v>48</v>
      </c>
      <c r="I993" s="23" t="s">
        <v>5128</v>
      </c>
      <c r="J993" s="23" t="s">
        <v>652</v>
      </c>
      <c r="K993" s="23" t="s">
        <v>93</v>
      </c>
      <c r="L993" s="239" t="s">
        <v>104</v>
      </c>
      <c r="M993" s="23" t="s">
        <v>201</v>
      </c>
      <c r="N993" s="239" t="s">
        <v>8923</v>
      </c>
      <c r="O993" s="23"/>
    </row>
    <row r="994" spans="1:15" x14ac:dyDescent="0.3">
      <c r="A994" s="23" t="s">
        <v>860</v>
      </c>
      <c r="B994" s="23" t="s">
        <v>1711</v>
      </c>
      <c r="C994" s="23" t="s">
        <v>1611</v>
      </c>
      <c r="D994" s="23" t="s">
        <v>60</v>
      </c>
      <c r="E994" s="23" t="s">
        <v>458</v>
      </c>
      <c r="F994" s="23" t="s">
        <v>2717</v>
      </c>
      <c r="G994" s="23" t="s">
        <v>5100</v>
      </c>
      <c r="H994" s="23" t="s">
        <v>48</v>
      </c>
      <c r="I994" s="23" t="s">
        <v>5101</v>
      </c>
      <c r="J994" s="23" t="s">
        <v>652</v>
      </c>
      <c r="K994" s="23" t="s">
        <v>93</v>
      </c>
      <c r="L994" s="239" t="s">
        <v>104</v>
      </c>
      <c r="M994" s="23" t="s">
        <v>201</v>
      </c>
      <c r="N994" s="239" t="s">
        <v>8923</v>
      </c>
      <c r="O994" s="23"/>
    </row>
    <row r="995" spans="1:15" x14ac:dyDescent="0.3">
      <c r="A995" s="23" t="s">
        <v>860</v>
      </c>
      <c r="B995" s="23" t="s">
        <v>1037</v>
      </c>
      <c r="C995" s="23" t="s">
        <v>1611</v>
      </c>
      <c r="D995" s="23" t="s">
        <v>60</v>
      </c>
      <c r="E995" s="23" t="s">
        <v>458</v>
      </c>
      <c r="F995" s="23" t="s">
        <v>2717</v>
      </c>
      <c r="G995" s="23" t="s">
        <v>5102</v>
      </c>
      <c r="H995" s="23" t="s">
        <v>48</v>
      </c>
      <c r="I995" s="23" t="s">
        <v>5103</v>
      </c>
      <c r="J995" s="23" t="s">
        <v>652</v>
      </c>
      <c r="K995" s="23" t="s">
        <v>93</v>
      </c>
      <c r="L995" s="239" t="s">
        <v>104</v>
      </c>
      <c r="M995" s="23" t="s">
        <v>201</v>
      </c>
      <c r="N995" s="239" t="s">
        <v>8923</v>
      </c>
      <c r="O995" s="23"/>
    </row>
    <row r="996" spans="1:15" x14ac:dyDescent="0.3">
      <c r="A996" s="23" t="s">
        <v>860</v>
      </c>
      <c r="B996" s="23" t="s">
        <v>1038</v>
      </c>
      <c r="C996" s="23" t="s">
        <v>1611</v>
      </c>
      <c r="D996" s="23" t="s">
        <v>60</v>
      </c>
      <c r="E996" s="23" t="s">
        <v>458</v>
      </c>
      <c r="F996" s="23" t="s">
        <v>2721</v>
      </c>
      <c r="G996" s="23" t="s">
        <v>5209</v>
      </c>
      <c r="H996" s="23" t="s">
        <v>48</v>
      </c>
      <c r="I996" s="23" t="s">
        <v>5210</v>
      </c>
      <c r="J996" s="23" t="s">
        <v>652</v>
      </c>
      <c r="K996" s="23" t="s">
        <v>93</v>
      </c>
      <c r="L996" s="239" t="s">
        <v>104</v>
      </c>
      <c r="M996" s="23" t="s">
        <v>210</v>
      </c>
      <c r="N996" s="239" t="s">
        <v>8923</v>
      </c>
      <c r="O996" s="23"/>
    </row>
    <row r="997" spans="1:15" x14ac:dyDescent="0.3">
      <c r="A997" s="23" t="s">
        <v>860</v>
      </c>
      <c r="B997" s="23" t="s">
        <v>1131</v>
      </c>
      <c r="C997" s="23" t="s">
        <v>1611</v>
      </c>
      <c r="D997" s="23" t="s">
        <v>60</v>
      </c>
      <c r="E997" s="23" t="s">
        <v>458</v>
      </c>
      <c r="F997" s="23" t="s">
        <v>2765</v>
      </c>
      <c r="G997" s="23" t="s">
        <v>5998</v>
      </c>
      <c r="H997" s="23" t="s">
        <v>48</v>
      </c>
      <c r="I997" s="23" t="s">
        <v>989</v>
      </c>
      <c r="J997" s="23" t="s">
        <v>652</v>
      </c>
      <c r="K997" s="23" t="s">
        <v>93</v>
      </c>
      <c r="L997" s="239" t="s">
        <v>104</v>
      </c>
      <c r="M997" s="23" t="s">
        <v>262</v>
      </c>
      <c r="N997" s="239" t="s">
        <v>8923</v>
      </c>
      <c r="O997" s="23"/>
    </row>
    <row r="998" spans="1:15" x14ac:dyDescent="0.3">
      <c r="A998" s="23" t="s">
        <v>860</v>
      </c>
      <c r="B998" s="23" t="s">
        <v>6000</v>
      </c>
      <c r="C998" s="23" t="s">
        <v>1611</v>
      </c>
      <c r="D998" s="23" t="s">
        <v>60</v>
      </c>
      <c r="E998" s="23" t="s">
        <v>458</v>
      </c>
      <c r="F998" s="23" t="s">
        <v>2765</v>
      </c>
      <c r="G998" s="23" t="s">
        <v>5999</v>
      </c>
      <c r="H998" s="23" t="s">
        <v>48</v>
      </c>
      <c r="I998" s="23" t="s">
        <v>988</v>
      </c>
      <c r="J998" s="23" t="s">
        <v>652</v>
      </c>
      <c r="K998" s="23" t="s">
        <v>93</v>
      </c>
      <c r="L998" s="239" t="s">
        <v>104</v>
      </c>
      <c r="M998" s="23" t="s">
        <v>262</v>
      </c>
      <c r="N998" s="239" t="s">
        <v>8923</v>
      </c>
      <c r="O998" s="23"/>
    </row>
    <row r="999" spans="1:15" x14ac:dyDescent="0.3">
      <c r="A999" s="23" t="s">
        <v>860</v>
      </c>
      <c r="B999" s="23" t="s">
        <v>1039</v>
      </c>
      <c r="C999" s="23" t="s">
        <v>478</v>
      </c>
      <c r="D999" s="23" t="s">
        <v>60</v>
      </c>
      <c r="E999" s="23" t="s">
        <v>458</v>
      </c>
      <c r="F999" s="23" t="s">
        <v>2765</v>
      </c>
      <c r="G999" s="23" t="s">
        <v>6030</v>
      </c>
      <c r="H999" s="23" t="s">
        <v>48</v>
      </c>
      <c r="I999" s="23" t="s">
        <v>6031</v>
      </c>
      <c r="J999" s="23" t="s">
        <v>652</v>
      </c>
      <c r="K999" s="23" t="s">
        <v>93</v>
      </c>
      <c r="L999" s="239" t="s">
        <v>104</v>
      </c>
      <c r="M999" s="23" t="s">
        <v>262</v>
      </c>
      <c r="N999" s="239" t="s">
        <v>8923</v>
      </c>
      <c r="O999" s="23"/>
    </row>
    <row r="1000" spans="1:15" x14ac:dyDescent="0.3">
      <c r="A1000" s="23" t="s">
        <v>860</v>
      </c>
      <c r="B1000" s="23" t="s">
        <v>1040</v>
      </c>
      <c r="C1000" s="23" t="s">
        <v>1611</v>
      </c>
      <c r="D1000" s="23" t="s">
        <v>60</v>
      </c>
      <c r="E1000" s="23" t="s">
        <v>458</v>
      </c>
      <c r="F1000" s="23" t="s">
        <v>2721</v>
      </c>
      <c r="G1000" s="23" t="s">
        <v>5211</v>
      </c>
      <c r="H1000" s="23" t="s">
        <v>48</v>
      </c>
      <c r="I1000" s="23" t="s">
        <v>5212</v>
      </c>
      <c r="J1000" s="23" t="s">
        <v>652</v>
      </c>
      <c r="K1000" s="23" t="s">
        <v>93</v>
      </c>
      <c r="L1000" s="239" t="s">
        <v>104</v>
      </c>
      <c r="M1000" s="23" t="s">
        <v>210</v>
      </c>
      <c r="N1000" s="239" t="s">
        <v>8923</v>
      </c>
      <c r="O1000" s="23"/>
    </row>
    <row r="1001" spans="1:15" x14ac:dyDescent="0.3">
      <c r="A1001" s="23" t="s">
        <v>860</v>
      </c>
      <c r="B1001" s="23" t="s">
        <v>959</v>
      </c>
      <c r="C1001" s="23" t="s">
        <v>1611</v>
      </c>
      <c r="D1001" s="23" t="s">
        <v>60</v>
      </c>
      <c r="E1001" s="23" t="s">
        <v>458</v>
      </c>
      <c r="F1001" s="23" t="s">
        <v>2717</v>
      </c>
      <c r="G1001" s="23" t="s">
        <v>5110</v>
      </c>
      <c r="H1001" s="23" t="s">
        <v>48</v>
      </c>
      <c r="I1001" s="23" t="s">
        <v>5111</v>
      </c>
      <c r="J1001" s="23" t="s">
        <v>652</v>
      </c>
      <c r="K1001" s="23" t="s">
        <v>93</v>
      </c>
      <c r="L1001" s="239" t="s">
        <v>104</v>
      </c>
      <c r="M1001" s="23" t="s">
        <v>201</v>
      </c>
      <c r="N1001" s="239" t="s">
        <v>8923</v>
      </c>
      <c r="O1001" s="23"/>
    </row>
    <row r="1002" spans="1:15" x14ac:dyDescent="0.3">
      <c r="A1002" s="23" t="s">
        <v>860</v>
      </c>
      <c r="B1002" s="23" t="s">
        <v>851</v>
      </c>
      <c r="C1002" s="23" t="s">
        <v>1611</v>
      </c>
      <c r="D1002" s="23" t="s">
        <v>60</v>
      </c>
      <c r="E1002" s="23" t="s">
        <v>458</v>
      </c>
      <c r="F1002" s="23" t="s">
        <v>2775</v>
      </c>
      <c r="G1002" s="23" t="s">
        <v>6896</v>
      </c>
      <c r="H1002" s="23" t="s">
        <v>48</v>
      </c>
      <c r="I1002" s="23" t="s">
        <v>6897</v>
      </c>
      <c r="J1002" s="23" t="s">
        <v>652</v>
      </c>
      <c r="K1002" s="23" t="s">
        <v>93</v>
      </c>
      <c r="L1002" s="239" t="s">
        <v>104</v>
      </c>
      <c r="M1002" s="23" t="s">
        <v>1628</v>
      </c>
      <c r="N1002" s="239" t="s">
        <v>8923</v>
      </c>
      <c r="O1002" s="23"/>
    </row>
    <row r="1003" spans="1:15" x14ac:dyDescent="0.3">
      <c r="A1003" s="23" t="s">
        <v>860</v>
      </c>
      <c r="B1003" s="23" t="s">
        <v>852</v>
      </c>
      <c r="C1003" s="23" t="s">
        <v>478</v>
      </c>
      <c r="D1003" s="23" t="s">
        <v>60</v>
      </c>
      <c r="E1003" s="23" t="s">
        <v>458</v>
      </c>
      <c r="F1003" s="23" t="s">
        <v>2746</v>
      </c>
      <c r="G1003" s="23" t="s">
        <v>5665</v>
      </c>
      <c r="H1003" s="23" t="s">
        <v>48</v>
      </c>
      <c r="I1003" s="23" t="s">
        <v>5666</v>
      </c>
      <c r="J1003" s="23" t="s">
        <v>652</v>
      </c>
      <c r="K1003" s="23" t="s">
        <v>93</v>
      </c>
      <c r="L1003" s="239" t="s">
        <v>104</v>
      </c>
      <c r="M1003" s="23" t="s">
        <v>246</v>
      </c>
      <c r="N1003" s="239" t="s">
        <v>8923</v>
      </c>
      <c r="O1003" s="23"/>
    </row>
    <row r="1004" spans="1:15" x14ac:dyDescent="0.3">
      <c r="A1004" s="23" t="s">
        <v>860</v>
      </c>
      <c r="B1004" s="23" t="s">
        <v>853</v>
      </c>
      <c r="C1004" s="23" t="s">
        <v>1611</v>
      </c>
      <c r="D1004" s="23" t="s">
        <v>60</v>
      </c>
      <c r="E1004" s="23" t="s">
        <v>458</v>
      </c>
      <c r="F1004" s="23" t="s">
        <v>2701</v>
      </c>
      <c r="G1004" s="23" t="s">
        <v>4644</v>
      </c>
      <c r="H1004" s="23" t="s">
        <v>48</v>
      </c>
      <c r="I1004" s="23" t="s">
        <v>4645</v>
      </c>
      <c r="J1004" s="23" t="s">
        <v>652</v>
      </c>
      <c r="K1004" s="23" t="s">
        <v>93</v>
      </c>
      <c r="L1004" s="239" t="s">
        <v>104</v>
      </c>
      <c r="M1004" s="23" t="s">
        <v>162</v>
      </c>
      <c r="N1004" s="239" t="s">
        <v>8923</v>
      </c>
      <c r="O1004" s="23"/>
    </row>
    <row r="1005" spans="1:15" x14ac:dyDescent="0.3">
      <c r="A1005" s="23" t="s">
        <v>860</v>
      </c>
      <c r="B1005" s="23" t="s">
        <v>855</v>
      </c>
      <c r="C1005" s="23" t="s">
        <v>1611</v>
      </c>
      <c r="D1005" s="23" t="s">
        <v>60</v>
      </c>
      <c r="E1005" s="23" t="s">
        <v>458</v>
      </c>
      <c r="F1005" s="23" t="s">
        <v>2717</v>
      </c>
      <c r="G1005" s="23" t="s">
        <v>5115</v>
      </c>
      <c r="H1005" s="23" t="s">
        <v>48</v>
      </c>
      <c r="I1005" s="23" t="s">
        <v>5116</v>
      </c>
      <c r="J1005" s="23" t="s">
        <v>652</v>
      </c>
      <c r="K1005" s="23" t="s">
        <v>93</v>
      </c>
      <c r="L1005" s="239" t="s">
        <v>104</v>
      </c>
      <c r="M1005" s="23" t="s">
        <v>201</v>
      </c>
      <c r="N1005" s="239" t="s">
        <v>8923</v>
      </c>
      <c r="O1005" s="23"/>
    </row>
    <row r="1006" spans="1:15" x14ac:dyDescent="0.3">
      <c r="A1006" s="23" t="s">
        <v>860</v>
      </c>
      <c r="B1006" s="23" t="s">
        <v>856</v>
      </c>
      <c r="C1006" s="23" t="s">
        <v>1611</v>
      </c>
      <c r="D1006" s="23" t="s">
        <v>60</v>
      </c>
      <c r="E1006" s="23" t="s">
        <v>458</v>
      </c>
      <c r="F1006" s="23" t="s">
        <v>2717</v>
      </c>
      <c r="G1006" s="23" t="s">
        <v>5117</v>
      </c>
      <c r="H1006" s="23" t="s">
        <v>48</v>
      </c>
      <c r="I1006" s="23" t="s">
        <v>5118</v>
      </c>
      <c r="J1006" s="23" t="s">
        <v>652</v>
      </c>
      <c r="K1006" s="23" t="s">
        <v>93</v>
      </c>
      <c r="L1006" s="239" t="s">
        <v>104</v>
      </c>
      <c r="M1006" s="23" t="s">
        <v>201</v>
      </c>
      <c r="N1006" s="239" t="s">
        <v>8923</v>
      </c>
      <c r="O1006" s="23"/>
    </row>
    <row r="1007" spans="1:15" x14ac:dyDescent="0.3">
      <c r="A1007" s="23" t="s">
        <v>860</v>
      </c>
      <c r="B1007" s="23" t="s">
        <v>857</v>
      </c>
      <c r="C1007" s="23" t="s">
        <v>478</v>
      </c>
      <c r="D1007" s="23" t="s">
        <v>60</v>
      </c>
      <c r="E1007" s="23" t="s">
        <v>458</v>
      </c>
      <c r="F1007" s="23" t="s">
        <v>2738</v>
      </c>
      <c r="G1007" s="23" t="s">
        <v>5367</v>
      </c>
      <c r="H1007" s="23" t="s">
        <v>48</v>
      </c>
      <c r="I1007" s="23" t="s">
        <v>5368</v>
      </c>
      <c r="J1007" s="23" t="s">
        <v>652</v>
      </c>
      <c r="K1007" s="23" t="s">
        <v>93</v>
      </c>
      <c r="L1007" s="239" t="s">
        <v>104</v>
      </c>
      <c r="M1007" s="23" t="s">
        <v>235</v>
      </c>
      <c r="N1007" s="239" t="s">
        <v>8923</v>
      </c>
      <c r="O1007" s="23"/>
    </row>
    <row r="1008" spans="1:15" x14ac:dyDescent="0.3">
      <c r="A1008" s="23" t="s">
        <v>860</v>
      </c>
      <c r="B1008" s="23" t="s">
        <v>858</v>
      </c>
      <c r="C1008" s="23" t="s">
        <v>1611</v>
      </c>
      <c r="D1008" s="23" t="s">
        <v>60</v>
      </c>
      <c r="E1008" s="23" t="s">
        <v>458</v>
      </c>
      <c r="F1008" s="23" t="s">
        <v>2738</v>
      </c>
      <c r="G1008" s="23" t="s">
        <v>5359</v>
      </c>
      <c r="H1008" s="23" t="s">
        <v>48</v>
      </c>
      <c r="I1008" s="23" t="s">
        <v>5360</v>
      </c>
      <c r="J1008" s="23" t="s">
        <v>652</v>
      </c>
      <c r="K1008" s="23" t="s">
        <v>93</v>
      </c>
      <c r="L1008" s="239" t="s">
        <v>104</v>
      </c>
      <c r="M1008" s="23" t="s">
        <v>235</v>
      </c>
      <c r="N1008" s="239" t="s">
        <v>8923</v>
      </c>
      <c r="O1008" s="23"/>
    </row>
    <row r="1009" spans="1:15" x14ac:dyDescent="0.3">
      <c r="A1009" s="23" t="s">
        <v>860</v>
      </c>
      <c r="B1009" s="23" t="s">
        <v>859</v>
      </c>
      <c r="C1009" s="23" t="s">
        <v>1611</v>
      </c>
      <c r="D1009" s="23" t="s">
        <v>60</v>
      </c>
      <c r="E1009" s="23" t="s">
        <v>458</v>
      </c>
      <c r="F1009" s="23" t="s">
        <v>2738</v>
      </c>
      <c r="G1009" s="23" t="s">
        <v>5361</v>
      </c>
      <c r="H1009" s="23" t="s">
        <v>48</v>
      </c>
      <c r="I1009" s="23" t="s">
        <v>5362</v>
      </c>
      <c r="J1009" s="23" t="s">
        <v>652</v>
      </c>
      <c r="K1009" s="23" t="s">
        <v>93</v>
      </c>
      <c r="L1009" s="239" t="s">
        <v>104</v>
      </c>
      <c r="M1009" s="23" t="s">
        <v>235</v>
      </c>
      <c r="N1009" s="239" t="s">
        <v>8923</v>
      </c>
      <c r="O1009" s="23"/>
    </row>
    <row r="1010" spans="1:15" x14ac:dyDescent="0.3">
      <c r="A1010" s="23" t="s">
        <v>860</v>
      </c>
      <c r="B1010" s="23" t="s">
        <v>1059</v>
      </c>
      <c r="C1010" s="23" t="s">
        <v>478</v>
      </c>
      <c r="D1010" s="23" t="s">
        <v>60</v>
      </c>
      <c r="E1010" s="23" t="s">
        <v>458</v>
      </c>
      <c r="F1010" s="23" t="s">
        <v>2738</v>
      </c>
      <c r="G1010" s="23" t="s">
        <v>5369</v>
      </c>
      <c r="H1010" s="23" t="s">
        <v>48</v>
      </c>
      <c r="I1010" s="23" t="s">
        <v>5370</v>
      </c>
      <c r="J1010" s="23" t="s">
        <v>652</v>
      </c>
      <c r="K1010" s="23" t="s">
        <v>93</v>
      </c>
      <c r="L1010" s="239" t="s">
        <v>104</v>
      </c>
      <c r="M1010" s="23" t="s">
        <v>235</v>
      </c>
      <c r="N1010" s="239" t="s">
        <v>8923</v>
      </c>
      <c r="O1010" s="23"/>
    </row>
    <row r="1011" spans="1:15" x14ac:dyDescent="0.3">
      <c r="A1011" s="23" t="s">
        <v>860</v>
      </c>
      <c r="B1011" s="23" t="s">
        <v>1060</v>
      </c>
      <c r="C1011" s="23" t="s">
        <v>478</v>
      </c>
      <c r="D1011" s="23" t="s">
        <v>60</v>
      </c>
      <c r="E1011" s="23" t="s">
        <v>458</v>
      </c>
      <c r="F1011" s="23" t="s">
        <v>2738</v>
      </c>
      <c r="G1011" s="23" t="s">
        <v>5371</v>
      </c>
      <c r="H1011" s="23" t="s">
        <v>48</v>
      </c>
      <c r="I1011" s="23" t="s">
        <v>5372</v>
      </c>
      <c r="J1011" s="23" t="s">
        <v>652</v>
      </c>
      <c r="K1011" s="23" t="s">
        <v>93</v>
      </c>
      <c r="L1011" s="239" t="s">
        <v>104</v>
      </c>
      <c r="M1011" s="23" t="s">
        <v>235</v>
      </c>
      <c r="N1011" s="239" t="s">
        <v>8923</v>
      </c>
      <c r="O1011" s="23"/>
    </row>
    <row r="1012" spans="1:15" x14ac:dyDescent="0.3">
      <c r="A1012" s="23" t="s">
        <v>860</v>
      </c>
      <c r="B1012" s="23" t="s">
        <v>1061</v>
      </c>
      <c r="C1012" s="23" t="s">
        <v>1611</v>
      </c>
      <c r="D1012" s="23" t="s">
        <v>60</v>
      </c>
      <c r="E1012" s="23" t="s">
        <v>458</v>
      </c>
      <c r="F1012" s="23" t="s">
        <v>2738</v>
      </c>
      <c r="G1012" s="23" t="s">
        <v>5363</v>
      </c>
      <c r="H1012" s="23" t="s">
        <v>48</v>
      </c>
      <c r="I1012" s="23" t="s">
        <v>5364</v>
      </c>
      <c r="J1012" s="23" t="s">
        <v>652</v>
      </c>
      <c r="K1012" s="23" t="s">
        <v>93</v>
      </c>
      <c r="L1012" s="239" t="s">
        <v>104</v>
      </c>
      <c r="M1012" s="23" t="s">
        <v>235</v>
      </c>
      <c r="N1012" s="239" t="s">
        <v>8923</v>
      </c>
      <c r="O1012" s="23"/>
    </row>
    <row r="1013" spans="1:15" x14ac:dyDescent="0.3">
      <c r="A1013" s="23" t="s">
        <v>860</v>
      </c>
      <c r="B1013" s="23" t="s">
        <v>5374</v>
      </c>
      <c r="C1013" s="23" t="s">
        <v>478</v>
      </c>
      <c r="D1013" s="23" t="s">
        <v>60</v>
      </c>
      <c r="E1013" s="23" t="s">
        <v>458</v>
      </c>
      <c r="F1013" s="23" t="s">
        <v>2738</v>
      </c>
      <c r="G1013" s="23" t="s">
        <v>5373</v>
      </c>
      <c r="H1013" s="23" t="s">
        <v>48</v>
      </c>
      <c r="I1013" s="23" t="s">
        <v>5375</v>
      </c>
      <c r="J1013" s="23" t="s">
        <v>652</v>
      </c>
      <c r="K1013" s="23" t="s">
        <v>93</v>
      </c>
      <c r="L1013" s="239" t="s">
        <v>104</v>
      </c>
      <c r="M1013" s="23" t="s">
        <v>235</v>
      </c>
      <c r="N1013" s="239" t="s">
        <v>8923</v>
      </c>
      <c r="O1013" s="23"/>
    </row>
    <row r="1014" spans="1:15" x14ac:dyDescent="0.3">
      <c r="A1014" s="23" t="s">
        <v>860</v>
      </c>
      <c r="B1014" s="23" t="s">
        <v>1062</v>
      </c>
      <c r="C1014" s="23" t="s">
        <v>478</v>
      </c>
      <c r="D1014" s="23" t="s">
        <v>60</v>
      </c>
      <c r="E1014" s="23" t="s">
        <v>458</v>
      </c>
      <c r="F1014" s="23" t="s">
        <v>2738</v>
      </c>
      <c r="G1014" s="23" t="s">
        <v>5376</v>
      </c>
      <c r="H1014" s="23" t="s">
        <v>48</v>
      </c>
      <c r="I1014" s="23" t="s">
        <v>5377</v>
      </c>
      <c r="J1014" s="23" t="s">
        <v>652</v>
      </c>
      <c r="K1014" s="23" t="s">
        <v>93</v>
      </c>
      <c r="L1014" s="239" t="s">
        <v>104</v>
      </c>
      <c r="M1014" s="23" t="s">
        <v>235</v>
      </c>
      <c r="N1014" s="239" t="s">
        <v>8923</v>
      </c>
      <c r="O1014" s="23"/>
    </row>
    <row r="1015" spans="1:15" x14ac:dyDescent="0.3">
      <c r="A1015" s="23" t="s">
        <v>860</v>
      </c>
      <c r="B1015" s="23" t="s">
        <v>1063</v>
      </c>
      <c r="C1015" s="23" t="s">
        <v>478</v>
      </c>
      <c r="D1015" s="23" t="s">
        <v>60</v>
      </c>
      <c r="E1015" s="23" t="s">
        <v>458</v>
      </c>
      <c r="F1015" s="23" t="s">
        <v>2738</v>
      </c>
      <c r="G1015" s="23" t="s">
        <v>5378</v>
      </c>
      <c r="H1015" s="23" t="s">
        <v>48</v>
      </c>
      <c r="I1015" s="23" t="s">
        <v>5379</v>
      </c>
      <c r="J1015" s="23" t="s">
        <v>652</v>
      </c>
      <c r="K1015" s="23" t="s">
        <v>93</v>
      </c>
      <c r="L1015" s="239" t="s">
        <v>104</v>
      </c>
      <c r="M1015" s="23" t="s">
        <v>235</v>
      </c>
      <c r="N1015" s="239" t="s">
        <v>8923</v>
      </c>
      <c r="O1015" s="23"/>
    </row>
    <row r="1016" spans="1:15" x14ac:dyDescent="0.3">
      <c r="A1016" s="23" t="s">
        <v>860</v>
      </c>
      <c r="B1016" s="23" t="s">
        <v>926</v>
      </c>
      <c r="C1016" s="23" t="s">
        <v>478</v>
      </c>
      <c r="D1016" s="23" t="s">
        <v>60</v>
      </c>
      <c r="E1016" s="23" t="s">
        <v>458</v>
      </c>
      <c r="F1016" s="23" t="s">
        <v>2744</v>
      </c>
      <c r="G1016" s="23" t="s">
        <v>5631</v>
      </c>
      <c r="H1016" s="23" t="s">
        <v>48</v>
      </c>
      <c r="I1016" s="23" t="s">
        <v>5632</v>
      </c>
      <c r="J1016" s="23" t="s">
        <v>652</v>
      </c>
      <c r="K1016" s="23" t="s">
        <v>93</v>
      </c>
      <c r="L1016" s="239" t="s">
        <v>104</v>
      </c>
      <c r="M1016" s="23" t="s">
        <v>246</v>
      </c>
      <c r="N1016" s="239" t="s">
        <v>8923</v>
      </c>
      <c r="O1016" s="23"/>
    </row>
    <row r="1017" spans="1:15" x14ac:dyDescent="0.3">
      <c r="A1017" s="23" t="s">
        <v>860</v>
      </c>
      <c r="B1017" s="23" t="s">
        <v>952</v>
      </c>
      <c r="C1017" s="23" t="s">
        <v>1611</v>
      </c>
      <c r="D1017" s="23" t="s">
        <v>60</v>
      </c>
      <c r="E1017" s="23" t="s">
        <v>458</v>
      </c>
      <c r="F1017" s="23" t="s">
        <v>2703</v>
      </c>
      <c r="G1017" s="23" t="s">
        <v>4680</v>
      </c>
      <c r="H1017" s="23" t="s">
        <v>48</v>
      </c>
      <c r="I1017" s="23" t="s">
        <v>4681</v>
      </c>
      <c r="J1017" s="23" t="s">
        <v>652</v>
      </c>
      <c r="K1017" s="23" t="s">
        <v>93</v>
      </c>
      <c r="L1017" s="239" t="s">
        <v>104</v>
      </c>
      <c r="M1017" s="23" t="s">
        <v>169</v>
      </c>
      <c r="N1017" s="239" t="s">
        <v>8923</v>
      </c>
      <c r="O1017" s="23"/>
    </row>
    <row r="1018" spans="1:15" x14ac:dyDescent="0.3">
      <c r="A1018" s="23" t="s">
        <v>860</v>
      </c>
      <c r="B1018" s="23" t="s">
        <v>1203</v>
      </c>
      <c r="C1018" s="23" t="s">
        <v>478</v>
      </c>
      <c r="D1018" s="23" t="s">
        <v>60</v>
      </c>
      <c r="E1018" s="23" t="s">
        <v>458</v>
      </c>
      <c r="F1018" s="23" t="s">
        <v>2754</v>
      </c>
      <c r="G1018" s="23" t="s">
        <v>5883</v>
      </c>
      <c r="H1018" s="23" t="s">
        <v>48</v>
      </c>
      <c r="I1018" s="23" t="s">
        <v>5884</v>
      </c>
      <c r="J1018" s="23" t="s">
        <v>652</v>
      </c>
      <c r="K1018" s="23" t="s">
        <v>93</v>
      </c>
      <c r="L1018" s="239" t="s">
        <v>104</v>
      </c>
      <c r="M1018" s="23" t="s">
        <v>625</v>
      </c>
      <c r="N1018" s="239" t="s">
        <v>8923</v>
      </c>
      <c r="O1018" s="23"/>
    </row>
    <row r="1019" spans="1:15" x14ac:dyDescent="0.3">
      <c r="A1019" s="23" t="s">
        <v>860</v>
      </c>
      <c r="B1019" s="23" t="s">
        <v>1065</v>
      </c>
      <c r="C1019" s="23" t="s">
        <v>478</v>
      </c>
      <c r="D1019" s="23" t="s">
        <v>60</v>
      </c>
      <c r="E1019" s="23" t="s">
        <v>458</v>
      </c>
      <c r="F1019" s="23" t="s">
        <v>2777</v>
      </c>
      <c r="G1019" s="23" t="s">
        <v>7061</v>
      </c>
      <c r="H1019" s="23" t="s">
        <v>48</v>
      </c>
      <c r="I1019" s="23" t="s">
        <v>7062</v>
      </c>
      <c r="J1019" s="23" t="s">
        <v>652</v>
      </c>
      <c r="K1019" s="23" t="s">
        <v>93</v>
      </c>
      <c r="L1019" s="239" t="s">
        <v>104</v>
      </c>
      <c r="M1019" s="23" t="s">
        <v>1628</v>
      </c>
      <c r="N1019" s="239" t="s">
        <v>8923</v>
      </c>
      <c r="O1019" s="23"/>
    </row>
    <row r="1020" spans="1:15" x14ac:dyDescent="0.3">
      <c r="A1020" s="23" t="s">
        <v>860</v>
      </c>
      <c r="B1020" s="23" t="s">
        <v>6917</v>
      </c>
      <c r="C1020" s="23" t="s">
        <v>1611</v>
      </c>
      <c r="D1020" s="23" t="s">
        <v>60</v>
      </c>
      <c r="E1020" s="23" t="s">
        <v>458</v>
      </c>
      <c r="F1020" s="23" t="s">
        <v>2775</v>
      </c>
      <c r="G1020" s="23" t="s">
        <v>6916</v>
      </c>
      <c r="H1020" s="23" t="s">
        <v>48</v>
      </c>
      <c r="I1020" s="23" t="s">
        <v>6918</v>
      </c>
      <c r="J1020" s="23" t="s">
        <v>652</v>
      </c>
      <c r="K1020" s="23" t="s">
        <v>93</v>
      </c>
      <c r="L1020" s="239" t="s">
        <v>104</v>
      </c>
      <c r="M1020" s="23" t="s">
        <v>1628</v>
      </c>
      <c r="N1020" s="239" t="s">
        <v>8923</v>
      </c>
      <c r="O1020" s="23"/>
    </row>
    <row r="1021" spans="1:15" x14ac:dyDescent="0.3">
      <c r="A1021" s="23" t="s">
        <v>860</v>
      </c>
      <c r="B1021" s="23" t="s">
        <v>1066</v>
      </c>
      <c r="C1021" s="23" t="s">
        <v>478</v>
      </c>
      <c r="D1021" s="23" t="s">
        <v>60</v>
      </c>
      <c r="E1021" s="23" t="s">
        <v>458</v>
      </c>
      <c r="F1021" s="23" t="s">
        <v>2702</v>
      </c>
      <c r="G1021" s="23" t="s">
        <v>4663</v>
      </c>
      <c r="H1021" s="23" t="s">
        <v>48</v>
      </c>
      <c r="I1021" s="23" t="s">
        <v>4664</v>
      </c>
      <c r="J1021" s="23" t="s">
        <v>652</v>
      </c>
      <c r="K1021" s="23" t="s">
        <v>93</v>
      </c>
      <c r="L1021" s="239" t="s">
        <v>104</v>
      </c>
      <c r="M1021" s="23" t="s">
        <v>165</v>
      </c>
      <c r="N1021" s="239" t="s">
        <v>8923</v>
      </c>
      <c r="O1021" s="23"/>
    </row>
    <row r="1022" spans="1:15" x14ac:dyDescent="0.3">
      <c r="A1022" s="23" t="s">
        <v>860</v>
      </c>
      <c r="B1022" s="23" t="s">
        <v>1067</v>
      </c>
      <c r="C1022" s="23" t="s">
        <v>478</v>
      </c>
      <c r="D1022" s="23" t="s">
        <v>60</v>
      </c>
      <c r="E1022" s="23" t="s">
        <v>458</v>
      </c>
      <c r="F1022" s="23" t="s">
        <v>2776</v>
      </c>
      <c r="G1022" s="23" t="s">
        <v>6950</v>
      </c>
      <c r="H1022" s="23" t="s">
        <v>48</v>
      </c>
      <c r="I1022" s="23" t="s">
        <v>6951</v>
      </c>
      <c r="J1022" s="23" t="s">
        <v>652</v>
      </c>
      <c r="K1022" s="23" t="s">
        <v>93</v>
      </c>
      <c r="L1022" s="239" t="s">
        <v>104</v>
      </c>
      <c r="M1022" s="23" t="s">
        <v>1628</v>
      </c>
      <c r="N1022" s="239" t="s">
        <v>8923</v>
      </c>
      <c r="O1022" s="23"/>
    </row>
    <row r="1023" spans="1:15" x14ac:dyDescent="0.3">
      <c r="A1023" s="23" t="s">
        <v>860</v>
      </c>
      <c r="B1023" s="23" t="s">
        <v>5219</v>
      </c>
      <c r="C1023" s="23" t="s">
        <v>1611</v>
      </c>
      <c r="D1023" s="23" t="s">
        <v>60</v>
      </c>
      <c r="E1023" s="23" t="s">
        <v>458</v>
      </c>
      <c r="F1023" s="23" t="s">
        <v>2721</v>
      </c>
      <c r="G1023" s="23" t="s">
        <v>5218</v>
      </c>
      <c r="H1023" s="23" t="s">
        <v>48</v>
      </c>
      <c r="I1023" s="23" t="s">
        <v>5220</v>
      </c>
      <c r="J1023" s="23" t="s">
        <v>652</v>
      </c>
      <c r="K1023" s="23" t="s">
        <v>93</v>
      </c>
      <c r="L1023" s="239" t="s">
        <v>104</v>
      </c>
      <c r="M1023" s="23" t="s">
        <v>210</v>
      </c>
      <c r="N1023" s="239" t="s">
        <v>8923</v>
      </c>
      <c r="O1023" s="23"/>
    </row>
    <row r="1024" spans="1:15" x14ac:dyDescent="0.3">
      <c r="A1024" s="23" t="s">
        <v>860</v>
      </c>
      <c r="B1024" s="23" t="s">
        <v>1068</v>
      </c>
      <c r="C1024" s="23" t="s">
        <v>478</v>
      </c>
      <c r="D1024" s="23" t="s">
        <v>60</v>
      </c>
      <c r="E1024" s="23" t="s">
        <v>458</v>
      </c>
      <c r="F1024" s="23" t="s">
        <v>2737</v>
      </c>
      <c r="G1024" s="23" t="s">
        <v>5331</v>
      </c>
      <c r="H1024" s="23" t="s">
        <v>48</v>
      </c>
      <c r="I1024" s="23" t="s">
        <v>5332</v>
      </c>
      <c r="J1024" s="23" t="s">
        <v>652</v>
      </c>
      <c r="K1024" s="23" t="s">
        <v>93</v>
      </c>
      <c r="L1024" s="239" t="s">
        <v>104</v>
      </c>
      <c r="M1024" s="23" t="s">
        <v>232</v>
      </c>
      <c r="N1024" s="239" t="s">
        <v>8923</v>
      </c>
      <c r="O1024" s="23"/>
    </row>
    <row r="1025" spans="1:15" x14ac:dyDescent="0.3">
      <c r="A1025" s="23" t="s">
        <v>860</v>
      </c>
      <c r="B1025" s="23" t="s">
        <v>1069</v>
      </c>
      <c r="C1025" s="23" t="s">
        <v>478</v>
      </c>
      <c r="D1025" s="23" t="s">
        <v>60</v>
      </c>
      <c r="E1025" s="23" t="s">
        <v>458</v>
      </c>
      <c r="F1025" s="23" t="s">
        <v>2737</v>
      </c>
      <c r="G1025" s="23" t="s">
        <v>5333</v>
      </c>
      <c r="H1025" s="23" t="s">
        <v>48</v>
      </c>
      <c r="I1025" s="23" t="s">
        <v>5334</v>
      </c>
      <c r="J1025" s="23" t="s">
        <v>652</v>
      </c>
      <c r="K1025" s="23" t="s">
        <v>93</v>
      </c>
      <c r="L1025" s="239" t="s">
        <v>104</v>
      </c>
      <c r="M1025" s="23" t="s">
        <v>232</v>
      </c>
      <c r="N1025" s="239" t="s">
        <v>8923</v>
      </c>
      <c r="O1025" s="23"/>
    </row>
    <row r="1026" spans="1:15" x14ac:dyDescent="0.3">
      <c r="A1026" s="23" t="s">
        <v>865</v>
      </c>
      <c r="B1026" s="23" t="s">
        <v>930</v>
      </c>
      <c r="C1026" s="23" t="s">
        <v>1611</v>
      </c>
      <c r="D1026" s="23" t="s">
        <v>60</v>
      </c>
      <c r="E1026" s="23" t="s">
        <v>458</v>
      </c>
      <c r="F1026" s="23" t="s">
        <v>2701</v>
      </c>
      <c r="G1026" s="23" t="s">
        <v>4639</v>
      </c>
      <c r="H1026" s="23" t="s">
        <v>48</v>
      </c>
      <c r="I1026" s="23" t="s">
        <v>4640</v>
      </c>
      <c r="J1026" s="23" t="s">
        <v>652</v>
      </c>
      <c r="K1026" s="23" t="s">
        <v>93</v>
      </c>
      <c r="L1026" s="239" t="s">
        <v>104</v>
      </c>
      <c r="M1026" s="23" t="s">
        <v>162</v>
      </c>
      <c r="N1026" s="239" t="s">
        <v>8923</v>
      </c>
      <c r="O1026" s="23"/>
    </row>
    <row r="1027" spans="1:15" x14ac:dyDescent="0.3">
      <c r="A1027" s="23" t="s">
        <v>865</v>
      </c>
      <c r="B1027" s="23" t="s">
        <v>936</v>
      </c>
      <c r="C1027" s="23" t="s">
        <v>478</v>
      </c>
      <c r="D1027" s="23" t="s">
        <v>60</v>
      </c>
      <c r="E1027" s="23" t="s">
        <v>458</v>
      </c>
      <c r="F1027" s="23" t="s">
        <v>2746</v>
      </c>
      <c r="G1027" s="23" t="s">
        <v>5733</v>
      </c>
      <c r="H1027" s="23" t="s">
        <v>48</v>
      </c>
      <c r="I1027" s="23" t="s">
        <v>5734</v>
      </c>
      <c r="J1027" s="23" t="s">
        <v>652</v>
      </c>
      <c r="K1027" s="23" t="s">
        <v>93</v>
      </c>
      <c r="L1027" s="239" t="s">
        <v>104</v>
      </c>
      <c r="M1027" s="23" t="s">
        <v>246</v>
      </c>
      <c r="N1027" s="239" t="s">
        <v>8923</v>
      </c>
      <c r="O1027" s="23"/>
    </row>
    <row r="1028" spans="1:15" x14ac:dyDescent="0.3">
      <c r="A1028" s="23" t="s">
        <v>865</v>
      </c>
      <c r="B1028" s="23" t="s">
        <v>1122</v>
      </c>
      <c r="C1028" s="23" t="s">
        <v>478</v>
      </c>
      <c r="D1028" s="23" t="s">
        <v>60</v>
      </c>
      <c r="E1028" s="23" t="s">
        <v>458</v>
      </c>
      <c r="F1028" s="23" t="s">
        <v>2753</v>
      </c>
      <c r="G1028" s="23" t="s">
        <v>5844</v>
      </c>
      <c r="H1028" s="23" t="s">
        <v>48</v>
      </c>
      <c r="I1028" s="23" t="s">
        <v>5845</v>
      </c>
      <c r="J1028" s="23" t="s">
        <v>652</v>
      </c>
      <c r="K1028" s="23" t="s">
        <v>93</v>
      </c>
      <c r="L1028" s="239" t="s">
        <v>104</v>
      </c>
      <c r="M1028" s="23" t="s">
        <v>258</v>
      </c>
      <c r="N1028" s="239" t="s">
        <v>8923</v>
      </c>
      <c r="O1028" s="23"/>
    </row>
    <row r="1029" spans="1:15" x14ac:dyDescent="0.3">
      <c r="A1029" s="23" t="s">
        <v>865</v>
      </c>
      <c r="B1029" s="23" t="s">
        <v>1794</v>
      </c>
      <c r="C1029" s="23" t="s">
        <v>478</v>
      </c>
      <c r="D1029" s="23" t="s">
        <v>60</v>
      </c>
      <c r="E1029" s="23" t="s">
        <v>458</v>
      </c>
      <c r="F1029" s="23" t="s">
        <v>2776</v>
      </c>
      <c r="G1029" s="23" t="s">
        <v>6952</v>
      </c>
      <c r="H1029" s="23" t="s">
        <v>48</v>
      </c>
      <c r="I1029" s="23" t="s">
        <v>6953</v>
      </c>
      <c r="J1029" s="23" t="s">
        <v>652</v>
      </c>
      <c r="K1029" s="23" t="s">
        <v>93</v>
      </c>
      <c r="L1029" s="239" t="s">
        <v>104</v>
      </c>
      <c r="M1029" s="23" t="s">
        <v>1628</v>
      </c>
      <c r="N1029" s="239" t="s">
        <v>8923</v>
      </c>
      <c r="O1029" s="23"/>
    </row>
    <row r="1030" spans="1:15" x14ac:dyDescent="0.3">
      <c r="A1030" s="23" t="s">
        <v>865</v>
      </c>
      <c r="B1030" s="23" t="s">
        <v>1649</v>
      </c>
      <c r="C1030" s="23" t="s">
        <v>1611</v>
      </c>
      <c r="D1030" s="23" t="s">
        <v>60</v>
      </c>
      <c r="E1030" s="23" t="s">
        <v>458</v>
      </c>
      <c r="F1030" s="23" t="s">
        <v>2699</v>
      </c>
      <c r="G1030" s="23" t="s">
        <v>4472</v>
      </c>
      <c r="H1030" s="23" t="s">
        <v>48</v>
      </c>
      <c r="I1030" s="23" t="s">
        <v>4473</v>
      </c>
      <c r="J1030" s="23" t="s">
        <v>652</v>
      </c>
      <c r="K1030" s="23" t="s">
        <v>93</v>
      </c>
      <c r="L1030" s="239" t="s">
        <v>104</v>
      </c>
      <c r="M1030" s="23" t="s">
        <v>158</v>
      </c>
      <c r="N1030" s="239" t="s">
        <v>8923</v>
      </c>
      <c r="O1030" s="23"/>
    </row>
    <row r="1031" spans="1:15" x14ac:dyDescent="0.3">
      <c r="A1031" s="23" t="s">
        <v>865</v>
      </c>
      <c r="B1031" s="23" t="s">
        <v>1795</v>
      </c>
      <c r="C1031" s="23" t="s">
        <v>478</v>
      </c>
      <c r="D1031" s="23" t="s">
        <v>60</v>
      </c>
      <c r="E1031" s="23" t="s">
        <v>458</v>
      </c>
      <c r="F1031" s="23" t="s">
        <v>2751</v>
      </c>
      <c r="G1031" s="23" t="s">
        <v>5788</v>
      </c>
      <c r="H1031" s="23" t="s">
        <v>48</v>
      </c>
      <c r="I1031" s="23" t="s">
        <v>5789</v>
      </c>
      <c r="J1031" s="23" t="s">
        <v>652</v>
      </c>
      <c r="K1031" s="23" t="s">
        <v>93</v>
      </c>
      <c r="L1031" s="239" t="s">
        <v>104</v>
      </c>
      <c r="M1031" s="23" t="s">
        <v>252</v>
      </c>
      <c r="N1031" s="239" t="s">
        <v>8923</v>
      </c>
      <c r="O1031" s="23"/>
    </row>
    <row r="1032" spans="1:15" x14ac:dyDescent="0.3">
      <c r="A1032" s="23" t="s">
        <v>865</v>
      </c>
      <c r="B1032" s="23" t="s">
        <v>1651</v>
      </c>
      <c r="C1032" s="23" t="s">
        <v>478</v>
      </c>
      <c r="D1032" s="23" t="s">
        <v>60</v>
      </c>
      <c r="E1032" s="23" t="s">
        <v>458</v>
      </c>
      <c r="F1032" s="23" t="s">
        <v>2749</v>
      </c>
      <c r="G1032" s="23" t="s">
        <v>5777</v>
      </c>
      <c r="H1032" s="23" t="s">
        <v>48</v>
      </c>
      <c r="I1032" s="23" t="s">
        <v>5778</v>
      </c>
      <c r="J1032" s="23" t="s">
        <v>652</v>
      </c>
      <c r="K1032" s="23" t="s">
        <v>93</v>
      </c>
      <c r="L1032" s="239" t="s">
        <v>104</v>
      </c>
      <c r="M1032" s="23" t="s">
        <v>805</v>
      </c>
      <c r="N1032" s="239" t="s">
        <v>8923</v>
      </c>
      <c r="O1032" s="23"/>
    </row>
    <row r="1033" spans="1:15" x14ac:dyDescent="0.3">
      <c r="A1033" s="23" t="s">
        <v>865</v>
      </c>
      <c r="B1033" s="23" t="s">
        <v>1652</v>
      </c>
      <c r="C1033" s="23" t="s">
        <v>478</v>
      </c>
      <c r="D1033" s="23" t="s">
        <v>60</v>
      </c>
      <c r="E1033" s="23" t="s">
        <v>458</v>
      </c>
      <c r="F1033" s="23" t="s">
        <v>2706</v>
      </c>
      <c r="G1033" s="23" t="s">
        <v>4742</v>
      </c>
      <c r="H1033" s="23" t="s">
        <v>48</v>
      </c>
      <c r="I1033" s="23" t="s">
        <v>4743</v>
      </c>
      <c r="J1033" s="23" t="s">
        <v>652</v>
      </c>
      <c r="K1033" s="23" t="s">
        <v>93</v>
      </c>
      <c r="L1033" s="239" t="s">
        <v>104</v>
      </c>
      <c r="M1033" s="23" t="s">
        <v>176</v>
      </c>
      <c r="N1033" s="239" t="s">
        <v>8923</v>
      </c>
      <c r="O1033" s="23"/>
    </row>
    <row r="1034" spans="1:15" x14ac:dyDescent="0.3">
      <c r="A1034" s="23" t="s">
        <v>865</v>
      </c>
      <c r="B1034" s="23" t="s">
        <v>1654</v>
      </c>
      <c r="C1034" s="23" t="s">
        <v>478</v>
      </c>
      <c r="D1034" s="23" t="s">
        <v>60</v>
      </c>
      <c r="E1034" s="23" t="s">
        <v>458</v>
      </c>
      <c r="F1034" s="23" t="s">
        <v>2713</v>
      </c>
      <c r="G1034" s="23" t="s">
        <v>4996</v>
      </c>
      <c r="H1034" s="23" t="s">
        <v>48</v>
      </c>
      <c r="I1034" s="23" t="s">
        <v>4997</v>
      </c>
      <c r="J1034" s="23" t="s">
        <v>652</v>
      </c>
      <c r="K1034" s="23" t="s">
        <v>93</v>
      </c>
      <c r="L1034" s="239" t="s">
        <v>104</v>
      </c>
      <c r="M1034" s="23" t="s">
        <v>195</v>
      </c>
      <c r="N1034" s="239" t="s">
        <v>8923</v>
      </c>
      <c r="O1034" s="23"/>
    </row>
    <row r="1035" spans="1:15" x14ac:dyDescent="0.3">
      <c r="A1035" s="23" t="s">
        <v>865</v>
      </c>
      <c r="B1035" s="23" t="s">
        <v>1331</v>
      </c>
      <c r="C1035" s="23" t="s">
        <v>1611</v>
      </c>
      <c r="D1035" s="23" t="s">
        <v>60</v>
      </c>
      <c r="E1035" s="23" t="s">
        <v>458</v>
      </c>
      <c r="F1035" s="23" t="s">
        <v>2723</v>
      </c>
      <c r="G1035" s="23" t="s">
        <v>5244</v>
      </c>
      <c r="H1035" s="23" t="s">
        <v>48</v>
      </c>
      <c r="I1035" s="23" t="s">
        <v>5245</v>
      </c>
      <c r="J1035" s="23" t="s">
        <v>652</v>
      </c>
      <c r="K1035" s="23" t="s">
        <v>93</v>
      </c>
      <c r="L1035" s="239" t="s">
        <v>104</v>
      </c>
      <c r="M1035" s="23" t="s">
        <v>214</v>
      </c>
      <c r="N1035" s="239" t="s">
        <v>8923</v>
      </c>
      <c r="O1035" s="23"/>
    </row>
    <row r="1036" spans="1:15" x14ac:dyDescent="0.3">
      <c r="A1036" s="23" t="s">
        <v>865</v>
      </c>
      <c r="B1036" s="23" t="s">
        <v>1335</v>
      </c>
      <c r="C1036" s="23" t="s">
        <v>478</v>
      </c>
      <c r="D1036" s="23" t="s">
        <v>60</v>
      </c>
      <c r="E1036" s="23" t="s">
        <v>458</v>
      </c>
      <c r="F1036" s="23" t="s">
        <v>2746</v>
      </c>
      <c r="G1036" s="23" t="s">
        <v>5680</v>
      </c>
      <c r="H1036" s="23" t="s">
        <v>48</v>
      </c>
      <c r="I1036" s="23" t="s">
        <v>5681</v>
      </c>
      <c r="J1036" s="23" t="s">
        <v>652</v>
      </c>
      <c r="K1036" s="23" t="s">
        <v>93</v>
      </c>
      <c r="L1036" s="239" t="s">
        <v>104</v>
      </c>
      <c r="M1036" s="23" t="s">
        <v>246</v>
      </c>
      <c r="N1036" s="239" t="s">
        <v>8923</v>
      </c>
      <c r="O1036" s="23"/>
    </row>
    <row r="1037" spans="1:15" x14ac:dyDescent="0.3">
      <c r="A1037" s="23" t="s">
        <v>865</v>
      </c>
      <c r="B1037" s="23" t="s">
        <v>1655</v>
      </c>
      <c r="C1037" s="23" t="s">
        <v>478</v>
      </c>
      <c r="D1037" s="23" t="s">
        <v>60</v>
      </c>
      <c r="E1037" s="23" t="s">
        <v>458</v>
      </c>
      <c r="F1037" s="23" t="s">
        <v>2712</v>
      </c>
      <c r="G1037" s="23" t="s">
        <v>4931</v>
      </c>
      <c r="H1037" s="23" t="s">
        <v>48</v>
      </c>
      <c r="I1037" s="23" t="s">
        <v>4932</v>
      </c>
      <c r="J1037" s="23" t="s">
        <v>652</v>
      </c>
      <c r="K1037" s="23" t="s">
        <v>93</v>
      </c>
      <c r="L1037" s="239" t="s">
        <v>104</v>
      </c>
      <c r="M1037" s="23" t="s">
        <v>192</v>
      </c>
      <c r="N1037" s="239" t="s">
        <v>8923</v>
      </c>
      <c r="O1037" s="23"/>
    </row>
    <row r="1038" spans="1:15" x14ac:dyDescent="0.3">
      <c r="A1038" s="23" t="s">
        <v>865</v>
      </c>
      <c r="B1038" s="23" t="s">
        <v>1656</v>
      </c>
      <c r="C1038" s="23" t="s">
        <v>478</v>
      </c>
      <c r="D1038" s="23" t="s">
        <v>60</v>
      </c>
      <c r="E1038" s="23" t="s">
        <v>458</v>
      </c>
      <c r="F1038" s="23" t="s">
        <v>2734</v>
      </c>
      <c r="G1038" s="23" t="s">
        <v>5319</v>
      </c>
      <c r="H1038" s="23" t="s">
        <v>48</v>
      </c>
      <c r="I1038" s="23" t="s">
        <v>5320</v>
      </c>
      <c r="J1038" s="23" t="s">
        <v>652</v>
      </c>
      <c r="K1038" s="23" t="s">
        <v>93</v>
      </c>
      <c r="L1038" s="239" t="s">
        <v>104</v>
      </c>
      <c r="M1038" s="23" t="s">
        <v>803</v>
      </c>
      <c r="N1038" s="239" t="s">
        <v>8923</v>
      </c>
      <c r="O1038" s="23"/>
    </row>
    <row r="1039" spans="1:15" x14ac:dyDescent="0.3">
      <c r="A1039" s="23" t="s">
        <v>865</v>
      </c>
      <c r="B1039" s="23" t="s">
        <v>1657</v>
      </c>
      <c r="C1039" s="23" t="s">
        <v>1611</v>
      </c>
      <c r="D1039" s="23" t="s">
        <v>60</v>
      </c>
      <c r="E1039" s="23" t="s">
        <v>458</v>
      </c>
      <c r="F1039" s="23" t="s">
        <v>2774</v>
      </c>
      <c r="G1039" s="23" t="s">
        <v>6813</v>
      </c>
      <c r="H1039" s="23" t="s">
        <v>48</v>
      </c>
      <c r="I1039" s="23" t="s">
        <v>6814</v>
      </c>
      <c r="J1039" s="23" t="s">
        <v>652</v>
      </c>
      <c r="K1039" s="23" t="s">
        <v>93</v>
      </c>
      <c r="L1039" s="239" t="s">
        <v>104</v>
      </c>
      <c r="M1039" s="23" t="s">
        <v>1628</v>
      </c>
      <c r="N1039" s="239" t="s">
        <v>8923</v>
      </c>
      <c r="O1039" s="23"/>
    </row>
    <row r="1040" spans="1:15" x14ac:dyDescent="0.3">
      <c r="A1040" s="23" t="s">
        <v>865</v>
      </c>
      <c r="B1040" s="23" t="s">
        <v>1658</v>
      </c>
      <c r="C1040" s="23" t="s">
        <v>1611</v>
      </c>
      <c r="D1040" s="23" t="s">
        <v>60</v>
      </c>
      <c r="E1040" s="23" t="s">
        <v>458</v>
      </c>
      <c r="F1040" s="23" t="s">
        <v>2699</v>
      </c>
      <c r="G1040" s="23" t="s">
        <v>4487</v>
      </c>
      <c r="H1040" s="23" t="s">
        <v>48</v>
      </c>
      <c r="I1040" s="23" t="s">
        <v>4488</v>
      </c>
      <c r="J1040" s="23" t="s">
        <v>652</v>
      </c>
      <c r="K1040" s="23" t="s">
        <v>93</v>
      </c>
      <c r="L1040" s="239" t="s">
        <v>104</v>
      </c>
      <c r="M1040" s="23" t="s">
        <v>158</v>
      </c>
      <c r="N1040" s="239" t="s">
        <v>8923</v>
      </c>
      <c r="O1040" s="23"/>
    </row>
    <row r="1041" spans="1:15" x14ac:dyDescent="0.3">
      <c r="A1041" s="23" t="s">
        <v>865</v>
      </c>
      <c r="B1041" s="23" t="s">
        <v>1351</v>
      </c>
      <c r="C1041" s="23" t="s">
        <v>478</v>
      </c>
      <c r="D1041" s="23" t="s">
        <v>60</v>
      </c>
      <c r="E1041" s="23" t="s">
        <v>458</v>
      </c>
      <c r="F1041" s="23" t="s">
        <v>2783</v>
      </c>
      <c r="G1041" s="23" t="s">
        <v>7406</v>
      </c>
      <c r="H1041" s="23" t="s">
        <v>48</v>
      </c>
      <c r="I1041" s="23" t="s">
        <v>7407</v>
      </c>
      <c r="J1041" s="23" t="s">
        <v>652</v>
      </c>
      <c r="K1041" s="23" t="s">
        <v>93</v>
      </c>
      <c r="L1041" s="239" t="s">
        <v>104</v>
      </c>
      <c r="M1041" s="23" t="s">
        <v>278</v>
      </c>
      <c r="N1041" s="239" t="s">
        <v>8923</v>
      </c>
      <c r="O1041" s="23"/>
    </row>
    <row r="1042" spans="1:15" x14ac:dyDescent="0.3">
      <c r="A1042" s="23" t="s">
        <v>865</v>
      </c>
      <c r="B1042" s="23" t="s">
        <v>1660</v>
      </c>
      <c r="C1042" s="23" t="s">
        <v>478</v>
      </c>
      <c r="D1042" s="23" t="s">
        <v>60</v>
      </c>
      <c r="E1042" s="23" t="s">
        <v>458</v>
      </c>
      <c r="F1042" s="23" t="s">
        <v>2765</v>
      </c>
      <c r="G1042" s="23" t="s">
        <v>6035</v>
      </c>
      <c r="H1042" s="23" t="s">
        <v>48</v>
      </c>
      <c r="I1042" s="23" t="s">
        <v>6036</v>
      </c>
      <c r="J1042" s="23" t="s">
        <v>652</v>
      </c>
      <c r="K1042" s="23" t="s">
        <v>93</v>
      </c>
      <c r="L1042" s="239" t="s">
        <v>104</v>
      </c>
      <c r="M1042" s="23" t="s">
        <v>262</v>
      </c>
      <c r="N1042" s="239" t="s">
        <v>8923</v>
      </c>
      <c r="O1042" s="23"/>
    </row>
    <row r="1043" spans="1:15" x14ac:dyDescent="0.3">
      <c r="A1043" s="23" t="s">
        <v>865</v>
      </c>
      <c r="B1043" s="23" t="s">
        <v>1287</v>
      </c>
      <c r="C1043" s="23" t="s">
        <v>1611</v>
      </c>
      <c r="D1043" s="23" t="s">
        <v>60</v>
      </c>
      <c r="E1043" s="23" t="s">
        <v>458</v>
      </c>
      <c r="F1043" s="23" t="s">
        <v>2718</v>
      </c>
      <c r="G1043" s="23" t="s">
        <v>5140</v>
      </c>
      <c r="H1043" s="23" t="s">
        <v>48</v>
      </c>
      <c r="I1043" s="23" t="s">
        <v>5141</v>
      </c>
      <c r="J1043" s="23" t="s">
        <v>652</v>
      </c>
      <c r="K1043" s="23" t="s">
        <v>93</v>
      </c>
      <c r="L1043" s="239" t="s">
        <v>104</v>
      </c>
      <c r="M1043" s="23" t="s">
        <v>203</v>
      </c>
      <c r="N1043" s="239" t="s">
        <v>8923</v>
      </c>
      <c r="O1043" s="23"/>
    </row>
    <row r="1044" spans="1:15" x14ac:dyDescent="0.3">
      <c r="A1044" s="23" t="s">
        <v>865</v>
      </c>
      <c r="B1044" s="23" t="s">
        <v>1288</v>
      </c>
      <c r="C1044" s="23" t="s">
        <v>478</v>
      </c>
      <c r="D1044" s="23" t="s">
        <v>60</v>
      </c>
      <c r="E1044" s="23" t="s">
        <v>458</v>
      </c>
      <c r="F1044" s="23" t="s">
        <v>2744</v>
      </c>
      <c r="G1044" s="23" t="s">
        <v>5633</v>
      </c>
      <c r="H1044" s="23" t="s">
        <v>48</v>
      </c>
      <c r="I1044" s="23" t="s">
        <v>5634</v>
      </c>
      <c r="J1044" s="23" t="s">
        <v>652</v>
      </c>
      <c r="K1044" s="23" t="s">
        <v>93</v>
      </c>
      <c r="L1044" s="239" t="s">
        <v>104</v>
      </c>
      <c r="M1044" s="23" t="s">
        <v>246</v>
      </c>
      <c r="N1044" s="239" t="s">
        <v>8923</v>
      </c>
      <c r="O1044" s="23"/>
    </row>
    <row r="1045" spans="1:15" x14ac:dyDescent="0.3">
      <c r="A1045" s="23" t="s">
        <v>865</v>
      </c>
      <c r="B1045" s="23" t="s">
        <v>1289</v>
      </c>
      <c r="C1045" s="23" t="s">
        <v>478</v>
      </c>
      <c r="D1045" s="23" t="s">
        <v>60</v>
      </c>
      <c r="E1045" s="23" t="s">
        <v>458</v>
      </c>
      <c r="F1045" s="23" t="s">
        <v>2710</v>
      </c>
      <c r="G1045" s="23" t="s">
        <v>4876</v>
      </c>
      <c r="H1045" s="23" t="s">
        <v>48</v>
      </c>
      <c r="I1045" s="23" t="s">
        <v>4855</v>
      </c>
      <c r="J1045" s="23" t="s">
        <v>652</v>
      </c>
      <c r="K1045" s="23" t="s">
        <v>93</v>
      </c>
      <c r="L1045" s="239" t="s">
        <v>104</v>
      </c>
      <c r="M1045" s="23" t="s">
        <v>102</v>
      </c>
      <c r="N1045" s="239" t="s">
        <v>8923</v>
      </c>
      <c r="O1045" s="23"/>
    </row>
    <row r="1046" spans="1:15" x14ac:dyDescent="0.3">
      <c r="A1046" s="23" t="s">
        <v>865</v>
      </c>
      <c r="B1046" s="23" t="s">
        <v>1290</v>
      </c>
      <c r="C1046" s="23" t="s">
        <v>478</v>
      </c>
      <c r="D1046" s="23" t="s">
        <v>60</v>
      </c>
      <c r="E1046" s="23" t="s">
        <v>458</v>
      </c>
      <c r="F1046" s="23" t="s">
        <v>2746</v>
      </c>
      <c r="G1046" s="23" t="s">
        <v>5667</v>
      </c>
      <c r="H1046" s="23" t="s">
        <v>48</v>
      </c>
      <c r="I1046" s="23" t="s">
        <v>5668</v>
      </c>
      <c r="J1046" s="23" t="s">
        <v>652</v>
      </c>
      <c r="K1046" s="23" t="s">
        <v>93</v>
      </c>
      <c r="L1046" s="239" t="s">
        <v>104</v>
      </c>
      <c r="M1046" s="23" t="s">
        <v>246</v>
      </c>
      <c r="N1046" s="239" t="s">
        <v>8923</v>
      </c>
      <c r="O1046" s="23"/>
    </row>
    <row r="1047" spans="1:15" x14ac:dyDescent="0.3">
      <c r="A1047" s="23" t="s">
        <v>865</v>
      </c>
      <c r="B1047" s="23" t="s">
        <v>1662</v>
      </c>
      <c r="C1047" s="23" t="s">
        <v>478</v>
      </c>
      <c r="D1047" s="23" t="s">
        <v>60</v>
      </c>
      <c r="E1047" s="23" t="s">
        <v>458</v>
      </c>
      <c r="F1047" s="23" t="s">
        <v>2783</v>
      </c>
      <c r="G1047" s="23" t="s">
        <v>7393</v>
      </c>
      <c r="H1047" s="23" t="s">
        <v>48</v>
      </c>
      <c r="I1047" s="23" t="s">
        <v>7394</v>
      </c>
      <c r="J1047" s="23" t="s">
        <v>652</v>
      </c>
      <c r="K1047" s="23" t="s">
        <v>93</v>
      </c>
      <c r="L1047" s="239" t="s">
        <v>104</v>
      </c>
      <c r="M1047" s="23" t="s">
        <v>1961</v>
      </c>
      <c r="N1047" s="239" t="s">
        <v>8923</v>
      </c>
      <c r="O1047" s="23"/>
    </row>
    <row r="1048" spans="1:15" x14ac:dyDescent="0.3">
      <c r="A1048" s="23" t="s">
        <v>865</v>
      </c>
      <c r="B1048" s="23" t="s">
        <v>1352</v>
      </c>
      <c r="C1048" s="23" t="s">
        <v>478</v>
      </c>
      <c r="D1048" s="23" t="s">
        <v>60</v>
      </c>
      <c r="E1048" s="23" t="s">
        <v>458</v>
      </c>
      <c r="F1048" s="23" t="s">
        <v>2713</v>
      </c>
      <c r="G1048" s="23" t="s">
        <v>4998</v>
      </c>
      <c r="H1048" s="23" t="s">
        <v>48</v>
      </c>
      <c r="I1048" s="23" t="s">
        <v>4999</v>
      </c>
      <c r="J1048" s="23" t="s">
        <v>652</v>
      </c>
      <c r="K1048" s="23" t="s">
        <v>93</v>
      </c>
      <c r="L1048" s="239" t="s">
        <v>104</v>
      </c>
      <c r="M1048" s="23" t="s">
        <v>195</v>
      </c>
      <c r="N1048" s="239" t="s">
        <v>8923</v>
      </c>
      <c r="O1048" s="23"/>
    </row>
    <row r="1049" spans="1:15" x14ac:dyDescent="0.3">
      <c r="A1049" s="23" t="s">
        <v>865</v>
      </c>
      <c r="B1049" s="23" t="s">
        <v>1663</v>
      </c>
      <c r="C1049" s="23" t="s">
        <v>478</v>
      </c>
      <c r="D1049" s="23" t="s">
        <v>60</v>
      </c>
      <c r="E1049" s="23" t="s">
        <v>458</v>
      </c>
      <c r="F1049" s="23" t="s">
        <v>2738</v>
      </c>
      <c r="G1049" s="23" t="s">
        <v>5380</v>
      </c>
      <c r="H1049" s="23" t="s">
        <v>48</v>
      </c>
      <c r="I1049" s="23" t="s">
        <v>5381</v>
      </c>
      <c r="J1049" s="23" t="s">
        <v>652</v>
      </c>
      <c r="K1049" s="23" t="s">
        <v>93</v>
      </c>
      <c r="L1049" s="239" t="s">
        <v>104</v>
      </c>
      <c r="M1049" s="23" t="s">
        <v>235</v>
      </c>
      <c r="N1049" s="239" t="s">
        <v>8923</v>
      </c>
      <c r="O1049" s="23"/>
    </row>
    <row r="1050" spans="1:15" x14ac:dyDescent="0.3">
      <c r="A1050" s="23" t="s">
        <v>865</v>
      </c>
      <c r="B1050" s="23" t="s">
        <v>1281</v>
      </c>
      <c r="C1050" s="23" t="s">
        <v>478</v>
      </c>
      <c r="D1050" s="23" t="s">
        <v>60</v>
      </c>
      <c r="E1050" s="23" t="s">
        <v>458</v>
      </c>
      <c r="F1050" s="23" t="s">
        <v>2754</v>
      </c>
      <c r="G1050" s="23" t="s">
        <v>5885</v>
      </c>
      <c r="H1050" s="23" t="s">
        <v>48</v>
      </c>
      <c r="I1050" s="23" t="s">
        <v>5886</v>
      </c>
      <c r="J1050" s="23" t="s">
        <v>652</v>
      </c>
      <c r="K1050" s="23" t="s">
        <v>93</v>
      </c>
      <c r="L1050" s="239" t="s">
        <v>104</v>
      </c>
      <c r="M1050" s="23" t="s">
        <v>625</v>
      </c>
      <c r="N1050" s="239" t="s">
        <v>8923</v>
      </c>
      <c r="O1050" s="23"/>
    </row>
    <row r="1051" spans="1:15" x14ac:dyDescent="0.3">
      <c r="A1051" s="23" t="s">
        <v>865</v>
      </c>
      <c r="B1051" s="23" t="s">
        <v>1665</v>
      </c>
      <c r="C1051" s="23" t="s">
        <v>1611</v>
      </c>
      <c r="D1051" s="23" t="s">
        <v>60</v>
      </c>
      <c r="E1051" s="23" t="s">
        <v>458</v>
      </c>
      <c r="F1051" s="23" t="s">
        <v>2721</v>
      </c>
      <c r="G1051" s="23" t="s">
        <v>5221</v>
      </c>
      <c r="H1051" s="23" t="s">
        <v>48</v>
      </c>
      <c r="I1051" s="23" t="s">
        <v>5222</v>
      </c>
      <c r="J1051" s="23" t="s">
        <v>652</v>
      </c>
      <c r="K1051" s="23" t="s">
        <v>93</v>
      </c>
      <c r="L1051" s="239" t="s">
        <v>104</v>
      </c>
      <c r="M1051" s="23" t="s">
        <v>210</v>
      </c>
      <c r="N1051" s="239" t="s">
        <v>8923</v>
      </c>
      <c r="O1051" s="23"/>
    </row>
    <row r="1052" spans="1:15" x14ac:dyDescent="0.3">
      <c r="A1052" s="23" t="s">
        <v>865</v>
      </c>
      <c r="B1052" s="23" t="s">
        <v>1666</v>
      </c>
      <c r="C1052" s="23" t="s">
        <v>478</v>
      </c>
      <c r="D1052" s="23" t="s">
        <v>60</v>
      </c>
      <c r="E1052" s="23" t="s">
        <v>458</v>
      </c>
      <c r="F1052" s="23" t="s">
        <v>2712</v>
      </c>
      <c r="G1052" s="23" t="s">
        <v>4927</v>
      </c>
      <c r="H1052" s="23" t="s">
        <v>48</v>
      </c>
      <c r="I1052" s="23" t="s">
        <v>4928</v>
      </c>
      <c r="J1052" s="23" t="s">
        <v>652</v>
      </c>
      <c r="K1052" s="23" t="s">
        <v>93</v>
      </c>
      <c r="L1052" s="239" t="s">
        <v>104</v>
      </c>
      <c r="M1052" s="23" t="s">
        <v>192</v>
      </c>
      <c r="N1052" s="239" t="s">
        <v>8923</v>
      </c>
      <c r="O1052" s="23"/>
    </row>
    <row r="1053" spans="1:15" x14ac:dyDescent="0.3">
      <c r="A1053" s="23" t="s">
        <v>865</v>
      </c>
      <c r="B1053" s="23" t="s">
        <v>1668</v>
      </c>
      <c r="C1053" s="23" t="s">
        <v>1611</v>
      </c>
      <c r="D1053" s="23" t="s">
        <v>60</v>
      </c>
      <c r="E1053" s="23" t="s">
        <v>458</v>
      </c>
      <c r="F1053" s="23" t="s">
        <v>2783</v>
      </c>
      <c r="G1053" s="23" t="s">
        <v>7353</v>
      </c>
      <c r="H1053" s="23" t="s">
        <v>48</v>
      </c>
      <c r="I1053" s="23" t="s">
        <v>7354</v>
      </c>
      <c r="J1053" s="23" t="s">
        <v>652</v>
      </c>
      <c r="K1053" s="23" t="s">
        <v>93</v>
      </c>
      <c r="L1053" s="239" t="s">
        <v>104</v>
      </c>
      <c r="M1053" s="23" t="s">
        <v>1713</v>
      </c>
      <c r="N1053" s="239" t="s">
        <v>8923</v>
      </c>
      <c r="O1053" s="23"/>
    </row>
    <row r="1054" spans="1:15" x14ac:dyDescent="0.3">
      <c r="A1054" s="23" t="s">
        <v>865</v>
      </c>
      <c r="B1054" s="23" t="s">
        <v>1669</v>
      </c>
      <c r="C1054" s="23" t="s">
        <v>1611</v>
      </c>
      <c r="D1054" s="23" t="s">
        <v>60</v>
      </c>
      <c r="E1054" s="23" t="s">
        <v>458</v>
      </c>
      <c r="F1054" s="23" t="s">
        <v>2713</v>
      </c>
      <c r="G1054" s="23" t="s">
        <v>4994</v>
      </c>
      <c r="H1054" s="23" t="s">
        <v>48</v>
      </c>
      <c r="I1054" s="23" t="s">
        <v>4995</v>
      </c>
      <c r="J1054" s="23" t="s">
        <v>652</v>
      </c>
      <c r="K1054" s="23" t="s">
        <v>93</v>
      </c>
      <c r="L1054" s="239" t="s">
        <v>104</v>
      </c>
      <c r="M1054" s="23" t="s">
        <v>195</v>
      </c>
      <c r="N1054" s="239" t="s">
        <v>8923</v>
      </c>
      <c r="O1054" s="23"/>
    </row>
    <row r="1055" spans="1:15" x14ac:dyDescent="0.3">
      <c r="A1055" s="23" t="s">
        <v>975</v>
      </c>
      <c r="B1055" s="23" t="s">
        <v>1044</v>
      </c>
      <c r="C1055" s="23" t="s">
        <v>478</v>
      </c>
      <c r="D1055" s="23" t="s">
        <v>60</v>
      </c>
      <c r="E1055" s="23" t="s">
        <v>458</v>
      </c>
      <c r="F1055" s="23" t="s">
        <v>2738</v>
      </c>
      <c r="G1055" s="23" t="s">
        <v>5382</v>
      </c>
      <c r="H1055" s="23" t="s">
        <v>48</v>
      </c>
      <c r="I1055" s="23" t="s">
        <v>5383</v>
      </c>
      <c r="J1055" s="23" t="s">
        <v>476</v>
      </c>
      <c r="K1055" s="23" t="s">
        <v>93</v>
      </c>
      <c r="L1055" s="239" t="s">
        <v>104</v>
      </c>
      <c r="M1055" s="23" t="s">
        <v>235</v>
      </c>
      <c r="N1055" s="239" t="s">
        <v>8923</v>
      </c>
      <c r="O1055" s="23"/>
    </row>
    <row r="1056" spans="1:15" x14ac:dyDescent="0.3">
      <c r="A1056" s="23" t="s">
        <v>863</v>
      </c>
      <c r="B1056" s="23" t="s">
        <v>1233</v>
      </c>
      <c r="C1056" s="23" t="s">
        <v>1611</v>
      </c>
      <c r="D1056" s="23" t="s">
        <v>60</v>
      </c>
      <c r="E1056" s="23" t="s">
        <v>458</v>
      </c>
      <c r="F1056" s="23" t="s">
        <v>2713</v>
      </c>
      <c r="G1056" s="23" t="s">
        <v>4976</v>
      </c>
      <c r="H1056" s="23" t="s">
        <v>48</v>
      </c>
      <c r="I1056" s="23" t="s">
        <v>4977</v>
      </c>
      <c r="J1056" s="23" t="s">
        <v>4462</v>
      </c>
      <c r="K1056" s="23" t="s">
        <v>93</v>
      </c>
      <c r="L1056" s="239" t="s">
        <v>104</v>
      </c>
      <c r="M1056" s="23" t="s">
        <v>195</v>
      </c>
      <c r="N1056" s="239" t="s">
        <v>8923</v>
      </c>
      <c r="O1056" s="23"/>
    </row>
    <row r="1057" spans="1:15" x14ac:dyDescent="0.3">
      <c r="A1057" s="23" t="s">
        <v>863</v>
      </c>
      <c r="B1057" s="23" t="s">
        <v>1234</v>
      </c>
      <c r="C1057" s="23" t="s">
        <v>1611</v>
      </c>
      <c r="D1057" s="23" t="s">
        <v>60</v>
      </c>
      <c r="E1057" s="23" t="s">
        <v>458</v>
      </c>
      <c r="F1057" s="23" t="s">
        <v>2701</v>
      </c>
      <c r="G1057" s="23" t="s">
        <v>4623</v>
      </c>
      <c r="H1057" s="23" t="s">
        <v>48</v>
      </c>
      <c r="I1057" s="23" t="s">
        <v>4624</v>
      </c>
      <c r="J1057" s="23" t="s">
        <v>4462</v>
      </c>
      <c r="K1057" s="23" t="s">
        <v>93</v>
      </c>
      <c r="L1057" s="239" t="s">
        <v>104</v>
      </c>
      <c r="M1057" s="23" t="s">
        <v>162</v>
      </c>
      <c r="N1057" s="239" t="s">
        <v>8923</v>
      </c>
      <c r="O1057" s="23"/>
    </row>
    <row r="1058" spans="1:15" x14ac:dyDescent="0.3">
      <c r="A1058" s="23" t="s">
        <v>863</v>
      </c>
      <c r="B1058" s="23" t="s">
        <v>1235</v>
      </c>
      <c r="C1058" s="23" t="s">
        <v>478</v>
      </c>
      <c r="D1058" s="23" t="s">
        <v>60</v>
      </c>
      <c r="E1058" s="23" t="s">
        <v>458</v>
      </c>
      <c r="F1058" s="23" t="s">
        <v>2701</v>
      </c>
      <c r="G1058" s="23" t="s">
        <v>4653</v>
      </c>
      <c r="H1058" s="23" t="s">
        <v>48</v>
      </c>
      <c r="I1058" s="23" t="s">
        <v>4654</v>
      </c>
      <c r="J1058" s="23" t="s">
        <v>4462</v>
      </c>
      <c r="K1058" s="23" t="s">
        <v>93</v>
      </c>
      <c r="L1058" s="239" t="s">
        <v>104</v>
      </c>
      <c r="M1058" s="23" t="s">
        <v>162</v>
      </c>
      <c r="N1058" s="239" t="s">
        <v>8923</v>
      </c>
      <c r="O1058" s="23"/>
    </row>
    <row r="1059" spans="1:15" x14ac:dyDescent="0.3">
      <c r="A1059" s="23" t="s">
        <v>863</v>
      </c>
      <c r="B1059" s="23" t="s">
        <v>4626</v>
      </c>
      <c r="C1059" s="23" t="s">
        <v>1611</v>
      </c>
      <c r="D1059" s="23" t="s">
        <v>60</v>
      </c>
      <c r="E1059" s="23" t="s">
        <v>458</v>
      </c>
      <c r="F1059" s="23" t="s">
        <v>2701</v>
      </c>
      <c r="G1059" s="23" t="s">
        <v>4625</v>
      </c>
      <c r="H1059" s="23" t="s">
        <v>48</v>
      </c>
      <c r="I1059" s="23" t="s">
        <v>4627</v>
      </c>
      <c r="J1059" s="23" t="s">
        <v>4462</v>
      </c>
      <c r="K1059" s="23" t="s">
        <v>93</v>
      </c>
      <c r="L1059" s="239" t="s">
        <v>104</v>
      </c>
      <c r="M1059" s="23" t="s">
        <v>162</v>
      </c>
      <c r="N1059" s="239" t="s">
        <v>8923</v>
      </c>
      <c r="O1059" s="23"/>
    </row>
    <row r="1060" spans="1:15" x14ac:dyDescent="0.3">
      <c r="A1060" s="23" t="s">
        <v>863</v>
      </c>
      <c r="B1060" s="23" t="s">
        <v>1229</v>
      </c>
      <c r="C1060" s="23" t="s">
        <v>1611</v>
      </c>
      <c r="D1060" s="23" t="s">
        <v>60</v>
      </c>
      <c r="E1060" s="23" t="s">
        <v>458</v>
      </c>
      <c r="F1060" s="23" t="s">
        <v>2701</v>
      </c>
      <c r="G1060" s="23" t="s">
        <v>4628</v>
      </c>
      <c r="H1060" s="23" t="s">
        <v>48</v>
      </c>
      <c r="I1060" s="23" t="s">
        <v>4629</v>
      </c>
      <c r="J1060" s="23" t="s">
        <v>4462</v>
      </c>
      <c r="K1060" s="23" t="s">
        <v>93</v>
      </c>
      <c r="L1060" s="239" t="s">
        <v>104</v>
      </c>
      <c r="M1060" s="23" t="s">
        <v>162</v>
      </c>
      <c r="N1060" s="239" t="s">
        <v>8923</v>
      </c>
      <c r="O1060" s="23"/>
    </row>
    <row r="1061" spans="1:15" x14ac:dyDescent="0.3">
      <c r="A1061" s="23" t="s">
        <v>863</v>
      </c>
      <c r="B1061" s="23" t="s">
        <v>1230</v>
      </c>
      <c r="C1061" s="23" t="s">
        <v>1611</v>
      </c>
      <c r="D1061" s="23" t="s">
        <v>60</v>
      </c>
      <c r="E1061" s="23" t="s">
        <v>458</v>
      </c>
      <c r="F1061" s="23" t="s">
        <v>2701</v>
      </c>
      <c r="G1061" s="23" t="s">
        <v>4630</v>
      </c>
      <c r="H1061" s="23" t="s">
        <v>48</v>
      </c>
      <c r="I1061" s="23" t="s">
        <v>4631</v>
      </c>
      <c r="J1061" s="23" t="s">
        <v>4462</v>
      </c>
      <c r="K1061" s="23" t="s">
        <v>93</v>
      </c>
      <c r="L1061" s="239" t="s">
        <v>104</v>
      </c>
      <c r="M1061" s="23" t="s">
        <v>162</v>
      </c>
      <c r="N1061" s="239" t="s">
        <v>8923</v>
      </c>
      <c r="O1061" s="23"/>
    </row>
    <row r="1062" spans="1:15" x14ac:dyDescent="0.3">
      <c r="A1062" s="23" t="s">
        <v>863</v>
      </c>
      <c r="B1062" s="23" t="s">
        <v>1247</v>
      </c>
      <c r="C1062" s="23" t="s">
        <v>1611</v>
      </c>
      <c r="D1062" s="23" t="s">
        <v>60</v>
      </c>
      <c r="E1062" s="23" t="s">
        <v>458</v>
      </c>
      <c r="F1062" s="23" t="s">
        <v>2701</v>
      </c>
      <c r="G1062" s="23" t="s">
        <v>4632</v>
      </c>
      <c r="H1062" s="23" t="s">
        <v>48</v>
      </c>
      <c r="I1062" s="23" t="s">
        <v>4633</v>
      </c>
      <c r="J1062" s="23" t="s">
        <v>4462</v>
      </c>
      <c r="K1062" s="23" t="s">
        <v>93</v>
      </c>
      <c r="L1062" s="239" t="s">
        <v>104</v>
      </c>
      <c r="M1062" s="23" t="s">
        <v>162</v>
      </c>
      <c r="N1062" s="239" t="s">
        <v>8923</v>
      </c>
      <c r="O1062" s="23"/>
    </row>
    <row r="1063" spans="1:15" x14ac:dyDescent="0.3">
      <c r="A1063" s="23" t="s">
        <v>863</v>
      </c>
      <c r="B1063" s="23" t="s">
        <v>1231</v>
      </c>
      <c r="C1063" s="23" t="s">
        <v>1611</v>
      </c>
      <c r="D1063" s="23" t="s">
        <v>60</v>
      </c>
      <c r="E1063" s="23" t="s">
        <v>458</v>
      </c>
      <c r="F1063" s="23" t="s">
        <v>2701</v>
      </c>
      <c r="G1063" s="23" t="s">
        <v>4634</v>
      </c>
      <c r="H1063" s="23" t="s">
        <v>48</v>
      </c>
      <c r="I1063" s="23" t="s">
        <v>4635</v>
      </c>
      <c r="J1063" s="23" t="s">
        <v>4462</v>
      </c>
      <c r="K1063" s="23" t="s">
        <v>93</v>
      </c>
      <c r="L1063" s="239" t="s">
        <v>104</v>
      </c>
      <c r="M1063" s="23" t="s">
        <v>162</v>
      </c>
      <c r="N1063" s="239" t="s">
        <v>8923</v>
      </c>
      <c r="O1063" s="23"/>
    </row>
    <row r="1064" spans="1:15" x14ac:dyDescent="0.3">
      <c r="A1064" s="23" t="s">
        <v>863</v>
      </c>
      <c r="B1064" s="23" t="s">
        <v>1206</v>
      </c>
      <c r="C1064" s="23" t="s">
        <v>1611</v>
      </c>
      <c r="D1064" s="23" t="s">
        <v>154</v>
      </c>
      <c r="E1064" s="23" t="s">
        <v>458</v>
      </c>
      <c r="F1064" s="23" t="s">
        <v>2771</v>
      </c>
      <c r="G1064" s="23" t="s">
        <v>6624</v>
      </c>
      <c r="H1064" s="23" t="s">
        <v>48</v>
      </c>
      <c r="I1064" s="23" t="s">
        <v>6625</v>
      </c>
      <c r="J1064" s="23" t="s">
        <v>1118</v>
      </c>
      <c r="K1064" s="23" t="s">
        <v>93</v>
      </c>
      <c r="L1064" s="239" t="s">
        <v>104</v>
      </c>
      <c r="M1064" s="23" t="s">
        <v>267</v>
      </c>
      <c r="N1064" s="239" t="s">
        <v>8923</v>
      </c>
      <c r="O1064" s="23"/>
    </row>
    <row r="1065" spans="1:15" x14ac:dyDescent="0.3">
      <c r="A1065" s="23" t="s">
        <v>863</v>
      </c>
      <c r="B1065" s="23" t="s">
        <v>6630</v>
      </c>
      <c r="C1065" s="23" t="s">
        <v>1611</v>
      </c>
      <c r="D1065" s="23" t="s">
        <v>60</v>
      </c>
      <c r="E1065" s="23" t="s">
        <v>458</v>
      </c>
      <c r="F1065" s="23" t="s">
        <v>2771</v>
      </c>
      <c r="G1065" s="23" t="s">
        <v>6629</v>
      </c>
      <c r="H1065" s="23" t="s">
        <v>48</v>
      </c>
      <c r="I1065" s="23" t="s">
        <v>6631</v>
      </c>
      <c r="J1065" s="23" t="s">
        <v>4462</v>
      </c>
      <c r="K1065" s="23" t="s">
        <v>93</v>
      </c>
      <c r="L1065" s="239" t="s">
        <v>104</v>
      </c>
      <c r="M1065" s="23" t="s">
        <v>1628</v>
      </c>
      <c r="N1065" s="239" t="s">
        <v>8923</v>
      </c>
      <c r="O1065" s="23"/>
    </row>
    <row r="1066" spans="1:15" x14ac:dyDescent="0.3">
      <c r="A1066" s="23" t="s">
        <v>863</v>
      </c>
      <c r="B1066" s="23" t="s">
        <v>1207</v>
      </c>
      <c r="C1066" s="23" t="s">
        <v>1611</v>
      </c>
      <c r="D1066" s="23" t="s">
        <v>60</v>
      </c>
      <c r="E1066" s="23" t="s">
        <v>458</v>
      </c>
      <c r="F1066" s="23" t="s">
        <v>2699</v>
      </c>
      <c r="G1066" s="23" t="s">
        <v>4461</v>
      </c>
      <c r="H1066" s="23" t="s">
        <v>48</v>
      </c>
      <c r="I1066" s="23" t="s">
        <v>4463</v>
      </c>
      <c r="J1066" s="23" t="s">
        <v>4462</v>
      </c>
      <c r="K1066" s="23" t="s">
        <v>93</v>
      </c>
      <c r="L1066" s="239" t="s">
        <v>104</v>
      </c>
      <c r="M1066" s="23" t="s">
        <v>158</v>
      </c>
      <c r="N1066" s="239" t="s">
        <v>8923</v>
      </c>
      <c r="O1066" s="23"/>
    </row>
    <row r="1067" spans="1:15" x14ac:dyDescent="0.3">
      <c r="A1067" s="23" t="s">
        <v>863</v>
      </c>
      <c r="B1067" s="23" t="s">
        <v>1249</v>
      </c>
      <c r="C1067" s="23" t="s">
        <v>1611</v>
      </c>
      <c r="D1067" s="23" t="s">
        <v>60</v>
      </c>
      <c r="E1067" s="23" t="s">
        <v>458</v>
      </c>
      <c r="F1067" s="23" t="s">
        <v>2721</v>
      </c>
      <c r="G1067" s="23" t="s">
        <v>5192</v>
      </c>
      <c r="H1067" s="23" t="s">
        <v>48</v>
      </c>
      <c r="I1067" s="23" t="s">
        <v>5193</v>
      </c>
      <c r="J1067" s="23" t="s">
        <v>4462</v>
      </c>
      <c r="K1067" s="23" t="s">
        <v>93</v>
      </c>
      <c r="L1067" s="239" t="s">
        <v>104</v>
      </c>
      <c r="M1067" s="23" t="s">
        <v>210</v>
      </c>
      <c r="N1067" s="239" t="s">
        <v>8923</v>
      </c>
      <c r="O1067" s="23"/>
    </row>
    <row r="1068" spans="1:15" x14ac:dyDescent="0.3">
      <c r="A1068" s="23" t="s">
        <v>863</v>
      </c>
      <c r="B1068" s="23" t="s">
        <v>1208</v>
      </c>
      <c r="C1068" s="23" t="s">
        <v>478</v>
      </c>
      <c r="D1068" s="23" t="s">
        <v>60</v>
      </c>
      <c r="E1068" s="23" t="s">
        <v>458</v>
      </c>
      <c r="F1068" s="23" t="s">
        <v>2780</v>
      </c>
      <c r="G1068" s="23" t="s">
        <v>7152</v>
      </c>
      <c r="H1068" s="23" t="s">
        <v>48</v>
      </c>
      <c r="I1068" s="23" t="s">
        <v>7153</v>
      </c>
      <c r="J1068" s="23" t="s">
        <v>4462</v>
      </c>
      <c r="K1068" s="23" t="s">
        <v>93</v>
      </c>
      <c r="L1068" s="239" t="s">
        <v>104</v>
      </c>
      <c r="M1068" s="23" t="s">
        <v>1628</v>
      </c>
      <c r="N1068" s="239" t="s">
        <v>8923</v>
      </c>
      <c r="O1068" s="23"/>
    </row>
    <row r="1069" spans="1:15" x14ac:dyDescent="0.3">
      <c r="A1069" s="23" t="s">
        <v>863</v>
      </c>
      <c r="B1069" s="23" t="s">
        <v>1209</v>
      </c>
      <c r="C1069" s="23" t="s">
        <v>478</v>
      </c>
      <c r="D1069" s="23" t="s">
        <v>60</v>
      </c>
      <c r="E1069" s="23" t="s">
        <v>458</v>
      </c>
      <c r="F1069" s="23" t="s">
        <v>2780</v>
      </c>
      <c r="G1069" s="23" t="s">
        <v>7154</v>
      </c>
      <c r="H1069" s="23" t="s">
        <v>48</v>
      </c>
      <c r="I1069" s="23" t="s">
        <v>7155</v>
      </c>
      <c r="J1069" s="23" t="s">
        <v>4462</v>
      </c>
      <c r="K1069" s="23" t="s">
        <v>93</v>
      </c>
      <c r="L1069" s="239" t="s">
        <v>104</v>
      </c>
      <c r="M1069" s="23" t="s">
        <v>1628</v>
      </c>
      <c r="N1069" s="239" t="s">
        <v>8923</v>
      </c>
      <c r="O1069" s="23"/>
    </row>
    <row r="1070" spans="1:15" x14ac:dyDescent="0.3">
      <c r="A1070" s="23" t="s">
        <v>863</v>
      </c>
      <c r="B1070" s="23" t="s">
        <v>1210</v>
      </c>
      <c r="C1070" s="23" t="s">
        <v>478</v>
      </c>
      <c r="D1070" s="23" t="s">
        <v>60</v>
      </c>
      <c r="E1070" s="23" t="s">
        <v>458</v>
      </c>
      <c r="F1070" s="23" t="s">
        <v>2780</v>
      </c>
      <c r="G1070" s="23" t="s">
        <v>7156</v>
      </c>
      <c r="H1070" s="23" t="s">
        <v>48</v>
      </c>
      <c r="I1070" s="23" t="s">
        <v>7157</v>
      </c>
      <c r="J1070" s="23" t="s">
        <v>4462</v>
      </c>
      <c r="K1070" s="23" t="s">
        <v>93</v>
      </c>
      <c r="L1070" s="239" t="s">
        <v>104</v>
      </c>
      <c r="M1070" s="23" t="s">
        <v>1628</v>
      </c>
      <c r="N1070" s="239" t="s">
        <v>8923</v>
      </c>
      <c r="O1070" s="23"/>
    </row>
    <row r="1071" spans="1:15" x14ac:dyDescent="0.3">
      <c r="A1071" s="23" t="s">
        <v>863</v>
      </c>
      <c r="B1071" s="23" t="s">
        <v>1232</v>
      </c>
      <c r="C1071" s="23" t="s">
        <v>1611</v>
      </c>
      <c r="D1071" s="23" t="s">
        <v>60</v>
      </c>
      <c r="E1071" s="23" t="s">
        <v>458</v>
      </c>
      <c r="F1071" s="23" t="s">
        <v>2771</v>
      </c>
      <c r="G1071" s="23" t="s">
        <v>6658</v>
      </c>
      <c r="H1071" s="23" t="s">
        <v>48</v>
      </c>
      <c r="I1071" s="23" t="s">
        <v>6659</v>
      </c>
      <c r="J1071" s="23" t="s">
        <v>4462</v>
      </c>
      <c r="K1071" s="23" t="s">
        <v>93</v>
      </c>
      <c r="L1071" s="239" t="s">
        <v>104</v>
      </c>
      <c r="M1071" s="23" t="s">
        <v>1628</v>
      </c>
      <c r="N1071" s="239" t="s">
        <v>8923</v>
      </c>
      <c r="O1071" s="23"/>
    </row>
    <row r="1072" spans="1:15" x14ac:dyDescent="0.3">
      <c r="A1072" s="23" t="s">
        <v>863</v>
      </c>
      <c r="B1072" s="23" t="s">
        <v>7075</v>
      </c>
      <c r="C1072" s="23" t="s">
        <v>478</v>
      </c>
      <c r="D1072" s="23" t="s">
        <v>60</v>
      </c>
      <c r="E1072" s="23" t="s">
        <v>458</v>
      </c>
      <c r="F1072" s="23" t="s">
        <v>2779</v>
      </c>
      <c r="G1072" s="23" t="s">
        <v>7074</v>
      </c>
      <c r="H1072" s="23" t="s">
        <v>48</v>
      </c>
      <c r="I1072" s="23" t="s">
        <v>7076</v>
      </c>
      <c r="J1072" s="23" t="s">
        <v>4462</v>
      </c>
      <c r="K1072" s="23" t="s">
        <v>93</v>
      </c>
      <c r="L1072" s="239" t="s">
        <v>104</v>
      </c>
      <c r="M1072" s="23" t="s">
        <v>1628</v>
      </c>
      <c r="N1072" s="239" t="s">
        <v>8923</v>
      </c>
      <c r="O1072" s="23"/>
    </row>
    <row r="1073" spans="1:15" x14ac:dyDescent="0.3">
      <c r="A1073" s="23" t="s">
        <v>863</v>
      </c>
      <c r="B1073" s="23" t="s">
        <v>902</v>
      </c>
      <c r="C1073" s="23" t="s">
        <v>478</v>
      </c>
      <c r="D1073" s="23" t="s">
        <v>60</v>
      </c>
      <c r="E1073" s="23" t="s">
        <v>458</v>
      </c>
      <c r="F1073" s="23" t="s">
        <v>2728</v>
      </c>
      <c r="G1073" s="23" t="s">
        <v>5254</v>
      </c>
      <c r="H1073" s="23" t="s">
        <v>48</v>
      </c>
      <c r="I1073" s="23" t="s">
        <v>5255</v>
      </c>
      <c r="J1073" s="23" t="s">
        <v>4462</v>
      </c>
      <c r="K1073" s="23" t="s">
        <v>93</v>
      </c>
      <c r="L1073" s="239" t="s">
        <v>104</v>
      </c>
      <c r="M1073" s="23" t="s">
        <v>220</v>
      </c>
      <c r="N1073" s="239" t="s">
        <v>8923</v>
      </c>
      <c r="O1073" s="23"/>
    </row>
    <row r="1074" spans="1:15" x14ac:dyDescent="0.3">
      <c r="A1074" s="23" t="s">
        <v>863</v>
      </c>
      <c r="B1074" s="23" t="s">
        <v>912</v>
      </c>
      <c r="C1074" s="23" t="s">
        <v>478</v>
      </c>
      <c r="D1074" s="23" t="s">
        <v>60</v>
      </c>
      <c r="E1074" s="23" t="s">
        <v>458</v>
      </c>
      <c r="F1074" s="23" t="s">
        <v>2728</v>
      </c>
      <c r="G1074" s="23" t="s">
        <v>5256</v>
      </c>
      <c r="H1074" s="23" t="s">
        <v>48</v>
      </c>
      <c r="I1074" s="23" t="s">
        <v>5257</v>
      </c>
      <c r="J1074" s="23" t="s">
        <v>4462</v>
      </c>
      <c r="K1074" s="23" t="s">
        <v>93</v>
      </c>
      <c r="L1074" s="239" t="s">
        <v>104</v>
      </c>
      <c r="M1074" s="23" t="s">
        <v>220</v>
      </c>
      <c r="N1074" s="239" t="s">
        <v>8923</v>
      </c>
      <c r="O1074" s="23"/>
    </row>
    <row r="1075" spans="1:15" x14ac:dyDescent="0.3">
      <c r="A1075" s="23" t="s">
        <v>863</v>
      </c>
      <c r="B1075" s="23" t="s">
        <v>913</v>
      </c>
      <c r="C1075" s="23" t="s">
        <v>478</v>
      </c>
      <c r="D1075" s="23" t="s">
        <v>60</v>
      </c>
      <c r="E1075" s="23" t="s">
        <v>458</v>
      </c>
      <c r="F1075" s="23" t="s">
        <v>2728</v>
      </c>
      <c r="G1075" s="23" t="s">
        <v>5258</v>
      </c>
      <c r="H1075" s="23" t="s">
        <v>48</v>
      </c>
      <c r="I1075" s="23" t="s">
        <v>5259</v>
      </c>
      <c r="J1075" s="23" t="s">
        <v>4462</v>
      </c>
      <c r="K1075" s="23" t="s">
        <v>93</v>
      </c>
      <c r="L1075" s="239" t="s">
        <v>104</v>
      </c>
      <c r="M1075" s="23" t="s">
        <v>220</v>
      </c>
      <c r="N1075" s="239" t="s">
        <v>8923</v>
      </c>
      <c r="O1075" s="23"/>
    </row>
    <row r="1076" spans="1:15" x14ac:dyDescent="0.3">
      <c r="A1076" s="23" t="s">
        <v>863</v>
      </c>
      <c r="B1076" s="23" t="s">
        <v>914</v>
      </c>
      <c r="C1076" s="23" t="s">
        <v>478</v>
      </c>
      <c r="D1076" s="23" t="s">
        <v>60</v>
      </c>
      <c r="E1076" s="23" t="s">
        <v>458</v>
      </c>
      <c r="F1076" s="23" t="s">
        <v>2779</v>
      </c>
      <c r="G1076" s="23" t="s">
        <v>7077</v>
      </c>
      <c r="H1076" s="23" t="s">
        <v>48</v>
      </c>
      <c r="I1076" s="23" t="s">
        <v>7078</v>
      </c>
      <c r="J1076" s="23" t="s">
        <v>4462</v>
      </c>
      <c r="K1076" s="23" t="s">
        <v>93</v>
      </c>
      <c r="L1076" s="239" t="s">
        <v>104</v>
      </c>
      <c r="M1076" s="23" t="s">
        <v>1628</v>
      </c>
      <c r="N1076" s="239" t="s">
        <v>8923</v>
      </c>
      <c r="O1076" s="23"/>
    </row>
    <row r="1077" spans="1:15" x14ac:dyDescent="0.3">
      <c r="A1077" s="23" t="s">
        <v>863</v>
      </c>
      <c r="B1077" s="23" t="s">
        <v>1211</v>
      </c>
      <c r="C1077" s="23" t="s">
        <v>478</v>
      </c>
      <c r="D1077" s="23" t="s">
        <v>60</v>
      </c>
      <c r="E1077" s="23" t="s">
        <v>458</v>
      </c>
      <c r="F1077" s="23" t="s">
        <v>2779</v>
      </c>
      <c r="G1077" s="23" t="s">
        <v>7079</v>
      </c>
      <c r="H1077" s="23" t="s">
        <v>48</v>
      </c>
      <c r="I1077" s="23" t="s">
        <v>7080</v>
      </c>
      <c r="J1077" s="23" t="s">
        <v>4462</v>
      </c>
      <c r="K1077" s="23" t="s">
        <v>93</v>
      </c>
      <c r="L1077" s="239" t="s">
        <v>104</v>
      </c>
      <c r="M1077" s="23" t="s">
        <v>1628</v>
      </c>
      <c r="N1077" s="239" t="s">
        <v>8923</v>
      </c>
      <c r="O1077" s="23"/>
    </row>
    <row r="1078" spans="1:15" x14ac:dyDescent="0.3">
      <c r="A1078" s="23" t="s">
        <v>863</v>
      </c>
      <c r="B1078" s="23" t="s">
        <v>1216</v>
      </c>
      <c r="C1078" s="23" t="s">
        <v>478</v>
      </c>
      <c r="D1078" s="23" t="s">
        <v>60</v>
      </c>
      <c r="E1078" s="23" t="s">
        <v>458</v>
      </c>
      <c r="F1078" s="23" t="s">
        <v>2779</v>
      </c>
      <c r="G1078" s="23" t="s">
        <v>7081</v>
      </c>
      <c r="H1078" s="23" t="s">
        <v>48</v>
      </c>
      <c r="I1078" s="23" t="s">
        <v>7082</v>
      </c>
      <c r="J1078" s="23" t="s">
        <v>4462</v>
      </c>
      <c r="K1078" s="23" t="s">
        <v>93</v>
      </c>
      <c r="L1078" s="239" t="s">
        <v>104</v>
      </c>
      <c r="M1078" s="23" t="s">
        <v>1628</v>
      </c>
      <c r="N1078" s="239" t="s">
        <v>8923</v>
      </c>
      <c r="O1078" s="23"/>
    </row>
    <row r="1079" spans="1:15" x14ac:dyDescent="0.3">
      <c r="A1079" s="23" t="s">
        <v>863</v>
      </c>
      <c r="B1079" s="23" t="s">
        <v>7087</v>
      </c>
      <c r="C1079" s="23" t="s">
        <v>478</v>
      </c>
      <c r="D1079" s="23" t="s">
        <v>60</v>
      </c>
      <c r="E1079" s="23" t="s">
        <v>458</v>
      </c>
      <c r="F1079" s="23" t="s">
        <v>2779</v>
      </c>
      <c r="G1079" s="23" t="s">
        <v>7086</v>
      </c>
      <c r="H1079" s="23" t="s">
        <v>48</v>
      </c>
      <c r="I1079" s="23" t="s">
        <v>7088</v>
      </c>
      <c r="J1079" s="23" t="s">
        <v>4462</v>
      </c>
      <c r="K1079" s="23" t="s">
        <v>93</v>
      </c>
      <c r="L1079" s="239" t="s">
        <v>104</v>
      </c>
      <c r="M1079" s="23" t="s">
        <v>1650</v>
      </c>
      <c r="N1079" s="239" t="s">
        <v>8923</v>
      </c>
      <c r="O1079" s="23"/>
    </row>
    <row r="1080" spans="1:15" x14ac:dyDescent="0.3">
      <c r="A1080" s="23" t="s">
        <v>863</v>
      </c>
      <c r="B1080" s="23" t="s">
        <v>1225</v>
      </c>
      <c r="C1080" s="23" t="s">
        <v>478</v>
      </c>
      <c r="D1080" s="23" t="s">
        <v>60</v>
      </c>
      <c r="E1080" s="23" t="s">
        <v>458</v>
      </c>
      <c r="F1080" s="23" t="s">
        <v>2779</v>
      </c>
      <c r="G1080" s="23" t="s">
        <v>7089</v>
      </c>
      <c r="H1080" s="23" t="s">
        <v>48</v>
      </c>
      <c r="I1080" s="23" t="s">
        <v>7090</v>
      </c>
      <c r="J1080" s="23" t="s">
        <v>4462</v>
      </c>
      <c r="K1080" s="23" t="s">
        <v>93</v>
      </c>
      <c r="L1080" s="239" t="s">
        <v>104</v>
      </c>
      <c r="M1080" s="23" t="s">
        <v>1650</v>
      </c>
      <c r="N1080" s="239" t="s">
        <v>8923</v>
      </c>
      <c r="O1080" s="23"/>
    </row>
    <row r="1081" spans="1:15" x14ac:dyDescent="0.3">
      <c r="A1081" s="23" t="s">
        <v>863</v>
      </c>
      <c r="B1081" s="23" t="s">
        <v>1222</v>
      </c>
      <c r="C1081" s="23" t="s">
        <v>478</v>
      </c>
      <c r="D1081" s="23" t="s">
        <v>60</v>
      </c>
      <c r="E1081" s="23" t="s">
        <v>458</v>
      </c>
      <c r="F1081" s="23" t="s">
        <v>2713</v>
      </c>
      <c r="G1081" s="23" t="s">
        <v>5038</v>
      </c>
      <c r="H1081" s="23" t="s">
        <v>48</v>
      </c>
      <c r="I1081" s="23" t="s">
        <v>5039</v>
      </c>
      <c r="J1081" s="23" t="s">
        <v>4462</v>
      </c>
      <c r="K1081" s="23" t="s">
        <v>93</v>
      </c>
      <c r="L1081" s="239" t="s">
        <v>104</v>
      </c>
      <c r="M1081" s="23" t="s">
        <v>195</v>
      </c>
      <c r="N1081" s="239" t="s">
        <v>8923</v>
      </c>
      <c r="O1081" s="23"/>
    </row>
    <row r="1082" spans="1:15" x14ac:dyDescent="0.3">
      <c r="A1082" s="23" t="s">
        <v>863</v>
      </c>
      <c r="B1082" s="23" t="s">
        <v>1228</v>
      </c>
      <c r="C1082" s="23" t="s">
        <v>478</v>
      </c>
      <c r="D1082" s="23" t="s">
        <v>60</v>
      </c>
      <c r="E1082" s="23" t="s">
        <v>458</v>
      </c>
      <c r="F1082" s="23" t="s">
        <v>2779</v>
      </c>
      <c r="G1082" s="23" t="s">
        <v>7091</v>
      </c>
      <c r="H1082" s="23" t="s">
        <v>48</v>
      </c>
      <c r="I1082" s="23" t="s">
        <v>7092</v>
      </c>
      <c r="J1082" s="23" t="s">
        <v>4462</v>
      </c>
      <c r="K1082" s="23" t="s">
        <v>93</v>
      </c>
      <c r="L1082" s="239" t="s">
        <v>104</v>
      </c>
      <c r="M1082" s="23" t="s">
        <v>1650</v>
      </c>
      <c r="N1082" s="239" t="s">
        <v>8923</v>
      </c>
      <c r="O1082" s="23"/>
    </row>
    <row r="1083" spans="1:15" x14ac:dyDescent="0.3">
      <c r="A1083" s="23" t="s">
        <v>863</v>
      </c>
      <c r="B1083" s="23" t="s">
        <v>1217</v>
      </c>
      <c r="C1083" s="23" t="s">
        <v>478</v>
      </c>
      <c r="D1083" s="23" t="s">
        <v>60</v>
      </c>
      <c r="E1083" s="23" t="s">
        <v>458</v>
      </c>
      <c r="F1083" s="23" t="s">
        <v>2779</v>
      </c>
      <c r="G1083" s="23" t="s">
        <v>7072</v>
      </c>
      <c r="H1083" s="23" t="s">
        <v>48</v>
      </c>
      <c r="I1083" s="23" t="s">
        <v>7073</v>
      </c>
      <c r="J1083" s="23" t="s">
        <v>4462</v>
      </c>
      <c r="K1083" s="23" t="s">
        <v>93</v>
      </c>
      <c r="L1083" s="239" t="s">
        <v>104</v>
      </c>
      <c r="M1083" s="23" t="s">
        <v>1650</v>
      </c>
      <c r="N1083" s="239" t="s">
        <v>8923</v>
      </c>
      <c r="O1083" s="23"/>
    </row>
    <row r="1084" spans="1:15" x14ac:dyDescent="0.3">
      <c r="A1084" s="23" t="s">
        <v>863</v>
      </c>
      <c r="B1084" s="23" t="s">
        <v>1218</v>
      </c>
      <c r="C1084" s="23" t="s">
        <v>478</v>
      </c>
      <c r="D1084" s="23" t="s">
        <v>60</v>
      </c>
      <c r="E1084" s="23" t="s">
        <v>458</v>
      </c>
      <c r="F1084" s="23" t="s">
        <v>2703</v>
      </c>
      <c r="G1084" s="23" t="s">
        <v>4714</v>
      </c>
      <c r="H1084" s="23" t="s">
        <v>48</v>
      </c>
      <c r="I1084" s="23" t="s">
        <v>4715</v>
      </c>
      <c r="J1084" s="23" t="s">
        <v>4462</v>
      </c>
      <c r="K1084" s="23" t="s">
        <v>93</v>
      </c>
      <c r="L1084" s="239" t="s">
        <v>104</v>
      </c>
      <c r="M1084" s="23" t="s">
        <v>169</v>
      </c>
      <c r="N1084" s="239" t="s">
        <v>8923</v>
      </c>
      <c r="O1084" s="23"/>
    </row>
    <row r="1085" spans="1:15" x14ac:dyDescent="0.3">
      <c r="A1085" s="23" t="s">
        <v>863</v>
      </c>
      <c r="B1085" s="23" t="s">
        <v>1212</v>
      </c>
      <c r="C1085" s="23" t="s">
        <v>478</v>
      </c>
      <c r="D1085" s="23" t="s">
        <v>60</v>
      </c>
      <c r="E1085" s="23" t="s">
        <v>458</v>
      </c>
      <c r="F1085" s="23" t="s">
        <v>2779</v>
      </c>
      <c r="G1085" s="23" t="s">
        <v>7093</v>
      </c>
      <c r="H1085" s="23" t="s">
        <v>48</v>
      </c>
      <c r="I1085" s="23" t="s">
        <v>7094</v>
      </c>
      <c r="J1085" s="23" t="s">
        <v>4462</v>
      </c>
      <c r="K1085" s="23" t="s">
        <v>93</v>
      </c>
      <c r="L1085" s="239" t="s">
        <v>104</v>
      </c>
      <c r="M1085" s="23" t="s">
        <v>1650</v>
      </c>
      <c r="N1085" s="239" t="s">
        <v>8923</v>
      </c>
      <c r="O1085" s="23"/>
    </row>
    <row r="1086" spans="1:15" x14ac:dyDescent="0.3">
      <c r="A1086" s="23" t="s">
        <v>863</v>
      </c>
      <c r="B1086" s="23" t="s">
        <v>885</v>
      </c>
      <c r="C1086" s="23" t="s">
        <v>478</v>
      </c>
      <c r="D1086" s="23" t="s">
        <v>60</v>
      </c>
      <c r="E1086" s="23" t="s">
        <v>458</v>
      </c>
      <c r="F1086" s="23" t="s">
        <v>2702</v>
      </c>
      <c r="G1086" s="23" t="s">
        <v>4661</v>
      </c>
      <c r="H1086" s="23" t="s">
        <v>48</v>
      </c>
      <c r="I1086" s="23" t="s">
        <v>4662</v>
      </c>
      <c r="J1086" s="23" t="s">
        <v>4462</v>
      </c>
      <c r="K1086" s="23" t="s">
        <v>93</v>
      </c>
      <c r="L1086" s="239" t="s">
        <v>104</v>
      </c>
      <c r="M1086" s="23" t="s">
        <v>165</v>
      </c>
      <c r="N1086" s="239" t="s">
        <v>8923</v>
      </c>
      <c r="O1086" s="23"/>
    </row>
    <row r="1087" spans="1:15" x14ac:dyDescent="0.3">
      <c r="A1087" s="23" t="s">
        <v>863</v>
      </c>
      <c r="B1087" s="23" t="s">
        <v>886</v>
      </c>
      <c r="C1087" s="23" t="s">
        <v>478</v>
      </c>
      <c r="D1087" s="23" t="s">
        <v>60</v>
      </c>
      <c r="E1087" s="23" t="s">
        <v>458</v>
      </c>
      <c r="F1087" s="23" t="s">
        <v>2780</v>
      </c>
      <c r="G1087" s="23" t="s">
        <v>7165</v>
      </c>
      <c r="H1087" s="23" t="s">
        <v>48</v>
      </c>
      <c r="I1087" s="23" t="s">
        <v>7166</v>
      </c>
      <c r="J1087" s="23" t="s">
        <v>4462</v>
      </c>
      <c r="K1087" s="23" t="s">
        <v>93</v>
      </c>
      <c r="L1087" s="239" t="s">
        <v>104</v>
      </c>
      <c r="M1087" s="23" t="s">
        <v>1650</v>
      </c>
      <c r="N1087" s="239" t="s">
        <v>8923</v>
      </c>
      <c r="O1087" s="23"/>
    </row>
    <row r="1088" spans="1:15" x14ac:dyDescent="0.3">
      <c r="A1088" s="23" t="s">
        <v>863</v>
      </c>
      <c r="B1088" s="23" t="s">
        <v>1213</v>
      </c>
      <c r="C1088" s="23" t="s">
        <v>478</v>
      </c>
      <c r="D1088" s="23" t="s">
        <v>60</v>
      </c>
      <c r="E1088" s="23" t="s">
        <v>458</v>
      </c>
      <c r="F1088" s="23" t="s">
        <v>2779</v>
      </c>
      <c r="G1088" s="23" t="s">
        <v>7095</v>
      </c>
      <c r="H1088" s="23" t="s">
        <v>48</v>
      </c>
      <c r="I1088" s="23" t="s">
        <v>7096</v>
      </c>
      <c r="J1088" s="23" t="s">
        <v>4462</v>
      </c>
      <c r="K1088" s="23" t="s">
        <v>93</v>
      </c>
      <c r="L1088" s="239" t="s">
        <v>104</v>
      </c>
      <c r="M1088" s="23" t="s">
        <v>1650</v>
      </c>
      <c r="N1088" s="239" t="s">
        <v>8923</v>
      </c>
      <c r="O1088" s="23"/>
    </row>
    <row r="1089" spans="1:15" x14ac:dyDescent="0.3">
      <c r="A1089" s="23" t="s">
        <v>863</v>
      </c>
      <c r="B1089" s="23" t="s">
        <v>1219</v>
      </c>
      <c r="C1089" s="23" t="s">
        <v>478</v>
      </c>
      <c r="D1089" s="23" t="s">
        <v>60</v>
      </c>
      <c r="E1089" s="23" t="s">
        <v>458</v>
      </c>
      <c r="F1089" s="23" t="s">
        <v>2712</v>
      </c>
      <c r="G1089" s="23" t="s">
        <v>4936</v>
      </c>
      <c r="H1089" s="23" t="s">
        <v>48</v>
      </c>
      <c r="I1089" s="23" t="s">
        <v>4937</v>
      </c>
      <c r="J1089" s="23" t="s">
        <v>4462</v>
      </c>
      <c r="K1089" s="23" t="s">
        <v>93</v>
      </c>
      <c r="L1089" s="239" t="s">
        <v>104</v>
      </c>
      <c r="M1089" s="23" t="s">
        <v>192</v>
      </c>
      <c r="N1089" s="239" t="s">
        <v>8923</v>
      </c>
      <c r="O1089" s="23"/>
    </row>
    <row r="1090" spans="1:15" x14ac:dyDescent="0.3">
      <c r="A1090" s="23" t="s">
        <v>863</v>
      </c>
      <c r="B1090" s="23" t="s">
        <v>1220</v>
      </c>
      <c r="C1090" s="23" t="s">
        <v>478</v>
      </c>
      <c r="D1090" s="23" t="s">
        <v>60</v>
      </c>
      <c r="E1090" s="23" t="s">
        <v>458</v>
      </c>
      <c r="F1090" s="23" t="s">
        <v>2699</v>
      </c>
      <c r="G1090" s="23" t="s">
        <v>4534</v>
      </c>
      <c r="H1090" s="23" t="s">
        <v>48</v>
      </c>
      <c r="I1090" s="23" t="s">
        <v>4535</v>
      </c>
      <c r="J1090" s="23" t="s">
        <v>4462</v>
      </c>
      <c r="K1090" s="23" t="s">
        <v>93</v>
      </c>
      <c r="L1090" s="239" t="s">
        <v>104</v>
      </c>
      <c r="M1090" s="23" t="s">
        <v>158</v>
      </c>
      <c r="N1090" s="239" t="s">
        <v>8923</v>
      </c>
      <c r="O1090" s="23"/>
    </row>
    <row r="1091" spans="1:15" x14ac:dyDescent="0.3">
      <c r="A1091" s="23" t="s">
        <v>863</v>
      </c>
      <c r="B1091" s="23" t="s">
        <v>954</v>
      </c>
      <c r="C1091" s="23" t="s">
        <v>1611</v>
      </c>
      <c r="D1091" s="23" t="s">
        <v>60</v>
      </c>
      <c r="E1091" s="23" t="s">
        <v>458</v>
      </c>
      <c r="F1091" s="23" t="s">
        <v>2699</v>
      </c>
      <c r="G1091" s="23" t="s">
        <v>4464</v>
      </c>
      <c r="H1091" s="23" t="s">
        <v>48</v>
      </c>
      <c r="I1091" s="23" t="s">
        <v>4465</v>
      </c>
      <c r="J1091" s="23" t="s">
        <v>4462</v>
      </c>
      <c r="K1091" s="23" t="s">
        <v>93</v>
      </c>
      <c r="L1091" s="239" t="s">
        <v>104</v>
      </c>
      <c r="M1091" s="23" t="s">
        <v>158</v>
      </c>
      <c r="N1091" s="239" t="s">
        <v>8923</v>
      </c>
      <c r="O1091" s="23"/>
    </row>
    <row r="1092" spans="1:15" x14ac:dyDescent="0.3">
      <c r="A1092" s="23" t="s">
        <v>863</v>
      </c>
      <c r="B1092" s="23" t="s">
        <v>955</v>
      </c>
      <c r="C1092" s="23" t="s">
        <v>478</v>
      </c>
      <c r="D1092" s="23" t="s">
        <v>60</v>
      </c>
      <c r="E1092" s="23" t="s">
        <v>458</v>
      </c>
      <c r="F1092" s="23" t="s">
        <v>2780</v>
      </c>
      <c r="G1092" s="23" t="s">
        <v>7169</v>
      </c>
      <c r="H1092" s="23" t="s">
        <v>48</v>
      </c>
      <c r="I1092" s="23" t="s">
        <v>7170</v>
      </c>
      <c r="J1092" s="23" t="s">
        <v>4462</v>
      </c>
      <c r="K1092" s="23" t="s">
        <v>93</v>
      </c>
      <c r="L1092" s="239" t="s">
        <v>104</v>
      </c>
      <c r="M1092" s="23" t="s">
        <v>1628</v>
      </c>
      <c r="N1092" s="239" t="s">
        <v>8923</v>
      </c>
      <c r="O1092" s="23"/>
    </row>
    <row r="1093" spans="1:15" x14ac:dyDescent="0.3">
      <c r="A1093" s="23" t="s">
        <v>863</v>
      </c>
      <c r="B1093" s="23" t="s">
        <v>956</v>
      </c>
      <c r="C1093" s="23" t="s">
        <v>1611</v>
      </c>
      <c r="D1093" s="23" t="s">
        <v>60</v>
      </c>
      <c r="E1093" s="23" t="s">
        <v>458</v>
      </c>
      <c r="F1093" s="23" t="s">
        <v>2772</v>
      </c>
      <c r="G1093" s="23" t="s">
        <v>6703</v>
      </c>
      <c r="H1093" s="23" t="s">
        <v>48</v>
      </c>
      <c r="I1093" s="23" t="s">
        <v>6704</v>
      </c>
      <c r="J1093" s="23" t="s">
        <v>4462</v>
      </c>
      <c r="K1093" s="23" t="s">
        <v>93</v>
      </c>
      <c r="L1093" s="239" t="s">
        <v>104</v>
      </c>
      <c r="M1093" s="23" t="s">
        <v>1628</v>
      </c>
      <c r="N1093" s="239" t="s">
        <v>8923</v>
      </c>
      <c r="O1093" s="23"/>
    </row>
    <row r="1094" spans="1:15" x14ac:dyDescent="0.3">
      <c r="A1094" s="23" t="s">
        <v>863</v>
      </c>
      <c r="B1094" s="23" t="s">
        <v>1214</v>
      </c>
      <c r="C1094" s="23" t="s">
        <v>478</v>
      </c>
      <c r="D1094" s="23" t="s">
        <v>60</v>
      </c>
      <c r="E1094" s="23" t="s">
        <v>458</v>
      </c>
      <c r="F1094" s="23" t="s">
        <v>2780</v>
      </c>
      <c r="G1094" s="23" t="s">
        <v>7167</v>
      </c>
      <c r="H1094" s="23" t="s">
        <v>48</v>
      </c>
      <c r="I1094" s="23" t="s">
        <v>7168</v>
      </c>
      <c r="J1094" s="23" t="s">
        <v>4462</v>
      </c>
      <c r="K1094" s="23" t="s">
        <v>93</v>
      </c>
      <c r="L1094" s="239" t="s">
        <v>104</v>
      </c>
      <c r="M1094" s="23" t="s">
        <v>1628</v>
      </c>
      <c r="N1094" s="239" t="s">
        <v>8923</v>
      </c>
      <c r="O1094" s="23"/>
    </row>
    <row r="1095" spans="1:15" x14ac:dyDescent="0.3">
      <c r="A1095" s="23" t="s">
        <v>863</v>
      </c>
      <c r="B1095" s="23" t="s">
        <v>1221</v>
      </c>
      <c r="C1095" s="23" t="s">
        <v>478</v>
      </c>
      <c r="D1095" s="23" t="s">
        <v>60</v>
      </c>
      <c r="E1095" s="23" t="s">
        <v>458</v>
      </c>
      <c r="F1095" s="23" t="s">
        <v>2700</v>
      </c>
      <c r="G1095" s="23" t="s">
        <v>4615</v>
      </c>
      <c r="H1095" s="23" t="s">
        <v>48</v>
      </c>
      <c r="I1095" s="23" t="s">
        <v>4616</v>
      </c>
      <c r="J1095" s="23" t="s">
        <v>4462</v>
      </c>
      <c r="K1095" s="23" t="s">
        <v>93</v>
      </c>
      <c r="L1095" s="239" t="s">
        <v>104</v>
      </c>
      <c r="M1095" s="23" t="s">
        <v>158</v>
      </c>
      <c r="N1095" s="239" t="s">
        <v>8923</v>
      </c>
      <c r="O1095" s="23"/>
    </row>
    <row r="1096" spans="1:15" x14ac:dyDescent="0.3">
      <c r="A1096" s="23" t="s">
        <v>863</v>
      </c>
      <c r="B1096" s="23" t="s">
        <v>1226</v>
      </c>
      <c r="C1096" s="23" t="s">
        <v>478</v>
      </c>
      <c r="D1096" s="23" t="s">
        <v>60</v>
      </c>
      <c r="E1096" s="23" t="s">
        <v>458</v>
      </c>
      <c r="F1096" s="23" t="s">
        <v>2700</v>
      </c>
      <c r="G1096" s="23" t="s">
        <v>4617</v>
      </c>
      <c r="H1096" s="23" t="s">
        <v>48</v>
      </c>
      <c r="I1096" s="23" t="s">
        <v>4618</v>
      </c>
      <c r="J1096" s="23" t="s">
        <v>4462</v>
      </c>
      <c r="K1096" s="23" t="s">
        <v>93</v>
      </c>
      <c r="L1096" s="239" t="s">
        <v>104</v>
      </c>
      <c r="M1096" s="23" t="s">
        <v>158</v>
      </c>
      <c r="N1096" s="239" t="s">
        <v>8923</v>
      </c>
      <c r="O1096" s="23"/>
    </row>
    <row r="1097" spans="1:15" x14ac:dyDescent="0.3">
      <c r="A1097" s="23" t="s">
        <v>863</v>
      </c>
      <c r="B1097" s="23" t="s">
        <v>1223</v>
      </c>
      <c r="C1097" s="23" t="s">
        <v>1611</v>
      </c>
      <c r="D1097" s="23" t="s">
        <v>60</v>
      </c>
      <c r="E1097" s="23" t="s">
        <v>458</v>
      </c>
      <c r="F1097" s="23" t="s">
        <v>2699</v>
      </c>
      <c r="G1097" s="23" t="s">
        <v>4468</v>
      </c>
      <c r="H1097" s="23" t="s">
        <v>48</v>
      </c>
      <c r="I1097" s="23" t="s">
        <v>4469</v>
      </c>
      <c r="J1097" s="23" t="s">
        <v>4462</v>
      </c>
      <c r="K1097" s="23" t="s">
        <v>93</v>
      </c>
      <c r="L1097" s="239" t="s">
        <v>104</v>
      </c>
      <c r="M1097" s="23" t="s">
        <v>158</v>
      </c>
      <c r="N1097" s="239" t="s">
        <v>8923</v>
      </c>
      <c r="O1097" s="23"/>
    </row>
    <row r="1098" spans="1:15" x14ac:dyDescent="0.3">
      <c r="A1098" s="23" t="s">
        <v>863</v>
      </c>
      <c r="B1098" s="23" t="s">
        <v>1227</v>
      </c>
      <c r="C1098" s="23" t="s">
        <v>1611</v>
      </c>
      <c r="D1098" s="23" t="s">
        <v>60</v>
      </c>
      <c r="E1098" s="23" t="s">
        <v>458</v>
      </c>
      <c r="F1098" s="23" t="s">
        <v>2721</v>
      </c>
      <c r="G1098" s="23" t="s">
        <v>5194</v>
      </c>
      <c r="H1098" s="23" t="s">
        <v>48</v>
      </c>
      <c r="I1098" s="23" t="s">
        <v>5195</v>
      </c>
      <c r="J1098" s="23" t="s">
        <v>4462</v>
      </c>
      <c r="K1098" s="23" t="s">
        <v>93</v>
      </c>
      <c r="L1098" s="239" t="s">
        <v>104</v>
      </c>
      <c r="M1098" s="23" t="s">
        <v>210</v>
      </c>
      <c r="N1098" s="239" t="s">
        <v>8923</v>
      </c>
      <c r="O1098" s="23"/>
    </row>
    <row r="1099" spans="1:15" x14ac:dyDescent="0.3">
      <c r="A1099" s="23" t="s">
        <v>863</v>
      </c>
      <c r="B1099" s="23" t="s">
        <v>1224</v>
      </c>
      <c r="C1099" s="23" t="s">
        <v>478</v>
      </c>
      <c r="D1099" s="23" t="s">
        <v>60</v>
      </c>
      <c r="E1099" s="23" t="s">
        <v>458</v>
      </c>
      <c r="F1099" s="23" t="s">
        <v>2721</v>
      </c>
      <c r="G1099" s="23" t="s">
        <v>5233</v>
      </c>
      <c r="H1099" s="23" t="s">
        <v>48</v>
      </c>
      <c r="I1099" s="23" t="s">
        <v>5234</v>
      </c>
      <c r="J1099" s="23" t="s">
        <v>4462</v>
      </c>
      <c r="K1099" s="23" t="s">
        <v>93</v>
      </c>
      <c r="L1099" s="239" t="s">
        <v>104</v>
      </c>
      <c r="M1099" s="23" t="s">
        <v>210</v>
      </c>
      <c r="N1099" s="239" t="s">
        <v>8923</v>
      </c>
      <c r="O1099" s="23"/>
    </row>
    <row r="1100" spans="1:15" x14ac:dyDescent="0.3">
      <c r="A1100" s="23" t="s">
        <v>863</v>
      </c>
      <c r="B1100" s="23" t="s">
        <v>1215</v>
      </c>
      <c r="C1100" s="23" t="s">
        <v>478</v>
      </c>
      <c r="D1100" s="23" t="s">
        <v>60</v>
      </c>
      <c r="E1100" s="23" t="s">
        <v>458</v>
      </c>
      <c r="F1100" s="23" t="s">
        <v>2700</v>
      </c>
      <c r="G1100" s="23" t="s">
        <v>4536</v>
      </c>
      <c r="H1100" s="23" t="s">
        <v>48</v>
      </c>
      <c r="I1100" s="23" t="s">
        <v>4537</v>
      </c>
      <c r="J1100" s="23" t="s">
        <v>4462</v>
      </c>
      <c r="K1100" s="23" t="s">
        <v>93</v>
      </c>
      <c r="L1100" s="239" t="s">
        <v>104</v>
      </c>
      <c r="M1100" s="23" t="s">
        <v>158</v>
      </c>
      <c r="N1100" s="239" t="s">
        <v>8923</v>
      </c>
      <c r="O1100" s="23"/>
    </row>
    <row r="1101" spans="1:15" x14ac:dyDescent="0.3">
      <c r="A1101" s="23" t="s">
        <v>863</v>
      </c>
      <c r="B1101" s="23" t="s">
        <v>4599</v>
      </c>
      <c r="C1101" s="23" t="s">
        <v>478</v>
      </c>
      <c r="D1101" s="23" t="s">
        <v>60</v>
      </c>
      <c r="E1101" s="23" t="s">
        <v>458</v>
      </c>
      <c r="F1101" s="23" t="s">
        <v>2700</v>
      </c>
      <c r="G1101" s="23" t="s">
        <v>4598</v>
      </c>
      <c r="H1101" s="23" t="s">
        <v>48</v>
      </c>
      <c r="I1101" s="23" t="s">
        <v>4600</v>
      </c>
      <c r="J1101" s="23" t="s">
        <v>4462</v>
      </c>
      <c r="K1101" s="23" t="s">
        <v>93</v>
      </c>
      <c r="L1101" s="239" t="s">
        <v>104</v>
      </c>
      <c r="M1101" s="23" t="s">
        <v>158</v>
      </c>
      <c r="N1101" s="239" t="s">
        <v>8923</v>
      </c>
      <c r="O1101" s="23"/>
    </row>
    <row r="1102" spans="1:15" x14ac:dyDescent="0.3">
      <c r="A1102" s="23" t="s">
        <v>863</v>
      </c>
      <c r="B1102" s="23" t="s">
        <v>4605</v>
      </c>
      <c r="C1102" s="23" t="s">
        <v>478</v>
      </c>
      <c r="D1102" s="23" t="s">
        <v>60</v>
      </c>
      <c r="E1102" s="23" t="s">
        <v>458</v>
      </c>
      <c r="F1102" s="23" t="s">
        <v>2700</v>
      </c>
      <c r="G1102" s="23" t="s">
        <v>4604</v>
      </c>
      <c r="H1102" s="23" t="s">
        <v>48</v>
      </c>
      <c r="I1102" s="23" t="s">
        <v>4606</v>
      </c>
      <c r="J1102" s="23" t="s">
        <v>4462</v>
      </c>
      <c r="K1102" s="23" t="s">
        <v>93</v>
      </c>
      <c r="L1102" s="239" t="s">
        <v>104</v>
      </c>
      <c r="M1102" s="23" t="s">
        <v>158</v>
      </c>
      <c r="N1102" s="239" t="s">
        <v>8923</v>
      </c>
      <c r="O1102" s="23"/>
    </row>
    <row r="1103" spans="1:15" x14ac:dyDescent="0.3">
      <c r="A1103" s="23" t="s">
        <v>863</v>
      </c>
      <c r="B1103" s="23" t="s">
        <v>911</v>
      </c>
      <c r="C1103" s="23" t="s">
        <v>478</v>
      </c>
      <c r="D1103" s="23" t="s">
        <v>60</v>
      </c>
      <c r="E1103" s="23" t="s">
        <v>458</v>
      </c>
      <c r="F1103" s="23" t="s">
        <v>2700</v>
      </c>
      <c r="G1103" s="23" t="s">
        <v>4607</v>
      </c>
      <c r="H1103" s="23" t="s">
        <v>48</v>
      </c>
      <c r="I1103" s="23" t="s">
        <v>4608</v>
      </c>
      <c r="J1103" s="23" t="s">
        <v>4462</v>
      </c>
      <c r="K1103" s="23" t="s">
        <v>93</v>
      </c>
      <c r="L1103" s="239" t="s">
        <v>104</v>
      </c>
      <c r="M1103" s="23" t="s">
        <v>158</v>
      </c>
      <c r="N1103" s="239" t="s">
        <v>8923</v>
      </c>
      <c r="O1103" s="23"/>
    </row>
    <row r="1104" spans="1:15" x14ac:dyDescent="0.3">
      <c r="A1104" s="23" t="s">
        <v>863</v>
      </c>
      <c r="B1104" s="23" t="s">
        <v>4637</v>
      </c>
      <c r="C1104" s="23" t="s">
        <v>478</v>
      </c>
      <c r="D1104" s="23" t="s">
        <v>60</v>
      </c>
      <c r="E1104" s="23" t="s">
        <v>458</v>
      </c>
      <c r="F1104" s="23" t="s">
        <v>2765</v>
      </c>
      <c r="G1104" s="23" t="s">
        <v>6051</v>
      </c>
      <c r="H1104" s="23" t="s">
        <v>48</v>
      </c>
      <c r="I1104" s="23" t="s">
        <v>6052</v>
      </c>
      <c r="J1104" s="23" t="s">
        <v>4462</v>
      </c>
      <c r="K1104" s="23" t="s">
        <v>93</v>
      </c>
      <c r="L1104" s="239" t="s">
        <v>104</v>
      </c>
      <c r="M1104" s="23" t="s">
        <v>9010</v>
      </c>
      <c r="N1104" s="239" t="s">
        <v>8923</v>
      </c>
      <c r="O1104" s="23"/>
    </row>
    <row r="1105" spans="1:15" x14ac:dyDescent="0.3">
      <c r="A1105" s="23" t="s">
        <v>863</v>
      </c>
      <c r="B1105" s="23" t="s">
        <v>6047</v>
      </c>
      <c r="C1105" s="23" t="s">
        <v>478</v>
      </c>
      <c r="D1105" s="23" t="s">
        <v>60</v>
      </c>
      <c r="E1105" s="23" t="s">
        <v>458</v>
      </c>
      <c r="F1105" s="23" t="s">
        <v>2765</v>
      </c>
      <c r="G1105" s="23" t="s">
        <v>6046</v>
      </c>
      <c r="H1105" s="23" t="s">
        <v>48</v>
      </c>
      <c r="I1105" s="23" t="s">
        <v>6048</v>
      </c>
      <c r="J1105" s="23" t="s">
        <v>4462</v>
      </c>
      <c r="K1105" s="23" t="s">
        <v>93</v>
      </c>
      <c r="L1105" s="239" t="s">
        <v>104</v>
      </c>
      <c r="M1105" s="23" t="s">
        <v>9010</v>
      </c>
      <c r="N1105" s="239" t="s">
        <v>8923</v>
      </c>
      <c r="O1105" s="23"/>
    </row>
    <row r="1106" spans="1:15" x14ac:dyDescent="0.3">
      <c r="A1106" s="23" t="s">
        <v>863</v>
      </c>
      <c r="B1106" s="23" t="s">
        <v>6745</v>
      </c>
      <c r="C1106" s="23" t="s">
        <v>1611</v>
      </c>
      <c r="D1106" s="23" t="s">
        <v>60</v>
      </c>
      <c r="E1106" s="23" t="s">
        <v>458</v>
      </c>
      <c r="F1106" s="23" t="s">
        <v>2773</v>
      </c>
      <c r="G1106" s="23" t="s">
        <v>6744</v>
      </c>
      <c r="H1106" s="23" t="s">
        <v>48</v>
      </c>
      <c r="I1106" s="23" t="s">
        <v>6746</v>
      </c>
      <c r="J1106" s="23" t="s">
        <v>4462</v>
      </c>
      <c r="K1106" s="23" t="s">
        <v>93</v>
      </c>
      <c r="L1106" s="239" t="s">
        <v>104</v>
      </c>
      <c r="M1106" s="23" t="s">
        <v>1628</v>
      </c>
      <c r="N1106" s="239" t="s">
        <v>8923</v>
      </c>
      <c r="O1106" s="23"/>
    </row>
    <row r="1107" spans="1:15" x14ac:dyDescent="0.3">
      <c r="A1107" s="23" t="s">
        <v>863</v>
      </c>
      <c r="B1107" s="23" t="s">
        <v>4934</v>
      </c>
      <c r="C1107" s="23" t="s">
        <v>478</v>
      </c>
      <c r="D1107" s="23" t="s">
        <v>60</v>
      </c>
      <c r="E1107" s="23" t="s">
        <v>458</v>
      </c>
      <c r="F1107" s="23" t="s">
        <v>2712</v>
      </c>
      <c r="G1107" s="23" t="s">
        <v>4933</v>
      </c>
      <c r="H1107" s="23" t="s">
        <v>48</v>
      </c>
      <c r="I1107" s="23" t="s">
        <v>4935</v>
      </c>
      <c r="J1107" s="23" t="s">
        <v>4462</v>
      </c>
      <c r="K1107" s="23" t="s">
        <v>93</v>
      </c>
      <c r="L1107" s="239" t="s">
        <v>104</v>
      </c>
      <c r="M1107" s="23" t="s">
        <v>192</v>
      </c>
      <c r="N1107" s="239" t="s">
        <v>8923</v>
      </c>
      <c r="O1107" s="23"/>
    </row>
    <row r="1108" spans="1:15" x14ac:dyDescent="0.3">
      <c r="A1108" s="23" t="s">
        <v>863</v>
      </c>
      <c r="B1108" s="23" t="s">
        <v>4945</v>
      </c>
      <c r="C1108" s="23" t="s">
        <v>478</v>
      </c>
      <c r="D1108" s="23" t="s">
        <v>60</v>
      </c>
      <c r="E1108" s="23" t="s">
        <v>458</v>
      </c>
      <c r="F1108" s="23" t="s">
        <v>2712</v>
      </c>
      <c r="G1108" s="23" t="s">
        <v>4944</v>
      </c>
      <c r="H1108" s="23" t="s">
        <v>48</v>
      </c>
      <c r="I1108" s="23" t="s">
        <v>4946</v>
      </c>
      <c r="J1108" s="23" t="s">
        <v>4462</v>
      </c>
      <c r="K1108" s="23" t="s">
        <v>93</v>
      </c>
      <c r="L1108" s="239" t="s">
        <v>104</v>
      </c>
      <c r="M1108" s="23" t="s">
        <v>192</v>
      </c>
      <c r="N1108" s="239" t="s">
        <v>8923</v>
      </c>
      <c r="O1108" s="23"/>
    </row>
    <row r="1109" spans="1:15" x14ac:dyDescent="0.3">
      <c r="A1109" s="23" t="s">
        <v>863</v>
      </c>
      <c r="B1109" s="23" t="s">
        <v>4545</v>
      </c>
      <c r="C1109" s="23" t="s">
        <v>478</v>
      </c>
      <c r="D1109" s="23" t="s">
        <v>60</v>
      </c>
      <c r="E1109" s="23" t="s">
        <v>458</v>
      </c>
      <c r="F1109" s="23" t="s">
        <v>2700</v>
      </c>
      <c r="G1109" s="23" t="s">
        <v>4544</v>
      </c>
      <c r="H1109" s="23" t="s">
        <v>48</v>
      </c>
      <c r="I1109" s="23" t="s">
        <v>4546</v>
      </c>
      <c r="J1109" s="23" t="s">
        <v>4462</v>
      </c>
      <c r="K1109" s="23" t="s">
        <v>93</v>
      </c>
      <c r="L1109" s="239" t="s">
        <v>104</v>
      </c>
      <c r="M1109" s="23" t="s">
        <v>158</v>
      </c>
      <c r="N1109" s="239" t="s">
        <v>8923</v>
      </c>
      <c r="O1109" s="23"/>
    </row>
    <row r="1110" spans="1:15" x14ac:dyDescent="0.3">
      <c r="A1110" s="23" t="s">
        <v>863</v>
      </c>
      <c r="B1110" s="23" t="s">
        <v>4539</v>
      </c>
      <c r="C1110" s="23" t="s">
        <v>478</v>
      </c>
      <c r="D1110" s="23" t="s">
        <v>60</v>
      </c>
      <c r="E1110" s="23" t="s">
        <v>458</v>
      </c>
      <c r="F1110" s="23" t="s">
        <v>2700</v>
      </c>
      <c r="G1110" s="23" t="s">
        <v>4538</v>
      </c>
      <c r="H1110" s="23" t="s">
        <v>48</v>
      </c>
      <c r="I1110" s="23" t="s">
        <v>4540</v>
      </c>
      <c r="J1110" s="23" t="s">
        <v>4462</v>
      </c>
      <c r="K1110" s="23" t="s">
        <v>93</v>
      </c>
      <c r="L1110" s="239" t="s">
        <v>104</v>
      </c>
      <c r="M1110" s="23" t="s">
        <v>158</v>
      </c>
      <c r="N1110" s="239" t="s">
        <v>8923</v>
      </c>
      <c r="O1110" s="23"/>
    </row>
    <row r="1111" spans="1:15" x14ac:dyDescent="0.3">
      <c r="A1111" s="23" t="s">
        <v>863</v>
      </c>
      <c r="B1111" s="23" t="s">
        <v>4542</v>
      </c>
      <c r="C1111" s="23" t="s">
        <v>478</v>
      </c>
      <c r="D1111" s="23" t="s">
        <v>60</v>
      </c>
      <c r="E1111" s="23" t="s">
        <v>458</v>
      </c>
      <c r="F1111" s="23" t="s">
        <v>2700</v>
      </c>
      <c r="G1111" s="23" t="s">
        <v>4541</v>
      </c>
      <c r="H1111" s="23" t="s">
        <v>48</v>
      </c>
      <c r="I1111" s="23" t="s">
        <v>4543</v>
      </c>
      <c r="J1111" s="23" t="s">
        <v>4462</v>
      </c>
      <c r="K1111" s="23" t="s">
        <v>93</v>
      </c>
      <c r="L1111" s="239" t="s">
        <v>104</v>
      </c>
      <c r="M1111" s="23" t="s">
        <v>158</v>
      </c>
      <c r="N1111" s="239" t="s">
        <v>8923</v>
      </c>
      <c r="O1111" s="23"/>
    </row>
    <row r="1112" spans="1:15" x14ac:dyDescent="0.3">
      <c r="A1112" s="23" t="s">
        <v>863</v>
      </c>
      <c r="B1112" s="23" t="s">
        <v>5432</v>
      </c>
      <c r="C1112" s="23" t="s">
        <v>1611</v>
      </c>
      <c r="D1112" s="23" t="s">
        <v>60</v>
      </c>
      <c r="E1112" s="23" t="s">
        <v>458</v>
      </c>
      <c r="F1112" s="23" t="s">
        <v>2744</v>
      </c>
      <c r="G1112" s="23" t="s">
        <v>5560</v>
      </c>
      <c r="H1112" s="23" t="s">
        <v>48</v>
      </c>
      <c r="I1112" s="23" t="s">
        <v>5561</v>
      </c>
      <c r="J1112" s="23" t="s">
        <v>4462</v>
      </c>
      <c r="K1112" s="23" t="s">
        <v>93</v>
      </c>
      <c r="L1112" s="239" t="s">
        <v>104</v>
      </c>
      <c r="M1112" s="23" t="s">
        <v>246</v>
      </c>
      <c r="N1112" s="239" t="s">
        <v>8923</v>
      </c>
      <c r="O1112" s="23"/>
    </row>
    <row r="1113" spans="1:15" x14ac:dyDescent="0.3">
      <c r="A1113" s="23" t="s">
        <v>863</v>
      </c>
      <c r="B1113" s="23" t="s">
        <v>5435</v>
      </c>
      <c r="C1113" s="23" t="s">
        <v>478</v>
      </c>
      <c r="D1113" s="23" t="s">
        <v>60</v>
      </c>
      <c r="E1113" s="23" t="s">
        <v>458</v>
      </c>
      <c r="F1113" s="23" t="s">
        <v>2780</v>
      </c>
      <c r="G1113" s="23" t="s">
        <v>7158</v>
      </c>
      <c r="H1113" s="23" t="s">
        <v>48</v>
      </c>
      <c r="I1113" s="23" t="s">
        <v>7159</v>
      </c>
      <c r="J1113" s="23" t="s">
        <v>4462</v>
      </c>
      <c r="K1113" s="23" t="s">
        <v>93</v>
      </c>
      <c r="L1113" s="239" t="s">
        <v>104</v>
      </c>
      <c r="M1113" s="23" t="s">
        <v>1628</v>
      </c>
      <c r="N1113" s="239" t="s">
        <v>8923</v>
      </c>
      <c r="O1113" s="23"/>
    </row>
    <row r="1114" spans="1:15" x14ac:dyDescent="0.3">
      <c r="A1114" s="23" t="s">
        <v>863</v>
      </c>
      <c r="B1114" s="23" t="s">
        <v>4957</v>
      </c>
      <c r="C1114" s="23" t="s">
        <v>478</v>
      </c>
      <c r="D1114" s="23" t="s">
        <v>60</v>
      </c>
      <c r="E1114" s="23" t="s">
        <v>458</v>
      </c>
      <c r="F1114" s="23" t="s">
        <v>2712</v>
      </c>
      <c r="G1114" s="23" t="s">
        <v>4956</v>
      </c>
      <c r="H1114" s="23" t="s">
        <v>48</v>
      </c>
      <c r="I1114" s="23" t="s">
        <v>4958</v>
      </c>
      <c r="J1114" s="23" t="s">
        <v>4462</v>
      </c>
      <c r="K1114" s="23" t="s">
        <v>93</v>
      </c>
      <c r="L1114" s="239" t="s">
        <v>104</v>
      </c>
      <c r="M1114" s="23" t="s">
        <v>9011</v>
      </c>
      <c r="N1114" s="239" t="s">
        <v>8923</v>
      </c>
      <c r="O1114" s="23"/>
    </row>
    <row r="1115" spans="1:15" x14ac:dyDescent="0.3">
      <c r="A1115" s="23" t="s">
        <v>863</v>
      </c>
      <c r="B1115" s="23" t="s">
        <v>4960</v>
      </c>
      <c r="C1115" s="23" t="s">
        <v>478</v>
      </c>
      <c r="D1115" s="23" t="s">
        <v>60</v>
      </c>
      <c r="E1115" s="23" t="s">
        <v>458</v>
      </c>
      <c r="F1115" s="23" t="s">
        <v>2712</v>
      </c>
      <c r="G1115" s="23" t="s">
        <v>4959</v>
      </c>
      <c r="H1115" s="23" t="s">
        <v>48</v>
      </c>
      <c r="I1115" s="23" t="s">
        <v>4961</v>
      </c>
      <c r="J1115" s="23" t="s">
        <v>4462</v>
      </c>
      <c r="K1115" s="23" t="s">
        <v>93</v>
      </c>
      <c r="L1115" s="239" t="s">
        <v>104</v>
      </c>
      <c r="M1115" s="23" t="s">
        <v>192</v>
      </c>
      <c r="N1115" s="239" t="s">
        <v>8923</v>
      </c>
      <c r="O1115" s="23"/>
    </row>
    <row r="1116" spans="1:15" x14ac:dyDescent="0.3">
      <c r="A1116" s="23" t="s">
        <v>863</v>
      </c>
      <c r="B1116" s="23" t="s">
        <v>4948</v>
      </c>
      <c r="C1116" s="23" t="s">
        <v>478</v>
      </c>
      <c r="D1116" s="23" t="s">
        <v>60</v>
      </c>
      <c r="E1116" s="23" t="s">
        <v>458</v>
      </c>
      <c r="F1116" s="23" t="s">
        <v>2712</v>
      </c>
      <c r="G1116" s="23" t="s">
        <v>4947</v>
      </c>
      <c r="H1116" s="23" t="s">
        <v>48</v>
      </c>
      <c r="I1116" s="23" t="s">
        <v>4949</v>
      </c>
      <c r="J1116" s="23" t="s">
        <v>4462</v>
      </c>
      <c r="K1116" s="23" t="s">
        <v>93</v>
      </c>
      <c r="L1116" s="239" t="s">
        <v>104</v>
      </c>
      <c r="M1116" s="23" t="s">
        <v>192</v>
      </c>
      <c r="N1116" s="239" t="s">
        <v>8923</v>
      </c>
      <c r="O1116" s="23"/>
    </row>
    <row r="1117" spans="1:15" x14ac:dyDescent="0.3">
      <c r="A1117" s="23" t="s">
        <v>863</v>
      </c>
      <c r="B1117" s="23" t="s">
        <v>5097</v>
      </c>
      <c r="C1117" s="23" t="s">
        <v>1611</v>
      </c>
      <c r="D1117" s="23" t="s">
        <v>60</v>
      </c>
      <c r="E1117" s="23" t="s">
        <v>458</v>
      </c>
      <c r="F1117" s="23" t="s">
        <v>2717</v>
      </c>
      <c r="G1117" s="23" t="s">
        <v>5096</v>
      </c>
      <c r="H1117" s="23" t="s">
        <v>48</v>
      </c>
      <c r="I1117" s="23" t="s">
        <v>957</v>
      </c>
      <c r="J1117" s="23" t="s">
        <v>4462</v>
      </c>
      <c r="K1117" s="23" t="s">
        <v>93</v>
      </c>
      <c r="L1117" s="239" t="s">
        <v>104</v>
      </c>
      <c r="M1117" s="23" t="s">
        <v>201</v>
      </c>
      <c r="N1117" s="239" t="s">
        <v>8923</v>
      </c>
      <c r="O1117" s="23"/>
    </row>
    <row r="1118" spans="1:15" x14ac:dyDescent="0.3">
      <c r="A1118" s="23" t="s">
        <v>863</v>
      </c>
      <c r="B1118" s="23" t="s">
        <v>4963</v>
      </c>
      <c r="C1118" s="23" t="s">
        <v>478</v>
      </c>
      <c r="D1118" s="23" t="s">
        <v>60</v>
      </c>
      <c r="E1118" s="23" t="s">
        <v>458</v>
      </c>
      <c r="F1118" s="23" t="s">
        <v>2712</v>
      </c>
      <c r="G1118" s="23" t="s">
        <v>4962</v>
      </c>
      <c r="H1118" s="23" t="s">
        <v>48</v>
      </c>
      <c r="I1118" s="23" t="s">
        <v>4964</v>
      </c>
      <c r="J1118" s="23" t="s">
        <v>4462</v>
      </c>
      <c r="K1118" s="23" t="s">
        <v>93</v>
      </c>
      <c r="L1118" s="239" t="s">
        <v>104</v>
      </c>
      <c r="M1118" s="23" t="s">
        <v>192</v>
      </c>
      <c r="N1118" s="239" t="s">
        <v>8923</v>
      </c>
      <c r="O1118" s="23"/>
    </row>
    <row r="1119" spans="1:15" x14ac:dyDescent="0.3">
      <c r="A1119" s="23" t="s">
        <v>863</v>
      </c>
      <c r="B1119" s="23" t="s">
        <v>4951</v>
      </c>
      <c r="C1119" s="23" t="s">
        <v>478</v>
      </c>
      <c r="D1119" s="23" t="s">
        <v>60</v>
      </c>
      <c r="E1119" s="23" t="s">
        <v>458</v>
      </c>
      <c r="F1119" s="23" t="s">
        <v>2712</v>
      </c>
      <c r="G1119" s="23" t="s">
        <v>4950</v>
      </c>
      <c r="H1119" s="23" t="s">
        <v>48</v>
      </c>
      <c r="I1119" s="23" t="s">
        <v>4952</v>
      </c>
      <c r="J1119" s="23" t="s">
        <v>4462</v>
      </c>
      <c r="K1119" s="23" t="s">
        <v>93</v>
      </c>
      <c r="L1119" s="239" t="s">
        <v>104</v>
      </c>
      <c r="M1119" s="23" t="s">
        <v>192</v>
      </c>
      <c r="N1119" s="239" t="s">
        <v>8923</v>
      </c>
      <c r="O1119" s="23"/>
    </row>
    <row r="1120" spans="1:15" x14ac:dyDescent="0.3">
      <c r="A1120" s="23" t="s">
        <v>863</v>
      </c>
      <c r="B1120" s="23" t="s">
        <v>4966</v>
      </c>
      <c r="C1120" s="23" t="s">
        <v>478</v>
      </c>
      <c r="D1120" s="23" t="s">
        <v>60</v>
      </c>
      <c r="E1120" s="23" t="s">
        <v>458</v>
      </c>
      <c r="F1120" s="23" t="s">
        <v>2712</v>
      </c>
      <c r="G1120" s="23" t="s">
        <v>4965</v>
      </c>
      <c r="H1120" s="23" t="s">
        <v>48</v>
      </c>
      <c r="I1120" s="23" t="s">
        <v>4967</v>
      </c>
      <c r="J1120" s="23" t="s">
        <v>4462</v>
      </c>
      <c r="K1120" s="23" t="s">
        <v>93</v>
      </c>
      <c r="L1120" s="239" t="s">
        <v>104</v>
      </c>
      <c r="M1120" s="23" t="s">
        <v>192</v>
      </c>
      <c r="N1120" s="239" t="s">
        <v>8923</v>
      </c>
      <c r="O1120" s="23"/>
    </row>
    <row r="1121" spans="1:15" x14ac:dyDescent="0.3">
      <c r="A1121" s="23" t="s">
        <v>863</v>
      </c>
      <c r="B1121" s="23" t="s">
        <v>5202</v>
      </c>
      <c r="C1121" s="23" t="s">
        <v>1611</v>
      </c>
      <c r="D1121" s="23" t="s">
        <v>60</v>
      </c>
      <c r="E1121" s="23" t="s">
        <v>458</v>
      </c>
      <c r="F1121" s="23" t="s">
        <v>2721</v>
      </c>
      <c r="G1121" s="23" t="s">
        <v>5201</v>
      </c>
      <c r="H1121" s="23" t="s">
        <v>48</v>
      </c>
      <c r="I1121" s="23" t="s">
        <v>963</v>
      </c>
      <c r="J1121" s="23" t="s">
        <v>4462</v>
      </c>
      <c r="K1121" s="23" t="s">
        <v>93</v>
      </c>
      <c r="L1121" s="239" t="s">
        <v>104</v>
      </c>
      <c r="M1121" s="23" t="s">
        <v>210</v>
      </c>
      <c r="N1121" s="239" t="s">
        <v>8923</v>
      </c>
      <c r="O1121" s="23"/>
    </row>
    <row r="1122" spans="1:15" x14ac:dyDescent="0.3">
      <c r="A1122" s="23" t="s">
        <v>863</v>
      </c>
      <c r="B1122" s="23" t="s">
        <v>4652</v>
      </c>
      <c r="C1122" s="23" t="s">
        <v>478</v>
      </c>
      <c r="D1122" s="23" t="s">
        <v>60</v>
      </c>
      <c r="E1122" s="23" t="s">
        <v>458</v>
      </c>
      <c r="F1122" s="23" t="s">
        <v>2701</v>
      </c>
      <c r="G1122" s="23" t="s">
        <v>4651</v>
      </c>
      <c r="H1122" s="23" t="s">
        <v>48</v>
      </c>
      <c r="I1122" s="23" t="s">
        <v>1917</v>
      </c>
      <c r="J1122" s="23" t="s">
        <v>4462</v>
      </c>
      <c r="K1122" s="23" t="s">
        <v>93</v>
      </c>
      <c r="L1122" s="239" t="s">
        <v>104</v>
      </c>
      <c r="M1122" s="23" t="s">
        <v>162</v>
      </c>
      <c r="N1122" s="239" t="s">
        <v>8923</v>
      </c>
      <c r="O1122" s="23"/>
    </row>
    <row r="1123" spans="1:15" x14ac:dyDescent="0.3">
      <c r="A1123" s="23" t="s">
        <v>863</v>
      </c>
      <c r="B1123" s="23" t="s">
        <v>4954</v>
      </c>
      <c r="C1123" s="23" t="s">
        <v>478</v>
      </c>
      <c r="D1123" s="23" t="s">
        <v>60</v>
      </c>
      <c r="E1123" s="23" t="s">
        <v>458</v>
      </c>
      <c r="F1123" s="23" t="s">
        <v>2712</v>
      </c>
      <c r="G1123" s="23" t="s">
        <v>4953</v>
      </c>
      <c r="H1123" s="23" t="s">
        <v>48</v>
      </c>
      <c r="I1123" s="23" t="s">
        <v>4955</v>
      </c>
      <c r="J1123" s="23" t="s">
        <v>4462</v>
      </c>
      <c r="K1123" s="23" t="s">
        <v>93</v>
      </c>
      <c r="L1123" s="239" t="s">
        <v>104</v>
      </c>
      <c r="M1123" s="23" t="s">
        <v>9011</v>
      </c>
      <c r="N1123" s="239" t="s">
        <v>8923</v>
      </c>
      <c r="O1123" s="23"/>
    </row>
    <row r="1124" spans="1:15" x14ac:dyDescent="0.3">
      <c r="A1124" s="23" t="s">
        <v>863</v>
      </c>
      <c r="B1124" s="23" t="s">
        <v>4550</v>
      </c>
      <c r="C1124" s="23" t="s">
        <v>478</v>
      </c>
      <c r="D1124" s="23" t="s">
        <v>60</v>
      </c>
      <c r="E1124" s="23" t="s">
        <v>458</v>
      </c>
      <c r="F1124" s="23" t="s">
        <v>2700</v>
      </c>
      <c r="G1124" s="23" t="s">
        <v>4549</v>
      </c>
      <c r="H1124" s="23" t="s">
        <v>48</v>
      </c>
      <c r="I1124" s="23" t="s">
        <v>868</v>
      </c>
      <c r="J1124" s="23" t="s">
        <v>4462</v>
      </c>
      <c r="K1124" s="23" t="s">
        <v>93</v>
      </c>
      <c r="L1124" s="239" t="s">
        <v>104</v>
      </c>
      <c r="M1124" s="23" t="s">
        <v>158</v>
      </c>
      <c r="N1124" s="239" t="s">
        <v>8923</v>
      </c>
      <c r="O1124" s="23"/>
    </row>
    <row r="1125" spans="1:15" x14ac:dyDescent="0.3">
      <c r="A1125" s="23" t="s">
        <v>863</v>
      </c>
      <c r="B1125" s="23" t="s">
        <v>5750</v>
      </c>
      <c r="C1125" s="23" t="s">
        <v>1611</v>
      </c>
      <c r="D1125" s="23" t="s">
        <v>60</v>
      </c>
      <c r="E1125" s="23" t="s">
        <v>458</v>
      </c>
      <c r="F1125" s="23" t="s">
        <v>2774</v>
      </c>
      <c r="G1125" s="23" t="s">
        <v>6821</v>
      </c>
      <c r="H1125" s="23" t="s">
        <v>48</v>
      </c>
      <c r="I1125" s="23" t="s">
        <v>1159</v>
      </c>
      <c r="J1125" s="23" t="s">
        <v>4462</v>
      </c>
      <c r="K1125" s="23" t="s">
        <v>93</v>
      </c>
      <c r="L1125" s="239" t="s">
        <v>104</v>
      </c>
      <c r="M1125" s="23" t="s">
        <v>1628</v>
      </c>
      <c r="N1125" s="239" t="s">
        <v>8923</v>
      </c>
      <c r="O1125" s="23"/>
    </row>
    <row r="1126" spans="1:15" x14ac:dyDescent="0.3">
      <c r="A1126" s="23" t="s">
        <v>863</v>
      </c>
      <c r="B1126" s="23" t="s">
        <v>5457</v>
      </c>
      <c r="C1126" s="23" t="s">
        <v>1611</v>
      </c>
      <c r="D1126" s="23" t="s">
        <v>60</v>
      </c>
      <c r="E1126" s="23" t="s">
        <v>458</v>
      </c>
      <c r="F1126" s="23" t="s">
        <v>2774</v>
      </c>
      <c r="G1126" s="23" t="s">
        <v>6825</v>
      </c>
      <c r="H1126" s="23" t="s">
        <v>48</v>
      </c>
      <c r="I1126" s="23" t="s">
        <v>6826</v>
      </c>
      <c r="J1126" s="23" t="s">
        <v>4462</v>
      </c>
      <c r="K1126" s="23" t="s">
        <v>93</v>
      </c>
      <c r="L1126" s="239" t="s">
        <v>104</v>
      </c>
      <c r="M1126" s="23" t="s">
        <v>1628</v>
      </c>
      <c r="N1126" s="239" t="s">
        <v>8923</v>
      </c>
      <c r="O1126" s="23"/>
    </row>
    <row r="1127" spans="1:15" x14ac:dyDescent="0.3">
      <c r="A1127" s="23" t="s">
        <v>863</v>
      </c>
      <c r="B1127" s="23" t="s">
        <v>5460</v>
      </c>
      <c r="C1127" s="23" t="s">
        <v>1611</v>
      </c>
      <c r="D1127" s="23" t="s">
        <v>60</v>
      </c>
      <c r="E1127" s="23" t="s">
        <v>458</v>
      </c>
      <c r="F1127" s="23" t="s">
        <v>2774</v>
      </c>
      <c r="G1127" s="23" t="s">
        <v>6827</v>
      </c>
      <c r="H1127" s="23" t="s">
        <v>48</v>
      </c>
      <c r="I1127" s="23" t="s">
        <v>6828</v>
      </c>
      <c r="J1127" s="23" t="s">
        <v>4462</v>
      </c>
      <c r="K1127" s="23" t="s">
        <v>93</v>
      </c>
      <c r="L1127" s="239" t="s">
        <v>104</v>
      </c>
      <c r="M1127" s="23" t="s">
        <v>1628</v>
      </c>
      <c r="N1127" s="239" t="s">
        <v>8923</v>
      </c>
      <c r="O1127" s="23"/>
    </row>
    <row r="1128" spans="1:15" x14ac:dyDescent="0.3">
      <c r="A1128" s="23" t="s">
        <v>863</v>
      </c>
      <c r="B1128" s="23" t="s">
        <v>4911</v>
      </c>
      <c r="C1128" s="23" t="s">
        <v>1611</v>
      </c>
      <c r="D1128" s="23" t="s">
        <v>60</v>
      </c>
      <c r="E1128" s="23" t="s">
        <v>458</v>
      </c>
      <c r="F1128" s="23" t="s">
        <v>2712</v>
      </c>
      <c r="G1128" s="23" t="s">
        <v>4910</v>
      </c>
      <c r="H1128" s="23" t="s">
        <v>48</v>
      </c>
      <c r="I1128" s="23" t="s">
        <v>4912</v>
      </c>
      <c r="J1128" s="23" t="s">
        <v>4462</v>
      </c>
      <c r="K1128" s="23" t="s">
        <v>93</v>
      </c>
      <c r="L1128" s="239" t="s">
        <v>104</v>
      </c>
      <c r="M1128" s="23" t="s">
        <v>192</v>
      </c>
      <c r="N1128" s="239" t="s">
        <v>8923</v>
      </c>
      <c r="O1128" s="23"/>
    </row>
    <row r="1129" spans="1:15" x14ac:dyDescent="0.3">
      <c r="A1129" s="23" t="s">
        <v>863</v>
      </c>
      <c r="B1129" s="23" t="s">
        <v>5577</v>
      </c>
      <c r="C1129" s="23" t="s">
        <v>1611</v>
      </c>
      <c r="D1129" s="23" t="s">
        <v>60</v>
      </c>
      <c r="E1129" s="23" t="s">
        <v>458</v>
      </c>
      <c r="F1129" s="23" t="s">
        <v>2744</v>
      </c>
      <c r="G1129" s="23" t="s">
        <v>5576</v>
      </c>
      <c r="H1129" s="23" t="s">
        <v>48</v>
      </c>
      <c r="I1129" s="23" t="s">
        <v>5578</v>
      </c>
      <c r="J1129" s="23" t="s">
        <v>4462</v>
      </c>
      <c r="K1129" s="23" t="s">
        <v>93</v>
      </c>
      <c r="L1129" s="239" t="s">
        <v>104</v>
      </c>
      <c r="M1129" s="23" t="s">
        <v>246</v>
      </c>
      <c r="N1129" s="239" t="s">
        <v>8923</v>
      </c>
      <c r="O1129" s="23"/>
    </row>
    <row r="1130" spans="1:15" x14ac:dyDescent="0.3">
      <c r="A1130" s="23" t="s">
        <v>863</v>
      </c>
      <c r="B1130" s="23" t="s">
        <v>4613</v>
      </c>
      <c r="C1130" s="23" t="s">
        <v>478</v>
      </c>
      <c r="D1130" s="23" t="s">
        <v>60</v>
      </c>
      <c r="E1130" s="23" t="s">
        <v>458</v>
      </c>
      <c r="F1130" s="23" t="s">
        <v>2700</v>
      </c>
      <c r="G1130" s="23" t="s">
        <v>4612</v>
      </c>
      <c r="H1130" s="23" t="s">
        <v>48</v>
      </c>
      <c r="I1130" s="23" t="s">
        <v>4614</v>
      </c>
      <c r="J1130" s="23" t="s">
        <v>4462</v>
      </c>
      <c r="K1130" s="23" t="s">
        <v>93</v>
      </c>
      <c r="L1130" s="239" t="s">
        <v>104</v>
      </c>
      <c r="M1130" s="23" t="s">
        <v>158</v>
      </c>
      <c r="N1130" s="239" t="s">
        <v>8923</v>
      </c>
      <c r="O1130" s="23"/>
    </row>
    <row r="1131" spans="1:15" x14ac:dyDescent="0.3">
      <c r="A1131" s="23" t="s">
        <v>863</v>
      </c>
      <c r="B1131" s="23" t="s">
        <v>5282</v>
      </c>
      <c r="C1131" s="23" t="s">
        <v>478</v>
      </c>
      <c r="D1131" s="23" t="s">
        <v>60</v>
      </c>
      <c r="E1131" s="23" t="s">
        <v>458</v>
      </c>
      <c r="F1131" s="23" t="s">
        <v>2732</v>
      </c>
      <c r="G1131" s="23" t="s">
        <v>5281</v>
      </c>
      <c r="H1131" s="23" t="s">
        <v>48</v>
      </c>
      <c r="I1131" s="23" t="s">
        <v>5283</v>
      </c>
      <c r="J1131" s="23" t="s">
        <v>4462</v>
      </c>
      <c r="K1131" s="23" t="s">
        <v>93</v>
      </c>
      <c r="L1131" s="239" t="s">
        <v>104</v>
      </c>
      <c r="M1131" s="23" t="s">
        <v>226</v>
      </c>
      <c r="N1131" s="239" t="s">
        <v>8923</v>
      </c>
      <c r="O1131" s="23"/>
    </row>
    <row r="1132" spans="1:15" x14ac:dyDescent="0.3">
      <c r="A1132" s="23" t="s">
        <v>863</v>
      </c>
      <c r="B1132" s="23" t="s">
        <v>5285</v>
      </c>
      <c r="C1132" s="23" t="s">
        <v>478</v>
      </c>
      <c r="D1132" s="23" t="s">
        <v>60</v>
      </c>
      <c r="E1132" s="23" t="s">
        <v>458</v>
      </c>
      <c r="F1132" s="23" t="s">
        <v>2732</v>
      </c>
      <c r="G1132" s="23" t="s">
        <v>5284</v>
      </c>
      <c r="H1132" s="23" t="s">
        <v>48</v>
      </c>
      <c r="I1132" s="23" t="s">
        <v>5286</v>
      </c>
      <c r="J1132" s="23" t="s">
        <v>4462</v>
      </c>
      <c r="K1132" s="23" t="s">
        <v>93</v>
      </c>
      <c r="L1132" s="239" t="s">
        <v>104</v>
      </c>
      <c r="M1132" s="23" t="s">
        <v>226</v>
      </c>
      <c r="N1132" s="239" t="s">
        <v>8923</v>
      </c>
      <c r="O1132" s="23"/>
    </row>
    <row r="1133" spans="1:15" x14ac:dyDescent="0.3">
      <c r="A1133" s="23" t="s">
        <v>863</v>
      </c>
      <c r="B1133" s="23" t="s">
        <v>5288</v>
      </c>
      <c r="C1133" s="23" t="s">
        <v>478</v>
      </c>
      <c r="D1133" s="23" t="s">
        <v>60</v>
      </c>
      <c r="E1133" s="23" t="s">
        <v>458</v>
      </c>
      <c r="F1133" s="23" t="s">
        <v>2732</v>
      </c>
      <c r="G1133" s="23" t="s">
        <v>5287</v>
      </c>
      <c r="H1133" s="23" t="s">
        <v>48</v>
      </c>
      <c r="I1133" s="23" t="s">
        <v>5289</v>
      </c>
      <c r="J1133" s="23" t="s">
        <v>4462</v>
      </c>
      <c r="K1133" s="23" t="s">
        <v>93</v>
      </c>
      <c r="L1133" s="239" t="s">
        <v>104</v>
      </c>
      <c r="M1133" s="23" t="s">
        <v>226</v>
      </c>
      <c r="N1133" s="239" t="s">
        <v>8923</v>
      </c>
      <c r="O1133" s="23"/>
    </row>
    <row r="1134" spans="1:15" x14ac:dyDescent="0.3">
      <c r="A1134" s="23" t="s">
        <v>863</v>
      </c>
      <c r="B1134" s="23" t="s">
        <v>5247</v>
      </c>
      <c r="C1134" s="23" t="s">
        <v>478</v>
      </c>
      <c r="D1134" s="23" t="s">
        <v>60</v>
      </c>
      <c r="E1134" s="23" t="s">
        <v>458</v>
      </c>
      <c r="F1134" s="23" t="s">
        <v>2723</v>
      </c>
      <c r="G1134" s="23" t="s">
        <v>5246</v>
      </c>
      <c r="H1134" s="23" t="s">
        <v>48</v>
      </c>
      <c r="I1134" s="23" t="s">
        <v>965</v>
      </c>
      <c r="J1134" s="23" t="s">
        <v>4462</v>
      </c>
      <c r="K1134" s="23" t="s">
        <v>93</v>
      </c>
      <c r="L1134" s="239" t="s">
        <v>104</v>
      </c>
      <c r="M1134" s="23" t="s">
        <v>214</v>
      </c>
      <c r="N1134" s="239" t="s">
        <v>8923</v>
      </c>
      <c r="O1134" s="23"/>
    </row>
    <row r="1135" spans="1:15" x14ac:dyDescent="0.3">
      <c r="A1135" s="23" t="s">
        <v>863</v>
      </c>
      <c r="B1135" s="23" t="s">
        <v>5183</v>
      </c>
      <c r="C1135" s="23" t="s">
        <v>478</v>
      </c>
      <c r="D1135" s="23" t="s">
        <v>60</v>
      </c>
      <c r="E1135" s="23" t="s">
        <v>458</v>
      </c>
      <c r="F1135" s="23" t="s">
        <v>2718</v>
      </c>
      <c r="G1135" s="23" t="s">
        <v>5182</v>
      </c>
      <c r="H1135" s="23" t="s">
        <v>48</v>
      </c>
      <c r="I1135" s="23" t="s">
        <v>5184</v>
      </c>
      <c r="J1135" s="23" t="s">
        <v>4462</v>
      </c>
      <c r="K1135" s="23" t="s">
        <v>93</v>
      </c>
      <c r="L1135" s="239" t="s">
        <v>104</v>
      </c>
      <c r="M1135" s="23" t="s">
        <v>203</v>
      </c>
      <c r="N1135" s="239" t="s">
        <v>8923</v>
      </c>
      <c r="O1135" s="23"/>
    </row>
    <row r="1136" spans="1:15" x14ac:dyDescent="0.3">
      <c r="A1136" s="23" t="s">
        <v>863</v>
      </c>
      <c r="B1136" s="23" t="s">
        <v>5143</v>
      </c>
      <c r="C1136" s="23" t="s">
        <v>1611</v>
      </c>
      <c r="D1136" s="23" t="s">
        <v>60</v>
      </c>
      <c r="E1136" s="23" t="s">
        <v>458</v>
      </c>
      <c r="F1136" s="23" t="s">
        <v>2718</v>
      </c>
      <c r="G1136" s="23" t="s">
        <v>5142</v>
      </c>
      <c r="H1136" s="23" t="s">
        <v>48</v>
      </c>
      <c r="I1136" s="23" t="s">
        <v>5144</v>
      </c>
      <c r="J1136" s="23" t="s">
        <v>4462</v>
      </c>
      <c r="K1136" s="23" t="s">
        <v>93</v>
      </c>
      <c r="L1136" s="239" t="s">
        <v>104</v>
      </c>
      <c r="M1136" s="23" t="s">
        <v>203</v>
      </c>
      <c r="N1136" s="239" t="s">
        <v>8923</v>
      </c>
      <c r="O1136" s="23"/>
    </row>
    <row r="1137" spans="1:15" x14ac:dyDescent="0.3">
      <c r="A1137" s="23" t="s">
        <v>863</v>
      </c>
      <c r="B1137" s="23" t="s">
        <v>5146</v>
      </c>
      <c r="C1137" s="23" t="s">
        <v>1611</v>
      </c>
      <c r="D1137" s="23" t="s">
        <v>60</v>
      </c>
      <c r="E1137" s="23" t="s">
        <v>458</v>
      </c>
      <c r="F1137" s="23" t="s">
        <v>2718</v>
      </c>
      <c r="G1137" s="23" t="s">
        <v>5145</v>
      </c>
      <c r="H1137" s="23" t="s">
        <v>48</v>
      </c>
      <c r="I1137" s="23" t="s">
        <v>5147</v>
      </c>
      <c r="J1137" s="23" t="s">
        <v>4462</v>
      </c>
      <c r="K1137" s="23" t="s">
        <v>93</v>
      </c>
      <c r="L1137" s="239" t="s">
        <v>104</v>
      </c>
      <c r="M1137" s="23" t="s">
        <v>203</v>
      </c>
      <c r="N1137" s="239" t="s">
        <v>8923</v>
      </c>
      <c r="O1137" s="23"/>
    </row>
    <row r="1138" spans="1:15" x14ac:dyDescent="0.3">
      <c r="A1138" s="23" t="s">
        <v>863</v>
      </c>
      <c r="B1138" s="23" t="s">
        <v>5149</v>
      </c>
      <c r="C1138" s="23" t="s">
        <v>1611</v>
      </c>
      <c r="D1138" s="23" t="s">
        <v>60</v>
      </c>
      <c r="E1138" s="23" t="s">
        <v>458</v>
      </c>
      <c r="F1138" s="23" t="s">
        <v>2718</v>
      </c>
      <c r="G1138" s="23" t="s">
        <v>5148</v>
      </c>
      <c r="H1138" s="23" t="s">
        <v>48</v>
      </c>
      <c r="I1138" s="23" t="s">
        <v>5150</v>
      </c>
      <c r="J1138" s="23" t="s">
        <v>4462</v>
      </c>
      <c r="K1138" s="23" t="s">
        <v>93</v>
      </c>
      <c r="L1138" s="239" t="s">
        <v>104</v>
      </c>
      <c r="M1138" s="23" t="s">
        <v>203</v>
      </c>
      <c r="N1138" s="239" t="s">
        <v>8923</v>
      </c>
      <c r="O1138" s="23"/>
    </row>
    <row r="1139" spans="1:15" x14ac:dyDescent="0.3">
      <c r="A1139" s="23" t="s">
        <v>863</v>
      </c>
      <c r="B1139" s="23" t="s">
        <v>5186</v>
      </c>
      <c r="C1139" s="23" t="s">
        <v>478</v>
      </c>
      <c r="D1139" s="23" t="s">
        <v>60</v>
      </c>
      <c r="E1139" s="23" t="s">
        <v>458</v>
      </c>
      <c r="F1139" s="23" t="s">
        <v>2718</v>
      </c>
      <c r="G1139" s="23" t="s">
        <v>5185</v>
      </c>
      <c r="H1139" s="23" t="s">
        <v>48</v>
      </c>
      <c r="I1139" s="23" t="s">
        <v>5187</v>
      </c>
      <c r="J1139" s="23" t="s">
        <v>4462</v>
      </c>
      <c r="K1139" s="23" t="s">
        <v>93</v>
      </c>
      <c r="L1139" s="239" t="s">
        <v>104</v>
      </c>
      <c r="M1139" s="23" t="s">
        <v>203</v>
      </c>
      <c r="N1139" s="239" t="s">
        <v>8923</v>
      </c>
      <c r="O1139" s="23"/>
    </row>
    <row r="1140" spans="1:15" x14ac:dyDescent="0.3">
      <c r="A1140" s="23" t="s">
        <v>863</v>
      </c>
      <c r="B1140" s="23" t="s">
        <v>5152</v>
      </c>
      <c r="C1140" s="23" t="s">
        <v>1611</v>
      </c>
      <c r="D1140" s="23" t="s">
        <v>60</v>
      </c>
      <c r="E1140" s="23" t="s">
        <v>458</v>
      </c>
      <c r="F1140" s="23" t="s">
        <v>2718</v>
      </c>
      <c r="G1140" s="23" t="s">
        <v>5151</v>
      </c>
      <c r="H1140" s="23" t="s">
        <v>48</v>
      </c>
      <c r="I1140" s="23" t="s">
        <v>5153</v>
      </c>
      <c r="J1140" s="23" t="s">
        <v>4462</v>
      </c>
      <c r="K1140" s="23" t="s">
        <v>93</v>
      </c>
      <c r="L1140" s="239" t="s">
        <v>104</v>
      </c>
      <c r="M1140" s="23" t="s">
        <v>203</v>
      </c>
      <c r="N1140" s="239" t="s">
        <v>8923</v>
      </c>
      <c r="O1140" s="23"/>
    </row>
    <row r="1141" spans="1:15" x14ac:dyDescent="0.3">
      <c r="A1141" s="23" t="s">
        <v>863</v>
      </c>
      <c r="B1141" s="23" t="s">
        <v>5155</v>
      </c>
      <c r="C1141" s="23" t="s">
        <v>1611</v>
      </c>
      <c r="D1141" s="23" t="s">
        <v>60</v>
      </c>
      <c r="E1141" s="23" t="s">
        <v>458</v>
      </c>
      <c r="F1141" s="23" t="s">
        <v>2718</v>
      </c>
      <c r="G1141" s="23" t="s">
        <v>5154</v>
      </c>
      <c r="H1141" s="23" t="s">
        <v>48</v>
      </c>
      <c r="I1141" s="23" t="s">
        <v>5156</v>
      </c>
      <c r="J1141" s="23" t="s">
        <v>4462</v>
      </c>
      <c r="K1141" s="23" t="s">
        <v>93</v>
      </c>
      <c r="L1141" s="239" t="s">
        <v>104</v>
      </c>
      <c r="M1141" s="23" t="s">
        <v>203</v>
      </c>
      <c r="N1141" s="239" t="s">
        <v>8923</v>
      </c>
      <c r="O1141" s="23"/>
    </row>
    <row r="1142" spans="1:15" x14ac:dyDescent="0.3">
      <c r="A1142" s="23" t="s">
        <v>863</v>
      </c>
      <c r="B1142" s="23" t="s">
        <v>5158</v>
      </c>
      <c r="C1142" s="23" t="s">
        <v>1611</v>
      </c>
      <c r="D1142" s="23" t="s">
        <v>60</v>
      </c>
      <c r="E1142" s="23" t="s">
        <v>458</v>
      </c>
      <c r="F1142" s="23" t="s">
        <v>2718</v>
      </c>
      <c r="G1142" s="23" t="s">
        <v>5157</v>
      </c>
      <c r="H1142" s="23" t="s">
        <v>48</v>
      </c>
      <c r="I1142" s="23" t="s">
        <v>5159</v>
      </c>
      <c r="J1142" s="23" t="s">
        <v>4462</v>
      </c>
      <c r="K1142" s="23" t="s">
        <v>93</v>
      </c>
      <c r="L1142" s="239" t="s">
        <v>104</v>
      </c>
      <c r="M1142" s="23" t="s">
        <v>203</v>
      </c>
      <c r="N1142" s="239" t="s">
        <v>8923</v>
      </c>
      <c r="O1142" s="23"/>
    </row>
    <row r="1143" spans="1:15" x14ac:dyDescent="0.3">
      <c r="A1143" s="23" t="s">
        <v>863</v>
      </c>
      <c r="B1143" s="23" t="s">
        <v>2667</v>
      </c>
      <c r="C1143" s="23" t="s">
        <v>1611</v>
      </c>
      <c r="D1143" s="23" t="s">
        <v>60</v>
      </c>
      <c r="E1143" s="23" t="s">
        <v>458</v>
      </c>
      <c r="F1143" s="23" t="s">
        <v>2718</v>
      </c>
      <c r="G1143" s="23" t="s">
        <v>5160</v>
      </c>
      <c r="H1143" s="23" t="s">
        <v>48</v>
      </c>
      <c r="I1143" s="23" t="s">
        <v>5161</v>
      </c>
      <c r="J1143" s="23" t="s">
        <v>4462</v>
      </c>
      <c r="K1143" s="23" t="s">
        <v>93</v>
      </c>
      <c r="L1143" s="239" t="s">
        <v>104</v>
      </c>
      <c r="M1143" s="23" t="s">
        <v>203</v>
      </c>
      <c r="N1143" s="239" t="s">
        <v>8923</v>
      </c>
      <c r="O1143" s="23"/>
    </row>
    <row r="1144" spans="1:15" x14ac:dyDescent="0.3">
      <c r="A1144" s="23" t="s">
        <v>863</v>
      </c>
      <c r="B1144" s="23" t="s">
        <v>4456</v>
      </c>
      <c r="C1144" s="23" t="s">
        <v>1611</v>
      </c>
      <c r="D1144" s="23" t="s">
        <v>60</v>
      </c>
      <c r="E1144" s="23" t="s">
        <v>458</v>
      </c>
      <c r="F1144" s="23" t="s">
        <v>2718</v>
      </c>
      <c r="G1144" s="23" t="s">
        <v>5162</v>
      </c>
      <c r="H1144" s="23" t="s">
        <v>48</v>
      </c>
      <c r="I1144" s="23" t="s">
        <v>5163</v>
      </c>
      <c r="J1144" s="23" t="s">
        <v>4462</v>
      </c>
      <c r="K1144" s="23" t="s">
        <v>93</v>
      </c>
      <c r="L1144" s="239" t="s">
        <v>104</v>
      </c>
      <c r="M1144" s="23" t="s">
        <v>203</v>
      </c>
      <c r="N1144" s="239" t="s">
        <v>8923</v>
      </c>
      <c r="O1144" s="23"/>
    </row>
    <row r="1145" spans="1:15" x14ac:dyDescent="0.3">
      <c r="A1145" s="23" t="s">
        <v>863</v>
      </c>
      <c r="B1145" s="23" t="s">
        <v>5165</v>
      </c>
      <c r="C1145" s="23" t="s">
        <v>1611</v>
      </c>
      <c r="D1145" s="23" t="s">
        <v>60</v>
      </c>
      <c r="E1145" s="23" t="s">
        <v>458</v>
      </c>
      <c r="F1145" s="23" t="s">
        <v>2718</v>
      </c>
      <c r="G1145" s="23" t="s">
        <v>5164</v>
      </c>
      <c r="H1145" s="23" t="s">
        <v>48</v>
      </c>
      <c r="I1145" s="23" t="s">
        <v>5166</v>
      </c>
      <c r="J1145" s="23" t="s">
        <v>4462</v>
      </c>
      <c r="K1145" s="23" t="s">
        <v>93</v>
      </c>
      <c r="L1145" s="239" t="s">
        <v>104</v>
      </c>
      <c r="M1145" s="23" t="s">
        <v>203</v>
      </c>
      <c r="N1145" s="239" t="s">
        <v>8923</v>
      </c>
      <c r="O1145" s="23"/>
    </row>
    <row r="1146" spans="1:15" x14ac:dyDescent="0.3">
      <c r="A1146" s="23" t="s">
        <v>863</v>
      </c>
      <c r="B1146" s="23" t="s">
        <v>5168</v>
      </c>
      <c r="C1146" s="23" t="s">
        <v>1611</v>
      </c>
      <c r="D1146" s="23" t="s">
        <v>60</v>
      </c>
      <c r="E1146" s="23" t="s">
        <v>458</v>
      </c>
      <c r="F1146" s="23" t="s">
        <v>2718</v>
      </c>
      <c r="G1146" s="23" t="s">
        <v>5167</v>
      </c>
      <c r="H1146" s="23" t="s">
        <v>48</v>
      </c>
      <c r="I1146" s="23" t="s">
        <v>5169</v>
      </c>
      <c r="J1146" s="23" t="s">
        <v>4462</v>
      </c>
      <c r="K1146" s="23" t="s">
        <v>93</v>
      </c>
      <c r="L1146" s="239" t="s">
        <v>104</v>
      </c>
      <c r="M1146" s="23" t="s">
        <v>203</v>
      </c>
      <c r="N1146" s="239" t="s">
        <v>8923</v>
      </c>
      <c r="O1146" s="23"/>
    </row>
    <row r="1147" spans="1:15" x14ac:dyDescent="0.3">
      <c r="A1147" s="23" t="s">
        <v>863</v>
      </c>
      <c r="B1147" s="23" t="s">
        <v>5171</v>
      </c>
      <c r="C1147" s="23" t="s">
        <v>1611</v>
      </c>
      <c r="D1147" s="23" t="s">
        <v>60</v>
      </c>
      <c r="E1147" s="23" t="s">
        <v>458</v>
      </c>
      <c r="F1147" s="23" t="s">
        <v>2718</v>
      </c>
      <c r="G1147" s="23" t="s">
        <v>5170</v>
      </c>
      <c r="H1147" s="23" t="s">
        <v>48</v>
      </c>
      <c r="I1147" s="23" t="s">
        <v>5172</v>
      </c>
      <c r="J1147" s="23" t="s">
        <v>4462</v>
      </c>
      <c r="K1147" s="23" t="s">
        <v>93</v>
      </c>
      <c r="L1147" s="239" t="s">
        <v>104</v>
      </c>
      <c r="M1147" s="23" t="s">
        <v>203</v>
      </c>
      <c r="N1147" s="239" t="s">
        <v>8923</v>
      </c>
      <c r="O1147" s="23"/>
    </row>
    <row r="1148" spans="1:15" x14ac:dyDescent="0.3">
      <c r="A1148" s="23" t="s">
        <v>863</v>
      </c>
      <c r="B1148" s="23" t="s">
        <v>5174</v>
      </c>
      <c r="C1148" s="23" t="s">
        <v>1611</v>
      </c>
      <c r="D1148" s="23" t="s">
        <v>60</v>
      </c>
      <c r="E1148" s="23" t="s">
        <v>458</v>
      </c>
      <c r="F1148" s="23" t="s">
        <v>2718</v>
      </c>
      <c r="G1148" s="23" t="s">
        <v>5173</v>
      </c>
      <c r="H1148" s="23" t="s">
        <v>48</v>
      </c>
      <c r="I1148" s="23" t="s">
        <v>5175</v>
      </c>
      <c r="J1148" s="23" t="s">
        <v>4462</v>
      </c>
      <c r="K1148" s="23" t="s">
        <v>93</v>
      </c>
      <c r="L1148" s="239" t="s">
        <v>104</v>
      </c>
      <c r="M1148" s="23" t="s">
        <v>203</v>
      </c>
      <c r="N1148" s="239" t="s">
        <v>8923</v>
      </c>
      <c r="O1148" s="23"/>
    </row>
    <row r="1149" spans="1:15" x14ac:dyDescent="0.3">
      <c r="A1149" s="23" t="s">
        <v>863</v>
      </c>
      <c r="B1149" s="23" t="s">
        <v>5130</v>
      </c>
      <c r="C1149" s="23" t="s">
        <v>478</v>
      </c>
      <c r="D1149" s="23" t="s">
        <v>60</v>
      </c>
      <c r="E1149" s="23" t="s">
        <v>458</v>
      </c>
      <c r="F1149" s="23" t="s">
        <v>2717</v>
      </c>
      <c r="G1149" s="23" t="s">
        <v>5129</v>
      </c>
      <c r="H1149" s="23" t="s">
        <v>48</v>
      </c>
      <c r="I1149" s="23" t="s">
        <v>5131</v>
      </c>
      <c r="J1149" s="23" t="s">
        <v>4462</v>
      </c>
      <c r="K1149" s="23" t="s">
        <v>93</v>
      </c>
      <c r="L1149" s="239" t="s">
        <v>104</v>
      </c>
      <c r="M1149" s="23" t="s">
        <v>201</v>
      </c>
      <c r="N1149" s="239" t="s">
        <v>8923</v>
      </c>
      <c r="O1149" s="23"/>
    </row>
    <row r="1150" spans="1:15" x14ac:dyDescent="0.3">
      <c r="A1150" s="23" t="s">
        <v>863</v>
      </c>
      <c r="B1150" s="23" t="s">
        <v>5105</v>
      </c>
      <c r="C1150" s="23" t="s">
        <v>1611</v>
      </c>
      <c r="D1150" s="23" t="s">
        <v>60</v>
      </c>
      <c r="E1150" s="23" t="s">
        <v>458</v>
      </c>
      <c r="F1150" s="23" t="s">
        <v>2717</v>
      </c>
      <c r="G1150" s="23" t="s">
        <v>5104</v>
      </c>
      <c r="H1150" s="23" t="s">
        <v>48</v>
      </c>
      <c r="I1150" s="23" t="s">
        <v>5106</v>
      </c>
      <c r="J1150" s="23" t="s">
        <v>4462</v>
      </c>
      <c r="K1150" s="23" t="s">
        <v>93</v>
      </c>
      <c r="L1150" s="239" t="s">
        <v>104</v>
      </c>
      <c r="M1150" s="23" t="s">
        <v>201</v>
      </c>
      <c r="N1150" s="239" t="s">
        <v>8923</v>
      </c>
      <c r="O1150" s="23"/>
    </row>
    <row r="1151" spans="1:15" x14ac:dyDescent="0.3">
      <c r="A1151" s="23" t="s">
        <v>863</v>
      </c>
      <c r="B1151" s="23" t="s">
        <v>5135</v>
      </c>
      <c r="C1151" s="23" t="s">
        <v>478</v>
      </c>
      <c r="D1151" s="23" t="s">
        <v>60</v>
      </c>
      <c r="E1151" s="23" t="s">
        <v>458</v>
      </c>
      <c r="F1151" s="23" t="s">
        <v>2717</v>
      </c>
      <c r="G1151" s="23" t="s">
        <v>5134</v>
      </c>
      <c r="H1151" s="23" t="s">
        <v>48</v>
      </c>
      <c r="I1151" s="23" t="s">
        <v>5136</v>
      </c>
      <c r="J1151" s="23" t="s">
        <v>4462</v>
      </c>
      <c r="K1151" s="23" t="s">
        <v>93</v>
      </c>
      <c r="L1151" s="239" t="s">
        <v>104</v>
      </c>
      <c r="M1151" s="23" t="s">
        <v>201</v>
      </c>
      <c r="N1151" s="239" t="s">
        <v>8923</v>
      </c>
      <c r="O1151" s="23"/>
    </row>
    <row r="1152" spans="1:15" x14ac:dyDescent="0.3">
      <c r="A1152" s="23" t="s">
        <v>863</v>
      </c>
      <c r="B1152" s="23" t="s">
        <v>5138</v>
      </c>
      <c r="C1152" s="23" t="s">
        <v>478</v>
      </c>
      <c r="D1152" s="23" t="s">
        <v>60</v>
      </c>
      <c r="E1152" s="23" t="s">
        <v>458</v>
      </c>
      <c r="F1152" s="23" t="s">
        <v>2717</v>
      </c>
      <c r="G1152" s="23" t="s">
        <v>5137</v>
      </c>
      <c r="H1152" s="23" t="s">
        <v>48</v>
      </c>
      <c r="I1152" s="23" t="s">
        <v>5139</v>
      </c>
      <c r="J1152" s="23" t="s">
        <v>4462</v>
      </c>
      <c r="K1152" s="23" t="s">
        <v>93</v>
      </c>
      <c r="L1152" s="239" t="s">
        <v>104</v>
      </c>
      <c r="M1152" s="23" t="s">
        <v>201</v>
      </c>
      <c r="N1152" s="239" t="s">
        <v>8923</v>
      </c>
      <c r="O1152" s="23"/>
    </row>
    <row r="1153" spans="1:15" x14ac:dyDescent="0.3">
      <c r="A1153" s="23" t="s">
        <v>863</v>
      </c>
      <c r="B1153" s="23" t="s">
        <v>3824</v>
      </c>
      <c r="C1153" s="23" t="s">
        <v>478</v>
      </c>
      <c r="D1153" s="23" t="s">
        <v>60</v>
      </c>
      <c r="E1153" s="23" t="s">
        <v>458</v>
      </c>
      <c r="F1153" s="23" t="s">
        <v>2732</v>
      </c>
      <c r="G1153" s="23" t="s">
        <v>5290</v>
      </c>
      <c r="H1153" s="23" t="s">
        <v>48</v>
      </c>
      <c r="I1153" s="23" t="s">
        <v>5291</v>
      </c>
      <c r="J1153" s="23" t="s">
        <v>4462</v>
      </c>
      <c r="K1153" s="23" t="s">
        <v>93</v>
      </c>
      <c r="L1153" s="239" t="s">
        <v>104</v>
      </c>
      <c r="M1153" s="23" t="s">
        <v>226</v>
      </c>
      <c r="N1153" s="239" t="s">
        <v>8923</v>
      </c>
      <c r="O1153" s="23"/>
    </row>
    <row r="1154" spans="1:15" x14ac:dyDescent="0.3">
      <c r="A1154" s="23" t="s">
        <v>863</v>
      </c>
      <c r="B1154" s="23" t="s">
        <v>4404</v>
      </c>
      <c r="C1154" s="23" t="s">
        <v>478</v>
      </c>
      <c r="D1154" s="23" t="s">
        <v>60</v>
      </c>
      <c r="E1154" s="23" t="s">
        <v>458</v>
      </c>
      <c r="F1154" s="23" t="s">
        <v>2732</v>
      </c>
      <c r="G1154" s="23" t="s">
        <v>5274</v>
      </c>
      <c r="H1154" s="23" t="s">
        <v>48</v>
      </c>
      <c r="I1154" s="23" t="s">
        <v>5275</v>
      </c>
      <c r="J1154" s="23" t="s">
        <v>4462</v>
      </c>
      <c r="K1154" s="23" t="s">
        <v>93</v>
      </c>
      <c r="L1154" s="239" t="s">
        <v>104</v>
      </c>
      <c r="M1154" s="23" t="s">
        <v>226</v>
      </c>
      <c r="N1154" s="239" t="s">
        <v>8923</v>
      </c>
      <c r="O1154" s="23"/>
    </row>
    <row r="1155" spans="1:15" x14ac:dyDescent="0.3">
      <c r="A1155" s="23" t="s">
        <v>863</v>
      </c>
      <c r="B1155" s="23" t="s">
        <v>5293</v>
      </c>
      <c r="C1155" s="23" t="s">
        <v>478</v>
      </c>
      <c r="D1155" s="23" t="s">
        <v>60</v>
      </c>
      <c r="E1155" s="23" t="s">
        <v>458</v>
      </c>
      <c r="F1155" s="23" t="s">
        <v>2732</v>
      </c>
      <c r="G1155" s="23" t="s">
        <v>5292</v>
      </c>
      <c r="H1155" s="23" t="s">
        <v>48</v>
      </c>
      <c r="I1155" s="23" t="s">
        <v>5294</v>
      </c>
      <c r="J1155" s="23" t="s">
        <v>4462</v>
      </c>
      <c r="K1155" s="23" t="s">
        <v>93</v>
      </c>
      <c r="L1155" s="239" t="s">
        <v>104</v>
      </c>
      <c r="M1155" s="23" t="s">
        <v>226</v>
      </c>
      <c r="N1155" s="239" t="s">
        <v>8923</v>
      </c>
      <c r="O1155" s="23"/>
    </row>
    <row r="1156" spans="1:15" x14ac:dyDescent="0.3">
      <c r="A1156" s="23" t="s">
        <v>863</v>
      </c>
      <c r="B1156" s="23" t="s">
        <v>5296</v>
      </c>
      <c r="C1156" s="23" t="s">
        <v>478</v>
      </c>
      <c r="D1156" s="23" t="s">
        <v>60</v>
      </c>
      <c r="E1156" s="23" t="s">
        <v>458</v>
      </c>
      <c r="F1156" s="23" t="s">
        <v>2732</v>
      </c>
      <c r="G1156" s="23" t="s">
        <v>5295</v>
      </c>
      <c r="H1156" s="23" t="s">
        <v>48</v>
      </c>
      <c r="I1156" s="23" t="s">
        <v>5297</v>
      </c>
      <c r="J1156" s="23" t="s">
        <v>4462</v>
      </c>
      <c r="K1156" s="23" t="s">
        <v>93</v>
      </c>
      <c r="L1156" s="239" t="s">
        <v>104</v>
      </c>
      <c r="M1156" s="23" t="s">
        <v>226</v>
      </c>
      <c r="N1156" s="239" t="s">
        <v>8923</v>
      </c>
      <c r="O1156" s="23"/>
    </row>
    <row r="1157" spans="1:15" x14ac:dyDescent="0.3">
      <c r="A1157" s="23" t="s">
        <v>863</v>
      </c>
      <c r="B1157" s="23" t="s">
        <v>5299</v>
      </c>
      <c r="C1157" s="23" t="s">
        <v>478</v>
      </c>
      <c r="D1157" s="23" t="s">
        <v>60</v>
      </c>
      <c r="E1157" s="23" t="s">
        <v>458</v>
      </c>
      <c r="F1157" s="23" t="s">
        <v>2732</v>
      </c>
      <c r="G1157" s="23" t="s">
        <v>5298</v>
      </c>
      <c r="H1157" s="23" t="s">
        <v>48</v>
      </c>
      <c r="I1157" s="23" t="s">
        <v>5300</v>
      </c>
      <c r="J1157" s="23" t="s">
        <v>4462</v>
      </c>
      <c r="K1157" s="23" t="s">
        <v>93</v>
      </c>
      <c r="L1157" s="239" t="s">
        <v>104</v>
      </c>
      <c r="M1157" s="23" t="s">
        <v>226</v>
      </c>
      <c r="N1157" s="239" t="s">
        <v>8923</v>
      </c>
      <c r="O1157" s="23"/>
    </row>
    <row r="1158" spans="1:15" x14ac:dyDescent="0.3">
      <c r="A1158" s="23" t="s">
        <v>863</v>
      </c>
      <c r="B1158" s="23" t="s">
        <v>4187</v>
      </c>
      <c r="C1158" s="23" t="s">
        <v>478</v>
      </c>
      <c r="D1158" s="23" t="s">
        <v>60</v>
      </c>
      <c r="E1158" s="23" t="s">
        <v>458</v>
      </c>
      <c r="F1158" s="23" t="s">
        <v>2732</v>
      </c>
      <c r="G1158" s="23" t="s">
        <v>5301</v>
      </c>
      <c r="H1158" s="23" t="s">
        <v>48</v>
      </c>
      <c r="I1158" s="23" t="s">
        <v>5302</v>
      </c>
      <c r="J1158" s="23" t="s">
        <v>4462</v>
      </c>
      <c r="K1158" s="23" t="s">
        <v>93</v>
      </c>
      <c r="L1158" s="239" t="s">
        <v>104</v>
      </c>
      <c r="M1158" s="23" t="s">
        <v>226</v>
      </c>
      <c r="N1158" s="239" t="s">
        <v>8923</v>
      </c>
      <c r="O1158" s="23"/>
    </row>
    <row r="1159" spans="1:15" x14ac:dyDescent="0.3">
      <c r="A1159" s="23" t="s">
        <v>863</v>
      </c>
      <c r="B1159" s="23" t="s">
        <v>5304</v>
      </c>
      <c r="C1159" s="23" t="s">
        <v>478</v>
      </c>
      <c r="D1159" s="23" t="s">
        <v>60</v>
      </c>
      <c r="E1159" s="23" t="s">
        <v>458</v>
      </c>
      <c r="F1159" s="23" t="s">
        <v>2732</v>
      </c>
      <c r="G1159" s="23" t="s">
        <v>5303</v>
      </c>
      <c r="H1159" s="23" t="s">
        <v>48</v>
      </c>
      <c r="I1159" s="23" t="s">
        <v>5305</v>
      </c>
      <c r="J1159" s="23" t="s">
        <v>4462</v>
      </c>
      <c r="K1159" s="23" t="s">
        <v>93</v>
      </c>
      <c r="L1159" s="239" t="s">
        <v>104</v>
      </c>
      <c r="M1159" s="23" t="s">
        <v>226</v>
      </c>
      <c r="N1159" s="239" t="s">
        <v>8923</v>
      </c>
      <c r="O1159" s="23"/>
    </row>
    <row r="1160" spans="1:15" x14ac:dyDescent="0.3">
      <c r="A1160" s="23" t="s">
        <v>863</v>
      </c>
      <c r="B1160" s="23" t="s">
        <v>2183</v>
      </c>
      <c r="C1160" s="23" t="s">
        <v>478</v>
      </c>
      <c r="D1160" s="23" t="s">
        <v>60</v>
      </c>
      <c r="E1160" s="23" t="s">
        <v>458</v>
      </c>
      <c r="F1160" s="23" t="s">
        <v>2732</v>
      </c>
      <c r="G1160" s="23" t="s">
        <v>5306</v>
      </c>
      <c r="H1160" s="23" t="s">
        <v>48</v>
      </c>
      <c r="I1160" s="23" t="s">
        <v>5307</v>
      </c>
      <c r="J1160" s="23" t="s">
        <v>4462</v>
      </c>
      <c r="K1160" s="23" t="s">
        <v>93</v>
      </c>
      <c r="L1160" s="239" t="s">
        <v>104</v>
      </c>
      <c r="M1160" s="23" t="s">
        <v>226</v>
      </c>
      <c r="N1160" s="239" t="s">
        <v>8923</v>
      </c>
      <c r="O1160" s="23"/>
    </row>
    <row r="1161" spans="1:15" x14ac:dyDescent="0.3">
      <c r="A1161" s="23" t="s">
        <v>863</v>
      </c>
      <c r="B1161" s="23" t="s">
        <v>5309</v>
      </c>
      <c r="C1161" s="23" t="s">
        <v>478</v>
      </c>
      <c r="D1161" s="23" t="s">
        <v>60</v>
      </c>
      <c r="E1161" s="23" t="s">
        <v>458</v>
      </c>
      <c r="F1161" s="23" t="s">
        <v>2732</v>
      </c>
      <c r="G1161" s="23" t="s">
        <v>5308</v>
      </c>
      <c r="H1161" s="23" t="s">
        <v>48</v>
      </c>
      <c r="I1161" s="23" t="s">
        <v>5310</v>
      </c>
      <c r="J1161" s="23" t="s">
        <v>4462</v>
      </c>
      <c r="K1161" s="23" t="s">
        <v>93</v>
      </c>
      <c r="L1161" s="239" t="s">
        <v>104</v>
      </c>
      <c r="M1161" s="23" t="s">
        <v>226</v>
      </c>
      <c r="N1161" s="239" t="s">
        <v>8923</v>
      </c>
      <c r="O1161" s="23"/>
    </row>
    <row r="1162" spans="1:15" x14ac:dyDescent="0.3">
      <c r="A1162" s="23" t="s">
        <v>863</v>
      </c>
      <c r="B1162" s="23" t="s">
        <v>5312</v>
      </c>
      <c r="C1162" s="23" t="s">
        <v>478</v>
      </c>
      <c r="D1162" s="23" t="s">
        <v>60</v>
      </c>
      <c r="E1162" s="23" t="s">
        <v>458</v>
      </c>
      <c r="F1162" s="23" t="s">
        <v>2732</v>
      </c>
      <c r="G1162" s="23" t="s">
        <v>5311</v>
      </c>
      <c r="H1162" s="23" t="s">
        <v>48</v>
      </c>
      <c r="I1162" s="23" t="s">
        <v>5313</v>
      </c>
      <c r="J1162" s="23" t="s">
        <v>4462</v>
      </c>
      <c r="K1162" s="23" t="s">
        <v>93</v>
      </c>
      <c r="L1162" s="239" t="s">
        <v>104</v>
      </c>
      <c r="M1162" s="23" t="s">
        <v>226</v>
      </c>
      <c r="N1162" s="239" t="s">
        <v>8923</v>
      </c>
      <c r="O1162" s="23"/>
    </row>
    <row r="1163" spans="1:15" x14ac:dyDescent="0.3">
      <c r="A1163" s="23" t="s">
        <v>863</v>
      </c>
      <c r="B1163" s="23" t="s">
        <v>4190</v>
      </c>
      <c r="C1163" s="23" t="s">
        <v>478</v>
      </c>
      <c r="D1163" s="23" t="s">
        <v>60</v>
      </c>
      <c r="E1163" s="23" t="s">
        <v>458</v>
      </c>
      <c r="F1163" s="23" t="s">
        <v>2732</v>
      </c>
      <c r="G1163" s="23" t="s">
        <v>5314</v>
      </c>
      <c r="H1163" s="23" t="s">
        <v>48</v>
      </c>
      <c r="I1163" s="23" t="s">
        <v>5315</v>
      </c>
      <c r="J1163" s="23" t="s">
        <v>4462</v>
      </c>
      <c r="K1163" s="23" t="s">
        <v>93</v>
      </c>
      <c r="L1163" s="239" t="s">
        <v>104</v>
      </c>
      <c r="M1163" s="23" t="s">
        <v>226</v>
      </c>
      <c r="N1163" s="239" t="s">
        <v>8923</v>
      </c>
      <c r="O1163" s="23"/>
    </row>
    <row r="1164" spans="1:15" x14ac:dyDescent="0.3">
      <c r="A1164" s="23" t="s">
        <v>863</v>
      </c>
      <c r="B1164" s="23" t="s">
        <v>5317</v>
      </c>
      <c r="C1164" s="23" t="s">
        <v>478</v>
      </c>
      <c r="D1164" s="23" t="s">
        <v>60</v>
      </c>
      <c r="E1164" s="23" t="s">
        <v>458</v>
      </c>
      <c r="F1164" s="23" t="s">
        <v>2732</v>
      </c>
      <c r="G1164" s="23" t="s">
        <v>5316</v>
      </c>
      <c r="H1164" s="23" t="s">
        <v>48</v>
      </c>
      <c r="I1164" s="23" t="s">
        <v>5318</v>
      </c>
      <c r="J1164" s="23" t="s">
        <v>4462</v>
      </c>
      <c r="K1164" s="23" t="s">
        <v>93</v>
      </c>
      <c r="L1164" s="239" t="s">
        <v>104</v>
      </c>
      <c r="M1164" s="23" t="s">
        <v>226</v>
      </c>
      <c r="N1164" s="239" t="s">
        <v>8923</v>
      </c>
      <c r="O1164" s="23"/>
    </row>
    <row r="1165" spans="1:15" x14ac:dyDescent="0.3">
      <c r="A1165" s="23" t="s">
        <v>863</v>
      </c>
      <c r="B1165" s="23" t="s">
        <v>5264</v>
      </c>
      <c r="C1165" s="23" t="s">
        <v>1611</v>
      </c>
      <c r="D1165" s="23" t="s">
        <v>60</v>
      </c>
      <c r="E1165" s="23" t="s">
        <v>458</v>
      </c>
      <c r="F1165" s="23" t="s">
        <v>2732</v>
      </c>
      <c r="G1165" s="23" t="s">
        <v>5263</v>
      </c>
      <c r="H1165" s="23" t="s">
        <v>48</v>
      </c>
      <c r="I1165" s="23" t="s">
        <v>5265</v>
      </c>
      <c r="J1165" s="23" t="s">
        <v>4462</v>
      </c>
      <c r="K1165" s="23" t="s">
        <v>93</v>
      </c>
      <c r="L1165" s="239" t="s">
        <v>104</v>
      </c>
      <c r="M1165" s="23" t="s">
        <v>226</v>
      </c>
      <c r="N1165" s="239" t="s">
        <v>8923</v>
      </c>
      <c r="O1165" s="23"/>
    </row>
    <row r="1166" spans="1:15" x14ac:dyDescent="0.3">
      <c r="A1166" s="23" t="s">
        <v>863</v>
      </c>
      <c r="B1166" s="23" t="s">
        <v>5267</v>
      </c>
      <c r="C1166" s="23" t="s">
        <v>1611</v>
      </c>
      <c r="D1166" s="23" t="s">
        <v>60</v>
      </c>
      <c r="E1166" s="23" t="s">
        <v>458</v>
      </c>
      <c r="F1166" s="23" t="s">
        <v>2732</v>
      </c>
      <c r="G1166" s="23" t="s">
        <v>5266</v>
      </c>
      <c r="H1166" s="23" t="s">
        <v>48</v>
      </c>
      <c r="I1166" s="23" t="s">
        <v>5268</v>
      </c>
      <c r="J1166" s="23" t="s">
        <v>4462</v>
      </c>
      <c r="K1166" s="23" t="s">
        <v>93</v>
      </c>
      <c r="L1166" s="239" t="s">
        <v>104</v>
      </c>
      <c r="M1166" s="23" t="s">
        <v>226</v>
      </c>
      <c r="N1166" s="239" t="s">
        <v>8923</v>
      </c>
      <c r="O1166" s="23"/>
    </row>
    <row r="1167" spans="1:15" x14ac:dyDescent="0.3">
      <c r="A1167" s="23" t="s">
        <v>863</v>
      </c>
      <c r="B1167" s="23" t="s">
        <v>5538</v>
      </c>
      <c r="C1167" s="23" t="s">
        <v>1611</v>
      </c>
      <c r="D1167" s="23" t="s">
        <v>60</v>
      </c>
      <c r="E1167" s="23" t="s">
        <v>458</v>
      </c>
      <c r="F1167" s="23" t="s">
        <v>2774</v>
      </c>
      <c r="G1167" s="23" t="s">
        <v>6840</v>
      </c>
      <c r="H1167" s="23" t="s">
        <v>48</v>
      </c>
      <c r="I1167" s="23" t="s">
        <v>6841</v>
      </c>
      <c r="J1167" s="23" t="s">
        <v>4462</v>
      </c>
      <c r="K1167" s="23" t="s">
        <v>93</v>
      </c>
      <c r="L1167" s="239" t="s">
        <v>104</v>
      </c>
      <c r="M1167" s="23" t="s">
        <v>1628</v>
      </c>
      <c r="N1167" s="239" t="s">
        <v>8923</v>
      </c>
      <c r="O1167" s="23"/>
    </row>
    <row r="1168" spans="1:15" x14ac:dyDescent="0.3">
      <c r="A1168" s="23" t="s">
        <v>863</v>
      </c>
      <c r="B1168" s="23" t="s">
        <v>5180</v>
      </c>
      <c r="C1168" s="23" t="s">
        <v>1611</v>
      </c>
      <c r="D1168" s="23" t="s">
        <v>60</v>
      </c>
      <c r="E1168" s="23" t="s">
        <v>458</v>
      </c>
      <c r="F1168" s="23" t="s">
        <v>2718</v>
      </c>
      <c r="G1168" s="23" t="s">
        <v>5179</v>
      </c>
      <c r="H1168" s="23" t="s">
        <v>48</v>
      </c>
      <c r="I1168" s="23" t="s">
        <v>5181</v>
      </c>
      <c r="J1168" s="23" t="s">
        <v>4462</v>
      </c>
      <c r="K1168" s="23" t="s">
        <v>93</v>
      </c>
      <c r="L1168" s="239" t="s">
        <v>104</v>
      </c>
      <c r="M1168" s="23" t="s">
        <v>203</v>
      </c>
      <c r="N1168" s="239" t="s">
        <v>8923</v>
      </c>
      <c r="O1168" s="23"/>
    </row>
    <row r="1169" spans="1:15" x14ac:dyDescent="0.3">
      <c r="A1169" s="23" t="s">
        <v>863</v>
      </c>
      <c r="B1169" s="23" t="s">
        <v>5270</v>
      </c>
      <c r="C1169" s="23" t="s">
        <v>1611</v>
      </c>
      <c r="D1169" s="23" t="s">
        <v>60</v>
      </c>
      <c r="E1169" s="23" t="s">
        <v>458</v>
      </c>
      <c r="F1169" s="23" t="s">
        <v>2732</v>
      </c>
      <c r="G1169" s="23" t="s">
        <v>5269</v>
      </c>
      <c r="H1169" s="23" t="s">
        <v>48</v>
      </c>
      <c r="I1169" s="23" t="s">
        <v>5271</v>
      </c>
      <c r="J1169" s="23" t="s">
        <v>4462</v>
      </c>
      <c r="K1169" s="23" t="s">
        <v>93</v>
      </c>
      <c r="L1169" s="239" t="s">
        <v>104</v>
      </c>
      <c r="M1169" s="23" t="s">
        <v>226</v>
      </c>
      <c r="N1169" s="239" t="s">
        <v>8923</v>
      </c>
      <c r="O1169" s="23"/>
    </row>
    <row r="1170" spans="1:15" x14ac:dyDescent="0.3">
      <c r="A1170" s="23" t="s">
        <v>863</v>
      </c>
      <c r="B1170" s="23" t="s">
        <v>5277</v>
      </c>
      <c r="C1170" s="23" t="s">
        <v>478</v>
      </c>
      <c r="D1170" s="23" t="s">
        <v>60</v>
      </c>
      <c r="E1170" s="23" t="s">
        <v>458</v>
      </c>
      <c r="F1170" s="23" t="s">
        <v>2732</v>
      </c>
      <c r="G1170" s="23" t="s">
        <v>5276</v>
      </c>
      <c r="H1170" s="23" t="s">
        <v>48</v>
      </c>
      <c r="I1170" s="23" t="s">
        <v>5278</v>
      </c>
      <c r="J1170" s="23" t="s">
        <v>4462</v>
      </c>
      <c r="K1170" s="23" t="s">
        <v>93</v>
      </c>
      <c r="L1170" s="239" t="s">
        <v>104</v>
      </c>
      <c r="M1170" s="23" t="s">
        <v>226</v>
      </c>
      <c r="N1170" s="239" t="s">
        <v>8923</v>
      </c>
      <c r="O1170" s="23"/>
    </row>
    <row r="1171" spans="1:15" x14ac:dyDescent="0.3">
      <c r="A1171" s="23" t="s">
        <v>863</v>
      </c>
      <c r="B1171" s="23" t="s">
        <v>5108</v>
      </c>
      <c r="C1171" s="23" t="s">
        <v>1611</v>
      </c>
      <c r="D1171" s="23" t="s">
        <v>60</v>
      </c>
      <c r="E1171" s="23" t="s">
        <v>458</v>
      </c>
      <c r="F1171" s="23" t="s">
        <v>2717</v>
      </c>
      <c r="G1171" s="23" t="s">
        <v>5107</v>
      </c>
      <c r="H1171" s="23" t="s">
        <v>48</v>
      </c>
      <c r="I1171" s="23" t="s">
        <v>5109</v>
      </c>
      <c r="J1171" s="23" t="s">
        <v>4462</v>
      </c>
      <c r="K1171" s="23" t="s">
        <v>93</v>
      </c>
      <c r="L1171" s="239" t="s">
        <v>104</v>
      </c>
      <c r="M1171" s="23" t="s">
        <v>201</v>
      </c>
      <c r="N1171" s="239" t="s">
        <v>8923</v>
      </c>
      <c r="O1171" s="23"/>
    </row>
    <row r="1172" spans="1:15" x14ac:dyDescent="0.3">
      <c r="A1172" s="23" t="s">
        <v>863</v>
      </c>
      <c r="B1172" s="23" t="s">
        <v>4642</v>
      </c>
      <c r="C1172" s="23" t="s">
        <v>1611</v>
      </c>
      <c r="D1172" s="23" t="s">
        <v>60</v>
      </c>
      <c r="E1172" s="23" t="s">
        <v>458</v>
      </c>
      <c r="F1172" s="23" t="s">
        <v>2701</v>
      </c>
      <c r="G1172" s="23" t="s">
        <v>4641</v>
      </c>
      <c r="H1172" s="23" t="s">
        <v>48</v>
      </c>
      <c r="I1172" s="23" t="s">
        <v>4643</v>
      </c>
      <c r="J1172" s="23" t="s">
        <v>4462</v>
      </c>
      <c r="K1172" s="23" t="s">
        <v>93</v>
      </c>
      <c r="L1172" s="239" t="s">
        <v>104</v>
      </c>
      <c r="M1172" s="23" t="s">
        <v>162</v>
      </c>
      <c r="N1172" s="239" t="s">
        <v>8923</v>
      </c>
      <c r="O1172" s="23"/>
    </row>
    <row r="1173" spans="1:15" x14ac:dyDescent="0.3">
      <c r="A1173" s="23" t="s">
        <v>863</v>
      </c>
      <c r="B1173" s="23" t="s">
        <v>4656</v>
      </c>
      <c r="C1173" s="23" t="s">
        <v>1611</v>
      </c>
      <c r="D1173" s="23" t="s">
        <v>60</v>
      </c>
      <c r="E1173" s="23" t="s">
        <v>458</v>
      </c>
      <c r="F1173" s="23" t="s">
        <v>2702</v>
      </c>
      <c r="G1173" s="23" t="s">
        <v>4655</v>
      </c>
      <c r="H1173" s="23" t="s">
        <v>48</v>
      </c>
      <c r="I1173" s="23" t="s">
        <v>4657</v>
      </c>
      <c r="J1173" s="23" t="s">
        <v>4462</v>
      </c>
      <c r="K1173" s="23" t="s">
        <v>93</v>
      </c>
      <c r="L1173" s="239" t="s">
        <v>104</v>
      </c>
      <c r="M1173" s="23" t="s">
        <v>165</v>
      </c>
      <c r="N1173" s="239" t="s">
        <v>8923</v>
      </c>
      <c r="O1173" s="23"/>
    </row>
    <row r="1174" spans="1:15" x14ac:dyDescent="0.3">
      <c r="A1174" s="23" t="s">
        <v>863</v>
      </c>
      <c r="B1174" s="23" t="s">
        <v>4659</v>
      </c>
      <c r="C1174" s="23" t="s">
        <v>1611</v>
      </c>
      <c r="D1174" s="23" t="s">
        <v>60</v>
      </c>
      <c r="E1174" s="23" t="s">
        <v>458</v>
      </c>
      <c r="F1174" s="23" t="s">
        <v>2702</v>
      </c>
      <c r="G1174" s="23" t="s">
        <v>4658</v>
      </c>
      <c r="H1174" s="23" t="s">
        <v>48</v>
      </c>
      <c r="I1174" s="23" t="s">
        <v>4660</v>
      </c>
      <c r="J1174" s="23" t="s">
        <v>4462</v>
      </c>
      <c r="K1174" s="23" t="s">
        <v>93</v>
      </c>
      <c r="L1174" s="239" t="s">
        <v>104</v>
      </c>
      <c r="M1174" s="23" t="s">
        <v>165</v>
      </c>
      <c r="N1174" s="239" t="s">
        <v>8923</v>
      </c>
      <c r="O1174" s="23"/>
    </row>
    <row r="1175" spans="1:15" x14ac:dyDescent="0.3">
      <c r="A1175" s="23" t="s">
        <v>863</v>
      </c>
      <c r="B1175" s="23" t="s">
        <v>6877</v>
      </c>
      <c r="C1175" s="23" t="s">
        <v>1611</v>
      </c>
      <c r="D1175" s="23" t="s">
        <v>60</v>
      </c>
      <c r="E1175" s="23" t="s">
        <v>458</v>
      </c>
      <c r="F1175" s="23" t="s">
        <v>2775</v>
      </c>
      <c r="G1175" s="23" t="s">
        <v>6876</v>
      </c>
      <c r="H1175" s="23" t="s">
        <v>48</v>
      </c>
      <c r="I1175" s="23" t="s">
        <v>6878</v>
      </c>
      <c r="J1175" s="23" t="s">
        <v>4462</v>
      </c>
      <c r="K1175" s="23" t="s">
        <v>93</v>
      </c>
      <c r="L1175" s="239" t="s">
        <v>104</v>
      </c>
      <c r="M1175" s="23" t="s">
        <v>1628</v>
      </c>
      <c r="N1175" s="239" t="s">
        <v>8923</v>
      </c>
      <c r="O1175" s="23"/>
    </row>
    <row r="1176" spans="1:15" x14ac:dyDescent="0.3">
      <c r="A1176" s="23" t="s">
        <v>863</v>
      </c>
      <c r="B1176" s="23" t="s">
        <v>7084</v>
      </c>
      <c r="C1176" s="23" t="s">
        <v>478</v>
      </c>
      <c r="D1176" s="23" t="s">
        <v>60</v>
      </c>
      <c r="E1176" s="23" t="s">
        <v>458</v>
      </c>
      <c r="F1176" s="23" t="s">
        <v>2779</v>
      </c>
      <c r="G1176" s="23" t="s">
        <v>7083</v>
      </c>
      <c r="H1176" s="23" t="s">
        <v>48</v>
      </c>
      <c r="I1176" s="23" t="s">
        <v>7085</v>
      </c>
      <c r="J1176" s="23" t="s">
        <v>4462</v>
      </c>
      <c r="K1176" s="23" t="s">
        <v>93</v>
      </c>
      <c r="L1176" s="239" t="s">
        <v>104</v>
      </c>
      <c r="M1176" s="23" t="s">
        <v>1628</v>
      </c>
      <c r="N1176" s="239" t="s">
        <v>8923</v>
      </c>
      <c r="O1176" s="23"/>
    </row>
    <row r="1177" spans="1:15" x14ac:dyDescent="0.3">
      <c r="A1177" s="23" t="s">
        <v>863</v>
      </c>
      <c r="B1177" s="23" t="s">
        <v>5113</v>
      </c>
      <c r="C1177" s="23" t="s">
        <v>1611</v>
      </c>
      <c r="D1177" s="23" t="s">
        <v>60</v>
      </c>
      <c r="E1177" s="23" t="s">
        <v>458</v>
      </c>
      <c r="F1177" s="23" t="s">
        <v>2717</v>
      </c>
      <c r="G1177" s="23" t="s">
        <v>5112</v>
      </c>
      <c r="H1177" s="23" t="s">
        <v>48</v>
      </c>
      <c r="I1177" s="23" t="s">
        <v>5114</v>
      </c>
      <c r="J1177" s="23" t="s">
        <v>4462</v>
      </c>
      <c r="K1177" s="23" t="s">
        <v>93</v>
      </c>
      <c r="L1177" s="239" t="s">
        <v>104</v>
      </c>
      <c r="M1177" s="23" t="s">
        <v>201</v>
      </c>
      <c r="N1177" s="239" t="s">
        <v>8923</v>
      </c>
      <c r="O1177" s="23"/>
    </row>
    <row r="1178" spans="1:15" x14ac:dyDescent="0.3">
      <c r="A1178" s="23" t="s">
        <v>863</v>
      </c>
      <c r="B1178" s="23" t="s">
        <v>6675</v>
      </c>
      <c r="C1178" s="23" t="s">
        <v>1611</v>
      </c>
      <c r="D1178" s="23" t="s">
        <v>60</v>
      </c>
      <c r="E1178" s="23" t="s">
        <v>458</v>
      </c>
      <c r="F1178" s="23" t="s">
        <v>2775</v>
      </c>
      <c r="G1178" s="23" t="s">
        <v>6898</v>
      </c>
      <c r="H1178" s="23" t="s">
        <v>48</v>
      </c>
      <c r="I1178" s="23" t="s">
        <v>6899</v>
      </c>
      <c r="J1178" s="23" t="s">
        <v>4462</v>
      </c>
      <c r="K1178" s="23" t="s">
        <v>93</v>
      </c>
      <c r="L1178" s="239" t="s">
        <v>104</v>
      </c>
      <c r="M1178" s="23" t="s">
        <v>1628</v>
      </c>
      <c r="N1178" s="239" t="s">
        <v>8923</v>
      </c>
      <c r="O1178" s="23"/>
    </row>
    <row r="1179" spans="1:15" x14ac:dyDescent="0.3">
      <c r="A1179" s="23" t="s">
        <v>863</v>
      </c>
      <c r="B1179" s="23" t="s">
        <v>4197</v>
      </c>
      <c r="C1179" s="23" t="s">
        <v>478</v>
      </c>
      <c r="D1179" s="23" t="s">
        <v>60</v>
      </c>
      <c r="E1179" s="23" t="s">
        <v>458</v>
      </c>
      <c r="F1179" s="23" t="s">
        <v>2700</v>
      </c>
      <c r="G1179" s="23" t="s">
        <v>4547</v>
      </c>
      <c r="H1179" s="23" t="s">
        <v>48</v>
      </c>
      <c r="I1179" s="23" t="s">
        <v>4548</v>
      </c>
      <c r="J1179" s="23" t="s">
        <v>4462</v>
      </c>
      <c r="K1179" s="23" t="s">
        <v>93</v>
      </c>
      <c r="L1179" s="239" t="s">
        <v>104</v>
      </c>
      <c r="M1179" s="23" t="s">
        <v>158</v>
      </c>
      <c r="N1179" s="239" t="s">
        <v>8923</v>
      </c>
      <c r="O1179" s="23"/>
    </row>
    <row r="1180" spans="1:15" x14ac:dyDescent="0.3">
      <c r="A1180" s="23" t="s">
        <v>863</v>
      </c>
      <c r="B1180" s="23" t="s">
        <v>5584</v>
      </c>
      <c r="C1180" s="23" t="s">
        <v>1611</v>
      </c>
      <c r="D1180" s="23" t="s">
        <v>60</v>
      </c>
      <c r="E1180" s="23" t="s">
        <v>458</v>
      </c>
      <c r="F1180" s="23" t="s">
        <v>2744</v>
      </c>
      <c r="G1180" s="23" t="s">
        <v>5583</v>
      </c>
      <c r="H1180" s="23" t="s">
        <v>48</v>
      </c>
      <c r="I1180" s="23" t="s">
        <v>5585</v>
      </c>
      <c r="J1180" s="23" t="s">
        <v>4462</v>
      </c>
      <c r="K1180" s="23" t="s">
        <v>93</v>
      </c>
      <c r="L1180" s="239" t="s">
        <v>104</v>
      </c>
      <c r="M1180" s="23" t="s">
        <v>246</v>
      </c>
      <c r="N1180" s="239" t="s">
        <v>8923</v>
      </c>
      <c r="O1180" s="23"/>
    </row>
    <row r="1181" spans="1:15" x14ac:dyDescent="0.3">
      <c r="A1181" s="23" t="s">
        <v>863</v>
      </c>
      <c r="B1181" s="23" t="s">
        <v>5214</v>
      </c>
      <c r="C1181" s="23" t="s">
        <v>1611</v>
      </c>
      <c r="D1181" s="23" t="s">
        <v>60</v>
      </c>
      <c r="E1181" s="23" t="s">
        <v>458</v>
      </c>
      <c r="F1181" s="23" t="s">
        <v>2721</v>
      </c>
      <c r="G1181" s="23" t="s">
        <v>5213</v>
      </c>
      <c r="H1181" s="23" t="s">
        <v>48</v>
      </c>
      <c r="I1181" s="23" t="s">
        <v>5215</v>
      </c>
      <c r="J1181" s="23" t="s">
        <v>4462</v>
      </c>
      <c r="K1181" s="23" t="s">
        <v>93</v>
      </c>
      <c r="L1181" s="239" t="s">
        <v>104</v>
      </c>
      <c r="M1181" s="23" t="s">
        <v>210</v>
      </c>
      <c r="N1181" s="239" t="s">
        <v>8923</v>
      </c>
      <c r="O1181" s="23"/>
    </row>
    <row r="1182" spans="1:15" x14ac:dyDescent="0.3">
      <c r="A1182" s="23" t="s">
        <v>863</v>
      </c>
      <c r="B1182" s="23" t="s">
        <v>5736</v>
      </c>
      <c r="C1182" s="23" t="s">
        <v>478</v>
      </c>
      <c r="D1182" s="23" t="s">
        <v>60</v>
      </c>
      <c r="E1182" s="23" t="s">
        <v>458</v>
      </c>
      <c r="F1182" s="23" t="s">
        <v>2746</v>
      </c>
      <c r="G1182" s="23" t="s">
        <v>5735</v>
      </c>
      <c r="H1182" s="23" t="s">
        <v>48</v>
      </c>
      <c r="I1182" s="23" t="s">
        <v>5737</v>
      </c>
      <c r="J1182" s="23" t="s">
        <v>4462</v>
      </c>
      <c r="K1182" s="23" t="s">
        <v>93</v>
      </c>
      <c r="L1182" s="239" t="s">
        <v>104</v>
      </c>
      <c r="M1182" s="23" t="s">
        <v>246</v>
      </c>
      <c r="N1182" s="239" t="s">
        <v>8923</v>
      </c>
      <c r="O1182" s="23"/>
    </row>
    <row r="1183" spans="1:15" x14ac:dyDescent="0.3">
      <c r="A1183" s="23" t="s">
        <v>863</v>
      </c>
      <c r="B1183" s="23" t="s">
        <v>5120</v>
      </c>
      <c r="C1183" s="23" t="s">
        <v>1611</v>
      </c>
      <c r="D1183" s="23" t="s">
        <v>60</v>
      </c>
      <c r="E1183" s="23" t="s">
        <v>458</v>
      </c>
      <c r="F1183" s="23" t="s">
        <v>2717</v>
      </c>
      <c r="G1183" s="23" t="s">
        <v>5119</v>
      </c>
      <c r="H1183" s="23" t="s">
        <v>48</v>
      </c>
      <c r="I1183" s="23" t="s">
        <v>5121</v>
      </c>
      <c r="J1183" s="23" t="s">
        <v>4462</v>
      </c>
      <c r="K1183" s="23" t="s">
        <v>93</v>
      </c>
      <c r="L1183" s="239" t="s">
        <v>104</v>
      </c>
      <c r="M1183" s="23" t="s">
        <v>201</v>
      </c>
      <c r="N1183" s="239" t="s">
        <v>8923</v>
      </c>
      <c r="O1183" s="23"/>
    </row>
    <row r="1184" spans="1:15" x14ac:dyDescent="0.3">
      <c r="A1184" s="23" t="s">
        <v>863</v>
      </c>
      <c r="B1184" s="23" t="s">
        <v>5123</v>
      </c>
      <c r="C1184" s="23" t="s">
        <v>1611</v>
      </c>
      <c r="D1184" s="23" t="s">
        <v>60</v>
      </c>
      <c r="E1184" s="23" t="s">
        <v>458</v>
      </c>
      <c r="F1184" s="23" t="s">
        <v>2717</v>
      </c>
      <c r="G1184" s="23" t="s">
        <v>5122</v>
      </c>
      <c r="H1184" s="23" t="s">
        <v>48</v>
      </c>
      <c r="I1184" s="23" t="s">
        <v>5124</v>
      </c>
      <c r="J1184" s="23" t="s">
        <v>4462</v>
      </c>
      <c r="K1184" s="23" t="s">
        <v>93</v>
      </c>
      <c r="L1184" s="239" t="s">
        <v>104</v>
      </c>
      <c r="M1184" s="23" t="s">
        <v>201</v>
      </c>
      <c r="N1184" s="239" t="s">
        <v>8923</v>
      </c>
      <c r="O1184" s="23"/>
    </row>
    <row r="1185" spans="1:15" x14ac:dyDescent="0.3">
      <c r="A1185" s="23" t="s">
        <v>863</v>
      </c>
      <c r="B1185" s="23" t="s">
        <v>4552</v>
      </c>
      <c r="C1185" s="23" t="s">
        <v>478</v>
      </c>
      <c r="D1185" s="23" t="s">
        <v>60</v>
      </c>
      <c r="E1185" s="23" t="s">
        <v>458</v>
      </c>
      <c r="F1185" s="23" t="s">
        <v>2700</v>
      </c>
      <c r="G1185" s="23" t="s">
        <v>4551</v>
      </c>
      <c r="H1185" s="23" t="s">
        <v>48</v>
      </c>
      <c r="I1185" s="23" t="s">
        <v>4553</v>
      </c>
      <c r="J1185" s="23" t="s">
        <v>4462</v>
      </c>
      <c r="K1185" s="23" t="s">
        <v>93</v>
      </c>
      <c r="L1185" s="239" t="s">
        <v>104</v>
      </c>
      <c r="M1185" s="23" t="s">
        <v>158</v>
      </c>
      <c r="N1185" s="239" t="s">
        <v>8923</v>
      </c>
      <c r="O1185" s="23"/>
    </row>
    <row r="1186" spans="1:15" x14ac:dyDescent="0.3">
      <c r="A1186" s="23" t="s">
        <v>863</v>
      </c>
      <c r="B1186" s="23" t="s">
        <v>5236</v>
      </c>
      <c r="C1186" s="23" t="s">
        <v>478</v>
      </c>
      <c r="D1186" s="23" t="s">
        <v>60</v>
      </c>
      <c r="E1186" s="23" t="s">
        <v>458</v>
      </c>
      <c r="F1186" s="23" t="s">
        <v>2721</v>
      </c>
      <c r="G1186" s="23" t="s">
        <v>5235</v>
      </c>
      <c r="H1186" s="23" t="s">
        <v>48</v>
      </c>
      <c r="I1186" s="23" t="s">
        <v>5237</v>
      </c>
      <c r="J1186" s="23" t="s">
        <v>4462</v>
      </c>
      <c r="K1186" s="23" t="s">
        <v>93</v>
      </c>
      <c r="L1186" s="239" t="s">
        <v>104</v>
      </c>
      <c r="M1186" s="23" t="s">
        <v>210</v>
      </c>
      <c r="N1186" s="239" t="s">
        <v>8923</v>
      </c>
      <c r="O1186" s="23"/>
    </row>
    <row r="1187" spans="1:15" x14ac:dyDescent="0.3">
      <c r="A1187" s="23" t="s">
        <v>863</v>
      </c>
      <c r="B1187" s="23" t="s">
        <v>5242</v>
      </c>
      <c r="C1187" s="23" t="s">
        <v>478</v>
      </c>
      <c r="D1187" s="23" t="s">
        <v>60</v>
      </c>
      <c r="E1187" s="23" t="s">
        <v>458</v>
      </c>
      <c r="F1187" s="23" t="s">
        <v>2721</v>
      </c>
      <c r="G1187" s="23" t="s">
        <v>5241</v>
      </c>
      <c r="H1187" s="23" t="s">
        <v>48</v>
      </c>
      <c r="I1187" s="23" t="s">
        <v>5243</v>
      </c>
      <c r="J1187" s="23" t="s">
        <v>4462</v>
      </c>
      <c r="K1187" s="23" t="s">
        <v>93</v>
      </c>
      <c r="L1187" s="239" t="s">
        <v>104</v>
      </c>
      <c r="M1187" s="23" t="s">
        <v>210</v>
      </c>
      <c r="N1187" s="239" t="s">
        <v>8923</v>
      </c>
      <c r="O1187" s="23"/>
    </row>
    <row r="1188" spans="1:15" x14ac:dyDescent="0.3">
      <c r="A1188" s="23" t="s">
        <v>863</v>
      </c>
      <c r="B1188" s="23" t="s">
        <v>5226</v>
      </c>
      <c r="C1188" s="23" t="s">
        <v>1611</v>
      </c>
      <c r="D1188" s="23" t="s">
        <v>60</v>
      </c>
      <c r="E1188" s="23" t="s">
        <v>458</v>
      </c>
      <c r="F1188" s="23" t="s">
        <v>2721</v>
      </c>
      <c r="G1188" s="23" t="s">
        <v>5225</v>
      </c>
      <c r="H1188" s="23" t="s">
        <v>48</v>
      </c>
      <c r="I1188" s="23" t="s">
        <v>5227</v>
      </c>
      <c r="J1188" s="23" t="s">
        <v>4462</v>
      </c>
      <c r="K1188" s="23" t="s">
        <v>93</v>
      </c>
      <c r="L1188" s="239" t="s">
        <v>104</v>
      </c>
      <c r="M1188" s="23" t="s">
        <v>210</v>
      </c>
      <c r="N1188" s="239" t="s">
        <v>8923</v>
      </c>
      <c r="O1188" s="23"/>
    </row>
    <row r="1189" spans="1:15" x14ac:dyDescent="0.3">
      <c r="A1189" s="23" t="s">
        <v>863</v>
      </c>
      <c r="B1189" s="23" t="s">
        <v>6731</v>
      </c>
      <c r="C1189" s="23" t="s">
        <v>1611</v>
      </c>
      <c r="D1189" s="23" t="s">
        <v>60</v>
      </c>
      <c r="E1189" s="23" t="s">
        <v>458</v>
      </c>
      <c r="F1189" s="23" t="s">
        <v>2776</v>
      </c>
      <c r="G1189" s="23" t="s">
        <v>6931</v>
      </c>
      <c r="H1189" s="23" t="s">
        <v>48</v>
      </c>
      <c r="I1189" s="23" t="s">
        <v>6932</v>
      </c>
      <c r="J1189" s="23" t="s">
        <v>4462</v>
      </c>
      <c r="K1189" s="23" t="s">
        <v>93</v>
      </c>
      <c r="L1189" s="239" t="s">
        <v>104</v>
      </c>
      <c r="M1189" s="23" t="s">
        <v>1628</v>
      </c>
      <c r="N1189" s="239" t="s">
        <v>8923</v>
      </c>
      <c r="O1189" s="23"/>
    </row>
    <row r="1190" spans="1:15" x14ac:dyDescent="0.3">
      <c r="A1190" s="23" t="s">
        <v>863</v>
      </c>
      <c r="B1190" s="23" t="s">
        <v>4647</v>
      </c>
      <c r="C1190" s="23" t="s">
        <v>1611</v>
      </c>
      <c r="D1190" s="23" t="s">
        <v>60</v>
      </c>
      <c r="E1190" s="23" t="s">
        <v>458</v>
      </c>
      <c r="F1190" s="23" t="s">
        <v>2701</v>
      </c>
      <c r="G1190" s="23" t="s">
        <v>4646</v>
      </c>
      <c r="H1190" s="23" t="s">
        <v>48</v>
      </c>
      <c r="I1190" s="23" t="s">
        <v>4648</v>
      </c>
      <c r="J1190" s="23" t="s">
        <v>4462</v>
      </c>
      <c r="K1190" s="23" t="s">
        <v>93</v>
      </c>
      <c r="L1190" s="239" t="s">
        <v>104</v>
      </c>
      <c r="M1190" s="23" t="s">
        <v>162</v>
      </c>
      <c r="N1190" s="239" t="s">
        <v>8923</v>
      </c>
      <c r="O1190" s="23"/>
    </row>
    <row r="1191" spans="1:15" x14ac:dyDescent="0.3">
      <c r="A1191" s="23" t="s">
        <v>863</v>
      </c>
      <c r="B1191" s="23" t="s">
        <v>5059</v>
      </c>
      <c r="C1191" s="23" t="s">
        <v>478</v>
      </c>
      <c r="D1191" s="23" t="s">
        <v>60</v>
      </c>
      <c r="E1191" s="23" t="s">
        <v>458</v>
      </c>
      <c r="F1191" s="23" t="s">
        <v>2714</v>
      </c>
      <c r="G1191" s="23" t="s">
        <v>5058</v>
      </c>
      <c r="H1191" s="23" t="s">
        <v>48</v>
      </c>
      <c r="I1191" s="23" t="s">
        <v>5060</v>
      </c>
      <c r="J1191" s="23" t="s">
        <v>4462</v>
      </c>
      <c r="K1191" s="23" t="s">
        <v>93</v>
      </c>
      <c r="L1191" s="239" t="s">
        <v>104</v>
      </c>
      <c r="M1191" s="23" t="s">
        <v>198</v>
      </c>
      <c r="N1191" s="239" t="s">
        <v>8923</v>
      </c>
      <c r="O1191" s="23"/>
    </row>
    <row r="1192" spans="1:15" x14ac:dyDescent="0.3">
      <c r="A1192" s="23" t="s">
        <v>863</v>
      </c>
      <c r="B1192" s="23" t="s">
        <v>5252</v>
      </c>
      <c r="C1192" s="23" t="s">
        <v>1611</v>
      </c>
      <c r="D1192" s="23" t="s">
        <v>60</v>
      </c>
      <c r="E1192" s="23" t="s">
        <v>458</v>
      </c>
      <c r="F1192" s="23" t="s">
        <v>2726</v>
      </c>
      <c r="G1192" s="23" t="s">
        <v>5251</v>
      </c>
      <c r="H1192" s="23" t="s">
        <v>48</v>
      </c>
      <c r="I1192" s="23" t="s">
        <v>5253</v>
      </c>
      <c r="J1192" s="23" t="s">
        <v>4462</v>
      </c>
      <c r="K1192" s="23" t="s">
        <v>93</v>
      </c>
      <c r="L1192" s="239" t="s">
        <v>104</v>
      </c>
      <c r="M1192" s="23" t="s">
        <v>133</v>
      </c>
      <c r="N1192" s="239" t="s">
        <v>8923</v>
      </c>
      <c r="O1192" s="23"/>
    </row>
    <row r="1193" spans="1:15" x14ac:dyDescent="0.3">
      <c r="A1193" s="23" t="s">
        <v>863</v>
      </c>
      <c r="B1193" s="23" t="s">
        <v>5249</v>
      </c>
      <c r="C1193" s="23" t="s">
        <v>1611</v>
      </c>
      <c r="D1193" s="23" t="s">
        <v>60</v>
      </c>
      <c r="E1193" s="23" t="s">
        <v>458</v>
      </c>
      <c r="F1193" s="23" t="s">
        <v>2724</v>
      </c>
      <c r="G1193" s="23" t="s">
        <v>5248</v>
      </c>
      <c r="H1193" s="23" t="s">
        <v>48</v>
      </c>
      <c r="I1193" s="23" t="s">
        <v>5250</v>
      </c>
      <c r="J1193" s="23" t="s">
        <v>4462</v>
      </c>
      <c r="K1193" s="23" t="s">
        <v>93</v>
      </c>
      <c r="L1193" s="239" t="s">
        <v>104</v>
      </c>
      <c r="M1193" s="23" t="s">
        <v>425</v>
      </c>
      <c r="N1193" s="239" t="s">
        <v>8923</v>
      </c>
      <c r="O1193" s="23"/>
    </row>
    <row r="1194" spans="1:15" x14ac:dyDescent="0.3">
      <c r="A1194" s="23" t="s">
        <v>863</v>
      </c>
      <c r="B1194" s="23" t="s">
        <v>5261</v>
      </c>
      <c r="C1194" s="23" t="s">
        <v>478</v>
      </c>
      <c r="D1194" s="23" t="s">
        <v>60</v>
      </c>
      <c r="E1194" s="23" t="s">
        <v>458</v>
      </c>
      <c r="F1194" s="23" t="s">
        <v>2730</v>
      </c>
      <c r="G1194" s="23" t="s">
        <v>5260</v>
      </c>
      <c r="H1194" s="23" t="s">
        <v>48</v>
      </c>
      <c r="I1194" s="23" t="s">
        <v>5262</v>
      </c>
      <c r="J1194" s="23" t="s">
        <v>4462</v>
      </c>
      <c r="K1194" s="23" t="s">
        <v>93</v>
      </c>
      <c r="L1194" s="239" t="s">
        <v>104</v>
      </c>
      <c r="M1194" s="23" t="s">
        <v>223</v>
      </c>
      <c r="N1194" s="239" t="s">
        <v>8923</v>
      </c>
      <c r="O1194" s="23"/>
    </row>
    <row r="1195" spans="1:15" x14ac:dyDescent="0.3">
      <c r="A1195" s="23" t="s">
        <v>879</v>
      </c>
      <c r="B1195" s="23" t="s">
        <v>1519</v>
      </c>
      <c r="C1195" s="23" t="s">
        <v>478</v>
      </c>
      <c r="D1195" s="23" t="s">
        <v>60</v>
      </c>
      <c r="E1195" s="23" t="s">
        <v>458</v>
      </c>
      <c r="F1195" s="23" t="s">
        <v>2710</v>
      </c>
      <c r="G1195" s="23" t="s">
        <v>4866</v>
      </c>
      <c r="H1195" s="23" t="s">
        <v>48</v>
      </c>
      <c r="I1195" s="23" t="s">
        <v>4867</v>
      </c>
      <c r="J1195" s="23" t="s">
        <v>1340</v>
      </c>
      <c r="K1195" s="23" t="s">
        <v>93</v>
      </c>
      <c r="L1195" s="239" t="s">
        <v>104</v>
      </c>
      <c r="M1195" s="23" t="s">
        <v>102</v>
      </c>
      <c r="N1195" s="239" t="s">
        <v>8923</v>
      </c>
      <c r="O1195" s="23"/>
    </row>
    <row r="1196" spans="1:15" x14ac:dyDescent="0.3">
      <c r="A1196" s="23" t="s">
        <v>879</v>
      </c>
      <c r="B1196" s="23" t="s">
        <v>1463</v>
      </c>
      <c r="C1196" s="23" t="s">
        <v>478</v>
      </c>
      <c r="D1196" s="23" t="s">
        <v>60</v>
      </c>
      <c r="E1196" s="23" t="s">
        <v>458</v>
      </c>
      <c r="F1196" s="23" t="s">
        <v>2710</v>
      </c>
      <c r="G1196" s="23" t="s">
        <v>4872</v>
      </c>
      <c r="H1196" s="23" t="s">
        <v>48</v>
      </c>
      <c r="I1196" s="23" t="s">
        <v>4873</v>
      </c>
      <c r="J1196" s="23" t="s">
        <v>1340</v>
      </c>
      <c r="K1196" s="23" t="s">
        <v>93</v>
      </c>
      <c r="L1196" s="239" t="s">
        <v>104</v>
      </c>
      <c r="M1196" s="23" t="s">
        <v>102</v>
      </c>
      <c r="N1196" s="239" t="s">
        <v>8923</v>
      </c>
      <c r="O1196" s="23"/>
    </row>
    <row r="1197" spans="1:15" x14ac:dyDescent="0.3">
      <c r="A1197" s="23" t="s">
        <v>879</v>
      </c>
      <c r="B1197" s="23" t="s">
        <v>672</v>
      </c>
      <c r="C1197" s="23" t="s">
        <v>1611</v>
      </c>
      <c r="D1197" s="23" t="s">
        <v>60</v>
      </c>
      <c r="E1197" s="23" t="s">
        <v>458</v>
      </c>
      <c r="F1197" s="23" t="s">
        <v>2756</v>
      </c>
      <c r="G1197" s="23" t="s">
        <v>5891</v>
      </c>
      <c r="H1197" s="23" t="s">
        <v>48</v>
      </c>
      <c r="I1197" s="23" t="s">
        <v>5892</v>
      </c>
      <c r="J1197" s="23" t="s">
        <v>1340</v>
      </c>
      <c r="K1197" s="23" t="s">
        <v>93</v>
      </c>
      <c r="L1197" s="239" t="s">
        <v>104</v>
      </c>
      <c r="M1197" s="23" t="s">
        <v>2677</v>
      </c>
      <c r="N1197" s="239" t="s">
        <v>8923</v>
      </c>
      <c r="O1197" s="23"/>
    </row>
    <row r="1198" spans="1:15" x14ac:dyDescent="0.3">
      <c r="A1198" s="23" t="s">
        <v>879</v>
      </c>
      <c r="B1198" s="23" t="s">
        <v>1632</v>
      </c>
      <c r="C1198" s="23" t="s">
        <v>1611</v>
      </c>
      <c r="D1198" s="23" t="s">
        <v>80</v>
      </c>
      <c r="E1198" s="23" t="s">
        <v>458</v>
      </c>
      <c r="F1198" s="23" t="s">
        <v>2782</v>
      </c>
      <c r="G1198" s="23" t="s">
        <v>7264</v>
      </c>
      <c r="H1198" s="23" t="s">
        <v>48</v>
      </c>
      <c r="I1198" s="23" t="s">
        <v>7265</v>
      </c>
      <c r="J1198" s="23" t="s">
        <v>849</v>
      </c>
      <c r="K1198" s="23" t="s">
        <v>93</v>
      </c>
      <c r="L1198" s="239" t="s">
        <v>104</v>
      </c>
      <c r="M1198" s="23" t="s">
        <v>278</v>
      </c>
      <c r="N1198" s="239" t="s">
        <v>8923</v>
      </c>
      <c r="O1198" s="23"/>
    </row>
    <row r="1199" spans="1:15" x14ac:dyDescent="0.3">
      <c r="A1199" s="23" t="s">
        <v>879</v>
      </c>
      <c r="B1199" s="23" t="s">
        <v>1633</v>
      </c>
      <c r="C1199" s="23" t="s">
        <v>478</v>
      </c>
      <c r="D1199" s="23" t="s">
        <v>60</v>
      </c>
      <c r="E1199" s="23" t="s">
        <v>458</v>
      </c>
      <c r="F1199" s="23" t="s">
        <v>2779</v>
      </c>
      <c r="G1199" s="23" t="s">
        <v>7103</v>
      </c>
      <c r="H1199" s="23" t="s">
        <v>48</v>
      </c>
      <c r="I1199" s="23" t="s">
        <v>7104</v>
      </c>
      <c r="J1199" s="23" t="s">
        <v>1340</v>
      </c>
      <c r="K1199" s="23" t="s">
        <v>93</v>
      </c>
      <c r="L1199" s="239" t="s">
        <v>104</v>
      </c>
      <c r="M1199" s="23" t="s">
        <v>1628</v>
      </c>
      <c r="N1199" s="239" t="s">
        <v>8923</v>
      </c>
      <c r="O1199" s="23"/>
    </row>
    <row r="1200" spans="1:15" x14ac:dyDescent="0.3">
      <c r="A1200" s="23" t="s">
        <v>879</v>
      </c>
      <c r="B1200" s="23" t="s">
        <v>1634</v>
      </c>
      <c r="C1200" s="23" t="s">
        <v>478</v>
      </c>
      <c r="D1200" s="23" t="s">
        <v>60</v>
      </c>
      <c r="E1200" s="23" t="s">
        <v>458</v>
      </c>
      <c r="F1200" s="23" t="s">
        <v>2780</v>
      </c>
      <c r="G1200" s="23" t="s">
        <v>7175</v>
      </c>
      <c r="H1200" s="23" t="s">
        <v>48</v>
      </c>
      <c r="I1200" s="23" t="s">
        <v>7176</v>
      </c>
      <c r="J1200" s="23" t="s">
        <v>1340</v>
      </c>
      <c r="K1200" s="23" t="s">
        <v>93</v>
      </c>
      <c r="L1200" s="239" t="s">
        <v>104</v>
      </c>
      <c r="M1200" s="23" t="s">
        <v>1628</v>
      </c>
      <c r="N1200" s="239" t="s">
        <v>8923</v>
      </c>
      <c r="O1200" s="23"/>
    </row>
    <row r="1201" spans="1:15" x14ac:dyDescent="0.3">
      <c r="A1201" s="23" t="s">
        <v>879</v>
      </c>
      <c r="B1201" s="23" t="s">
        <v>1635</v>
      </c>
      <c r="C1201" s="23" t="s">
        <v>478</v>
      </c>
      <c r="D1201" s="23" t="s">
        <v>60</v>
      </c>
      <c r="E1201" s="23" t="s">
        <v>458</v>
      </c>
      <c r="F1201" s="23" t="s">
        <v>2780</v>
      </c>
      <c r="G1201" s="23" t="s">
        <v>7183</v>
      </c>
      <c r="H1201" s="23" t="s">
        <v>48</v>
      </c>
      <c r="I1201" s="23" t="s">
        <v>7184</v>
      </c>
      <c r="J1201" s="23" t="s">
        <v>1340</v>
      </c>
      <c r="K1201" s="23" t="s">
        <v>93</v>
      </c>
      <c r="L1201" s="239" t="s">
        <v>104</v>
      </c>
      <c r="M1201" s="23" t="s">
        <v>1628</v>
      </c>
      <c r="N1201" s="239" t="s">
        <v>8923</v>
      </c>
      <c r="O1201" s="23"/>
    </row>
    <row r="1202" spans="1:15" x14ac:dyDescent="0.3">
      <c r="A1202" s="23" t="s">
        <v>879</v>
      </c>
      <c r="B1202" s="23" t="s">
        <v>1636</v>
      </c>
      <c r="C1202" s="23" t="s">
        <v>478</v>
      </c>
      <c r="D1202" s="23" t="s">
        <v>60</v>
      </c>
      <c r="E1202" s="23" t="s">
        <v>458</v>
      </c>
      <c r="F1202" s="23" t="s">
        <v>2780</v>
      </c>
      <c r="G1202" s="23" t="s">
        <v>7177</v>
      </c>
      <c r="H1202" s="23" t="s">
        <v>48</v>
      </c>
      <c r="I1202" s="23" t="s">
        <v>7178</v>
      </c>
      <c r="J1202" s="23" t="s">
        <v>1340</v>
      </c>
      <c r="K1202" s="23" t="s">
        <v>93</v>
      </c>
      <c r="L1202" s="239" t="s">
        <v>104</v>
      </c>
      <c r="M1202" s="23" t="s">
        <v>1628</v>
      </c>
      <c r="N1202" s="239" t="s">
        <v>8923</v>
      </c>
      <c r="O1202" s="23"/>
    </row>
    <row r="1203" spans="1:15" x14ac:dyDescent="0.3">
      <c r="A1203" s="23" t="s">
        <v>879</v>
      </c>
      <c r="B1203" s="23" t="s">
        <v>1638</v>
      </c>
      <c r="C1203" s="23" t="s">
        <v>478</v>
      </c>
      <c r="D1203" s="23" t="s">
        <v>60</v>
      </c>
      <c r="E1203" s="23" t="s">
        <v>458</v>
      </c>
      <c r="F1203" s="23" t="s">
        <v>2780</v>
      </c>
      <c r="G1203" s="23" t="s">
        <v>7179</v>
      </c>
      <c r="H1203" s="23" t="s">
        <v>48</v>
      </c>
      <c r="I1203" s="23" t="s">
        <v>7180</v>
      </c>
      <c r="J1203" s="23" t="s">
        <v>1340</v>
      </c>
      <c r="K1203" s="23" t="s">
        <v>93</v>
      </c>
      <c r="L1203" s="239" t="s">
        <v>104</v>
      </c>
      <c r="M1203" s="23" t="s">
        <v>1628</v>
      </c>
      <c r="N1203" s="239" t="s">
        <v>8923</v>
      </c>
      <c r="O1203" s="23"/>
    </row>
    <row r="1204" spans="1:15" x14ac:dyDescent="0.3">
      <c r="A1204" s="23" t="s">
        <v>879</v>
      </c>
      <c r="B1204" s="23" t="s">
        <v>1639</v>
      </c>
      <c r="C1204" s="23" t="s">
        <v>478</v>
      </c>
      <c r="D1204" s="23" t="s">
        <v>60</v>
      </c>
      <c r="E1204" s="23" t="s">
        <v>458</v>
      </c>
      <c r="F1204" s="23" t="s">
        <v>2780</v>
      </c>
      <c r="G1204" s="23" t="s">
        <v>7185</v>
      </c>
      <c r="H1204" s="23" t="s">
        <v>48</v>
      </c>
      <c r="I1204" s="23" t="s">
        <v>7186</v>
      </c>
      <c r="J1204" s="23" t="s">
        <v>1340</v>
      </c>
      <c r="K1204" s="23" t="s">
        <v>93</v>
      </c>
      <c r="L1204" s="239" t="s">
        <v>104</v>
      </c>
      <c r="M1204" s="23" t="s">
        <v>1628</v>
      </c>
      <c r="N1204" s="239" t="s">
        <v>8923</v>
      </c>
      <c r="O1204" s="23"/>
    </row>
    <row r="1205" spans="1:15" x14ac:dyDescent="0.3">
      <c r="A1205" s="23" t="s">
        <v>879</v>
      </c>
      <c r="B1205" s="23" t="s">
        <v>1047</v>
      </c>
      <c r="C1205" s="23" t="s">
        <v>478</v>
      </c>
      <c r="D1205" s="23" t="s">
        <v>60</v>
      </c>
      <c r="E1205" s="23" t="s">
        <v>458</v>
      </c>
      <c r="F1205" s="23" t="s">
        <v>2780</v>
      </c>
      <c r="G1205" s="23" t="s">
        <v>7181</v>
      </c>
      <c r="H1205" s="23" t="s">
        <v>48</v>
      </c>
      <c r="I1205" s="23" t="s">
        <v>7182</v>
      </c>
      <c r="J1205" s="23" t="s">
        <v>1340</v>
      </c>
      <c r="K1205" s="23" t="s">
        <v>93</v>
      </c>
      <c r="L1205" s="239" t="s">
        <v>104</v>
      </c>
      <c r="M1205" s="23" t="s">
        <v>1628</v>
      </c>
      <c r="N1205" s="239" t="s">
        <v>8923</v>
      </c>
      <c r="O1205" s="23"/>
    </row>
    <row r="1206" spans="1:15" x14ac:dyDescent="0.3">
      <c r="A1206" s="23" t="s">
        <v>879</v>
      </c>
      <c r="B1206" s="23" t="s">
        <v>1640</v>
      </c>
      <c r="C1206" s="23" t="s">
        <v>478</v>
      </c>
      <c r="D1206" s="23" t="s">
        <v>60</v>
      </c>
      <c r="E1206" s="23" t="s">
        <v>458</v>
      </c>
      <c r="F1206" s="23" t="s">
        <v>2710</v>
      </c>
      <c r="G1206" s="23" t="s">
        <v>4864</v>
      </c>
      <c r="H1206" s="23" t="s">
        <v>48</v>
      </c>
      <c r="I1206" s="23" t="s">
        <v>4865</v>
      </c>
      <c r="J1206" s="23" t="s">
        <v>1340</v>
      </c>
      <c r="K1206" s="23" t="s">
        <v>93</v>
      </c>
      <c r="L1206" s="239" t="s">
        <v>104</v>
      </c>
      <c r="M1206" s="23" t="s">
        <v>102</v>
      </c>
      <c r="N1206" s="239" t="s">
        <v>8923</v>
      </c>
      <c r="O1206" s="23"/>
    </row>
    <row r="1207" spans="1:15" x14ac:dyDescent="0.3">
      <c r="A1207" s="23" t="s">
        <v>879</v>
      </c>
      <c r="B1207" s="23" t="s">
        <v>1641</v>
      </c>
      <c r="C1207" s="23" t="s">
        <v>478</v>
      </c>
      <c r="D1207" s="23" t="s">
        <v>60</v>
      </c>
      <c r="E1207" s="23" t="s">
        <v>458</v>
      </c>
      <c r="F1207" s="23" t="s">
        <v>2779</v>
      </c>
      <c r="G1207" s="23" t="s">
        <v>7097</v>
      </c>
      <c r="H1207" s="23" t="s">
        <v>48</v>
      </c>
      <c r="I1207" s="23" t="s">
        <v>7098</v>
      </c>
      <c r="J1207" s="23" t="s">
        <v>1340</v>
      </c>
      <c r="K1207" s="23" t="s">
        <v>93</v>
      </c>
      <c r="L1207" s="239" t="s">
        <v>104</v>
      </c>
      <c r="M1207" s="23" t="s">
        <v>1650</v>
      </c>
      <c r="N1207" s="239" t="s">
        <v>8923</v>
      </c>
      <c r="O1207" s="23"/>
    </row>
    <row r="1208" spans="1:15" x14ac:dyDescent="0.3">
      <c r="A1208" s="23" t="s">
        <v>879</v>
      </c>
      <c r="B1208" s="23" t="s">
        <v>1642</v>
      </c>
      <c r="C1208" s="23" t="s">
        <v>478</v>
      </c>
      <c r="D1208" s="23" t="s">
        <v>60</v>
      </c>
      <c r="E1208" s="23" t="s">
        <v>458</v>
      </c>
      <c r="F1208" s="23" t="s">
        <v>2779</v>
      </c>
      <c r="G1208" s="23" t="s">
        <v>7107</v>
      </c>
      <c r="H1208" s="23" t="s">
        <v>48</v>
      </c>
      <c r="I1208" s="23" t="s">
        <v>7108</v>
      </c>
      <c r="J1208" s="23" t="s">
        <v>1340</v>
      </c>
      <c r="K1208" s="23" t="s">
        <v>93</v>
      </c>
      <c r="L1208" s="239" t="s">
        <v>104</v>
      </c>
      <c r="M1208" s="23" t="s">
        <v>1650</v>
      </c>
      <c r="N1208" s="239" t="s">
        <v>8923</v>
      </c>
      <c r="O1208" s="23"/>
    </row>
    <row r="1209" spans="1:15" x14ac:dyDescent="0.3">
      <c r="A1209" s="23" t="s">
        <v>879</v>
      </c>
      <c r="B1209" s="23" t="s">
        <v>1643</v>
      </c>
      <c r="C1209" s="23" t="s">
        <v>478</v>
      </c>
      <c r="D1209" s="23" t="s">
        <v>60</v>
      </c>
      <c r="E1209" s="23" t="s">
        <v>458</v>
      </c>
      <c r="F1209" s="23" t="s">
        <v>2746</v>
      </c>
      <c r="G1209" s="23" t="s">
        <v>5682</v>
      </c>
      <c r="H1209" s="23" t="s">
        <v>48</v>
      </c>
      <c r="I1209" s="23" t="s">
        <v>5683</v>
      </c>
      <c r="J1209" s="23" t="s">
        <v>1340</v>
      </c>
      <c r="K1209" s="23" t="s">
        <v>93</v>
      </c>
      <c r="L1209" s="239" t="s">
        <v>104</v>
      </c>
      <c r="M1209" s="23" t="s">
        <v>246</v>
      </c>
      <c r="N1209" s="239" t="s">
        <v>8923</v>
      </c>
      <c r="O1209" s="23"/>
    </row>
    <row r="1210" spans="1:15" x14ac:dyDescent="0.3">
      <c r="A1210" s="23" t="s">
        <v>879</v>
      </c>
      <c r="B1210" s="23" t="s">
        <v>1644</v>
      </c>
      <c r="C1210" s="23" t="s">
        <v>1611</v>
      </c>
      <c r="D1210" s="23" t="s">
        <v>60</v>
      </c>
      <c r="E1210" s="23" t="s">
        <v>458</v>
      </c>
      <c r="F1210" s="23" t="s">
        <v>2782</v>
      </c>
      <c r="G1210" s="23" t="s">
        <v>7308</v>
      </c>
      <c r="H1210" s="23" t="s">
        <v>48</v>
      </c>
      <c r="I1210" s="23" t="s">
        <v>7309</v>
      </c>
      <c r="J1210" s="23" t="s">
        <v>1340</v>
      </c>
      <c r="K1210" s="23" t="s">
        <v>93</v>
      </c>
      <c r="L1210" s="239" t="s">
        <v>104</v>
      </c>
      <c r="M1210" s="23" t="s">
        <v>278</v>
      </c>
      <c r="N1210" s="239" t="s">
        <v>8923</v>
      </c>
      <c r="O1210" s="23"/>
    </row>
    <row r="1211" spans="1:15" x14ac:dyDescent="0.3">
      <c r="A1211" s="23" t="s">
        <v>879</v>
      </c>
      <c r="B1211" s="23" t="s">
        <v>1049</v>
      </c>
      <c r="C1211" s="23" t="s">
        <v>478</v>
      </c>
      <c r="D1211" s="23" t="s">
        <v>60</v>
      </c>
      <c r="E1211" s="23" t="s">
        <v>458</v>
      </c>
      <c r="F1211" s="23" t="s">
        <v>2710</v>
      </c>
      <c r="G1211" s="23" t="s">
        <v>4881</v>
      </c>
      <c r="H1211" s="23" t="s">
        <v>48</v>
      </c>
      <c r="I1211" s="23" t="s">
        <v>4882</v>
      </c>
      <c r="J1211" s="23" t="s">
        <v>1340</v>
      </c>
      <c r="K1211" s="23" t="s">
        <v>93</v>
      </c>
      <c r="L1211" s="239" t="s">
        <v>104</v>
      </c>
      <c r="M1211" s="23" t="s">
        <v>102</v>
      </c>
      <c r="N1211" s="239" t="s">
        <v>8923</v>
      </c>
      <c r="O1211" s="23"/>
    </row>
    <row r="1212" spans="1:15" x14ac:dyDescent="0.3">
      <c r="A1212" s="23" t="s">
        <v>879</v>
      </c>
      <c r="B1212" s="23" t="s">
        <v>1645</v>
      </c>
      <c r="C1212" s="23" t="s">
        <v>478</v>
      </c>
      <c r="D1212" s="23" t="s">
        <v>60</v>
      </c>
      <c r="E1212" s="23" t="s">
        <v>458</v>
      </c>
      <c r="F1212" s="23" t="s">
        <v>2710</v>
      </c>
      <c r="G1212" s="23" t="s">
        <v>4879</v>
      </c>
      <c r="H1212" s="23" t="s">
        <v>48</v>
      </c>
      <c r="I1212" s="23" t="s">
        <v>4880</v>
      </c>
      <c r="J1212" s="23" t="s">
        <v>1340</v>
      </c>
      <c r="K1212" s="23" t="s">
        <v>93</v>
      </c>
      <c r="L1212" s="239" t="s">
        <v>104</v>
      </c>
      <c r="M1212" s="23" t="s">
        <v>102</v>
      </c>
      <c r="N1212" s="239" t="s">
        <v>8923</v>
      </c>
      <c r="O1212" s="23"/>
    </row>
    <row r="1213" spans="1:15" x14ac:dyDescent="0.3">
      <c r="A1213" s="23" t="s">
        <v>879</v>
      </c>
      <c r="B1213" s="23" t="s">
        <v>1058</v>
      </c>
      <c r="C1213" s="23" t="s">
        <v>478</v>
      </c>
      <c r="D1213" s="23" t="s">
        <v>60</v>
      </c>
      <c r="E1213" s="23" t="s">
        <v>458</v>
      </c>
      <c r="F1213" s="23" t="s">
        <v>2710</v>
      </c>
      <c r="G1213" s="23" t="s">
        <v>4887</v>
      </c>
      <c r="H1213" s="23" t="s">
        <v>48</v>
      </c>
      <c r="I1213" s="23" t="s">
        <v>4888</v>
      </c>
      <c r="J1213" s="23" t="s">
        <v>1340</v>
      </c>
      <c r="K1213" s="23" t="s">
        <v>93</v>
      </c>
      <c r="L1213" s="239" t="s">
        <v>104</v>
      </c>
      <c r="M1213" s="23" t="s">
        <v>102</v>
      </c>
      <c r="N1213" s="239" t="s">
        <v>8923</v>
      </c>
      <c r="O1213" s="23"/>
    </row>
    <row r="1214" spans="1:15" x14ac:dyDescent="0.3">
      <c r="A1214" s="23" t="s">
        <v>879</v>
      </c>
      <c r="B1214" s="23" t="s">
        <v>1893</v>
      </c>
      <c r="C1214" s="23" t="s">
        <v>478</v>
      </c>
      <c r="D1214" s="23" t="s">
        <v>60</v>
      </c>
      <c r="E1214" s="23" t="s">
        <v>458</v>
      </c>
      <c r="F1214" s="23" t="s">
        <v>2710</v>
      </c>
      <c r="G1214" s="23" t="s">
        <v>4889</v>
      </c>
      <c r="H1214" s="23" t="s">
        <v>48</v>
      </c>
      <c r="I1214" s="23" t="s">
        <v>4890</v>
      </c>
      <c r="J1214" s="23" t="s">
        <v>1340</v>
      </c>
      <c r="K1214" s="23" t="s">
        <v>93</v>
      </c>
      <c r="L1214" s="239" t="s">
        <v>104</v>
      </c>
      <c r="M1214" s="23" t="s">
        <v>102</v>
      </c>
      <c r="N1214" s="239" t="s">
        <v>8923</v>
      </c>
      <c r="O1214" s="23"/>
    </row>
    <row r="1215" spans="1:15" x14ac:dyDescent="0.3">
      <c r="A1215" s="23" t="s">
        <v>879</v>
      </c>
      <c r="B1215" s="23" t="s">
        <v>992</v>
      </c>
      <c r="C1215" s="23" t="s">
        <v>478</v>
      </c>
      <c r="D1215" s="23" t="s">
        <v>60</v>
      </c>
      <c r="E1215" s="23" t="s">
        <v>458</v>
      </c>
      <c r="F1215" s="23" t="s">
        <v>2710</v>
      </c>
      <c r="G1215" s="23" t="s">
        <v>4891</v>
      </c>
      <c r="H1215" s="23" t="s">
        <v>48</v>
      </c>
      <c r="I1215" s="23" t="s">
        <v>4892</v>
      </c>
      <c r="J1215" s="23" t="s">
        <v>1340</v>
      </c>
      <c r="K1215" s="23" t="s">
        <v>93</v>
      </c>
      <c r="L1215" s="239" t="s">
        <v>104</v>
      </c>
      <c r="M1215" s="23" t="s">
        <v>102</v>
      </c>
      <c r="N1215" s="239" t="s">
        <v>8923</v>
      </c>
      <c r="O1215" s="23"/>
    </row>
    <row r="1216" spans="1:15" x14ac:dyDescent="0.3">
      <c r="A1216" s="23" t="s">
        <v>879</v>
      </c>
      <c r="B1216" s="23" t="s">
        <v>995</v>
      </c>
      <c r="C1216" s="23" t="s">
        <v>478</v>
      </c>
      <c r="D1216" s="23" t="s">
        <v>60</v>
      </c>
      <c r="E1216" s="23" t="s">
        <v>458</v>
      </c>
      <c r="F1216" s="23" t="s">
        <v>2710</v>
      </c>
      <c r="G1216" s="23" t="s">
        <v>4874</v>
      </c>
      <c r="H1216" s="23" t="s">
        <v>48</v>
      </c>
      <c r="I1216" s="23" t="s">
        <v>4875</v>
      </c>
      <c r="J1216" s="23" t="s">
        <v>1340</v>
      </c>
      <c r="K1216" s="23" t="s">
        <v>93</v>
      </c>
      <c r="L1216" s="239" t="s">
        <v>104</v>
      </c>
      <c r="M1216" s="23" t="s">
        <v>102</v>
      </c>
      <c r="N1216" s="239" t="s">
        <v>8923</v>
      </c>
      <c r="O1216" s="23"/>
    </row>
    <row r="1217" spans="1:15" x14ac:dyDescent="0.3">
      <c r="A1217" s="23" t="s">
        <v>879</v>
      </c>
      <c r="B1217" s="23" t="s">
        <v>996</v>
      </c>
      <c r="C1217" s="23" t="s">
        <v>478</v>
      </c>
      <c r="D1217" s="23" t="s">
        <v>60</v>
      </c>
      <c r="E1217" s="23" t="s">
        <v>458</v>
      </c>
      <c r="F1217" s="23" t="s">
        <v>2710</v>
      </c>
      <c r="G1217" s="23" t="s">
        <v>4870</v>
      </c>
      <c r="H1217" s="23" t="s">
        <v>48</v>
      </c>
      <c r="I1217" s="23" t="s">
        <v>4871</v>
      </c>
      <c r="J1217" s="23" t="s">
        <v>1340</v>
      </c>
      <c r="K1217" s="23" t="s">
        <v>93</v>
      </c>
      <c r="L1217" s="239" t="s">
        <v>104</v>
      </c>
      <c r="M1217" s="23" t="s">
        <v>102</v>
      </c>
      <c r="N1217" s="239" t="s">
        <v>8923</v>
      </c>
      <c r="O1217" s="23"/>
    </row>
    <row r="1218" spans="1:15" x14ac:dyDescent="0.3">
      <c r="A1218" s="23" t="s">
        <v>879</v>
      </c>
      <c r="B1218" s="23" t="s">
        <v>997</v>
      </c>
      <c r="C1218" s="23" t="s">
        <v>478</v>
      </c>
      <c r="D1218" s="23" t="s">
        <v>60</v>
      </c>
      <c r="E1218" s="23" t="s">
        <v>458</v>
      </c>
      <c r="F1218" s="23" t="s">
        <v>2780</v>
      </c>
      <c r="G1218" s="23" t="s">
        <v>7171</v>
      </c>
      <c r="H1218" s="23" t="s">
        <v>48</v>
      </c>
      <c r="I1218" s="23" t="s">
        <v>7172</v>
      </c>
      <c r="J1218" s="23" t="s">
        <v>1340</v>
      </c>
      <c r="K1218" s="23" t="s">
        <v>93</v>
      </c>
      <c r="L1218" s="239" t="s">
        <v>104</v>
      </c>
      <c r="M1218" s="23" t="s">
        <v>1628</v>
      </c>
      <c r="N1218" s="239" t="s">
        <v>8923</v>
      </c>
      <c r="O1218" s="23"/>
    </row>
    <row r="1219" spans="1:15" x14ac:dyDescent="0.3">
      <c r="A1219" s="23" t="s">
        <v>879</v>
      </c>
      <c r="B1219" s="23" t="s">
        <v>1001</v>
      </c>
      <c r="C1219" s="23" t="s">
        <v>478</v>
      </c>
      <c r="D1219" s="23" t="s">
        <v>60</v>
      </c>
      <c r="E1219" s="23" t="s">
        <v>458</v>
      </c>
      <c r="F1219" s="23" t="s">
        <v>2780</v>
      </c>
      <c r="G1219" s="23" t="s">
        <v>7173</v>
      </c>
      <c r="H1219" s="23" t="s">
        <v>48</v>
      </c>
      <c r="I1219" s="23" t="s">
        <v>7174</v>
      </c>
      <c r="J1219" s="23" t="s">
        <v>1340</v>
      </c>
      <c r="K1219" s="23" t="s">
        <v>93</v>
      </c>
      <c r="L1219" s="239" t="s">
        <v>104</v>
      </c>
      <c r="M1219" s="23" t="s">
        <v>1628</v>
      </c>
      <c r="N1219" s="239" t="s">
        <v>8923</v>
      </c>
      <c r="O1219" s="23"/>
    </row>
    <row r="1220" spans="1:15" x14ac:dyDescent="0.3">
      <c r="A1220" s="23" t="s">
        <v>879</v>
      </c>
      <c r="B1220" s="23" t="s">
        <v>1005</v>
      </c>
      <c r="C1220" s="23" t="s">
        <v>478</v>
      </c>
      <c r="D1220" s="23" t="s">
        <v>60</v>
      </c>
      <c r="E1220" s="23" t="s">
        <v>458</v>
      </c>
      <c r="F1220" s="23" t="s">
        <v>2710</v>
      </c>
      <c r="G1220" s="23" t="s">
        <v>4862</v>
      </c>
      <c r="H1220" s="23" t="s">
        <v>48</v>
      </c>
      <c r="I1220" s="23" t="s">
        <v>4863</v>
      </c>
      <c r="J1220" s="23" t="s">
        <v>1340</v>
      </c>
      <c r="K1220" s="23" t="s">
        <v>93</v>
      </c>
      <c r="L1220" s="239" t="s">
        <v>104</v>
      </c>
      <c r="M1220" s="23" t="s">
        <v>102</v>
      </c>
      <c r="N1220" s="239" t="s">
        <v>8923</v>
      </c>
      <c r="O1220" s="23"/>
    </row>
    <row r="1221" spans="1:15" x14ac:dyDescent="0.3">
      <c r="A1221" s="23" t="s">
        <v>879</v>
      </c>
      <c r="B1221" s="23" t="s">
        <v>6345</v>
      </c>
      <c r="C1221" s="23" t="s">
        <v>478</v>
      </c>
      <c r="D1221" s="23" t="s">
        <v>60</v>
      </c>
      <c r="E1221" s="23" t="s">
        <v>458</v>
      </c>
      <c r="F1221" s="23" t="s">
        <v>2781</v>
      </c>
      <c r="G1221" s="23" t="s">
        <v>7207</v>
      </c>
      <c r="H1221" s="23" t="s">
        <v>48</v>
      </c>
      <c r="I1221" s="23" t="s">
        <v>7208</v>
      </c>
      <c r="J1221" s="23" t="s">
        <v>1340</v>
      </c>
      <c r="K1221" s="23" t="s">
        <v>93</v>
      </c>
      <c r="L1221" s="239" t="s">
        <v>104</v>
      </c>
      <c r="M1221" s="23" t="s">
        <v>1628</v>
      </c>
      <c r="N1221" s="239" t="s">
        <v>8923</v>
      </c>
      <c r="O1221" s="23"/>
    </row>
    <row r="1222" spans="1:15" x14ac:dyDescent="0.3">
      <c r="A1222" s="23" t="s">
        <v>879</v>
      </c>
      <c r="B1222" s="23" t="s">
        <v>1028</v>
      </c>
      <c r="C1222" s="23" t="s">
        <v>812</v>
      </c>
      <c r="D1222" s="23" t="s">
        <v>60</v>
      </c>
      <c r="E1222" s="23" t="s">
        <v>458</v>
      </c>
      <c r="F1222" s="23" t="s">
        <v>2781</v>
      </c>
      <c r="G1222" s="23" t="s">
        <v>7192</v>
      </c>
      <c r="H1222" s="23" t="s">
        <v>48</v>
      </c>
      <c r="I1222" s="23" t="s">
        <v>7193</v>
      </c>
      <c r="J1222" s="23" t="s">
        <v>1340</v>
      </c>
      <c r="K1222" s="23" t="s">
        <v>93</v>
      </c>
      <c r="L1222" s="239" t="s">
        <v>104</v>
      </c>
      <c r="M1222" s="23" t="s">
        <v>1628</v>
      </c>
      <c r="N1222" s="239" t="s">
        <v>8923</v>
      </c>
      <c r="O1222" s="23"/>
    </row>
    <row r="1223" spans="1:15" x14ac:dyDescent="0.3">
      <c r="A1223" s="23" t="s">
        <v>879</v>
      </c>
      <c r="B1223" s="23" t="s">
        <v>1035</v>
      </c>
      <c r="C1223" s="23" t="s">
        <v>478</v>
      </c>
      <c r="D1223" s="23" t="s">
        <v>60</v>
      </c>
      <c r="E1223" s="23" t="s">
        <v>458</v>
      </c>
      <c r="F1223" s="23" t="s">
        <v>2781</v>
      </c>
      <c r="G1223" s="23" t="s">
        <v>7243</v>
      </c>
      <c r="H1223" s="23" t="s">
        <v>48</v>
      </c>
      <c r="I1223" s="23" t="s">
        <v>7244</v>
      </c>
      <c r="J1223" s="23" t="s">
        <v>1340</v>
      </c>
      <c r="K1223" s="23" t="s">
        <v>93</v>
      </c>
      <c r="L1223" s="239" t="s">
        <v>104</v>
      </c>
      <c r="M1223" s="23" t="s">
        <v>1628</v>
      </c>
      <c r="N1223" s="239" t="s">
        <v>8923</v>
      </c>
      <c r="O1223" s="23"/>
    </row>
    <row r="1224" spans="1:15" x14ac:dyDescent="0.3">
      <c r="A1224" s="23" t="s">
        <v>879</v>
      </c>
      <c r="B1224" s="23" t="s">
        <v>1684</v>
      </c>
      <c r="C1224" s="23" t="s">
        <v>478</v>
      </c>
      <c r="D1224" s="23" t="s">
        <v>60</v>
      </c>
      <c r="E1224" s="23" t="s">
        <v>458</v>
      </c>
      <c r="F1224" s="23" t="s">
        <v>2779</v>
      </c>
      <c r="G1224" s="23" t="s">
        <v>7105</v>
      </c>
      <c r="H1224" s="23" t="s">
        <v>48</v>
      </c>
      <c r="I1224" s="23" t="s">
        <v>7106</v>
      </c>
      <c r="J1224" s="23" t="s">
        <v>1340</v>
      </c>
      <c r="K1224" s="23" t="s">
        <v>93</v>
      </c>
      <c r="L1224" s="239" t="s">
        <v>104</v>
      </c>
      <c r="M1224" s="23" t="s">
        <v>1628</v>
      </c>
      <c r="N1224" s="239" t="s">
        <v>8923</v>
      </c>
      <c r="O1224" s="23"/>
    </row>
    <row r="1225" spans="1:15" x14ac:dyDescent="0.3">
      <c r="A1225" s="23" t="s">
        <v>879</v>
      </c>
      <c r="B1225" s="23" t="s">
        <v>1042</v>
      </c>
      <c r="C1225" s="23" t="s">
        <v>478</v>
      </c>
      <c r="D1225" s="23" t="s">
        <v>60</v>
      </c>
      <c r="E1225" s="23" t="s">
        <v>458</v>
      </c>
      <c r="F1225" s="23" t="s">
        <v>2756</v>
      </c>
      <c r="G1225" s="23" t="s">
        <v>5895</v>
      </c>
      <c r="H1225" s="23" t="s">
        <v>48</v>
      </c>
      <c r="I1225" s="23" t="s">
        <v>5896</v>
      </c>
      <c r="J1225" s="23" t="s">
        <v>1340</v>
      </c>
      <c r="K1225" s="23" t="s">
        <v>93</v>
      </c>
      <c r="L1225" s="239" t="s">
        <v>104</v>
      </c>
      <c r="M1225" s="23" t="s">
        <v>2677</v>
      </c>
      <c r="N1225" s="239" t="s">
        <v>8923</v>
      </c>
      <c r="O1225" s="23"/>
    </row>
    <row r="1226" spans="1:15" x14ac:dyDescent="0.3">
      <c r="A1226" s="23" t="s">
        <v>879</v>
      </c>
      <c r="B1226" s="23" t="s">
        <v>1894</v>
      </c>
      <c r="C1226" s="23" t="s">
        <v>478</v>
      </c>
      <c r="D1226" s="23" t="s">
        <v>60</v>
      </c>
      <c r="E1226" s="23" t="s">
        <v>458</v>
      </c>
      <c r="F1226" s="23" t="s">
        <v>2756</v>
      </c>
      <c r="G1226" s="23" t="s">
        <v>5897</v>
      </c>
      <c r="H1226" s="23" t="s">
        <v>48</v>
      </c>
      <c r="I1226" s="23" t="s">
        <v>5898</v>
      </c>
      <c r="J1226" s="23" t="s">
        <v>1340</v>
      </c>
      <c r="K1226" s="23" t="s">
        <v>93</v>
      </c>
      <c r="L1226" s="239" t="s">
        <v>104</v>
      </c>
      <c r="M1226" s="23" t="s">
        <v>9016</v>
      </c>
      <c r="N1226" s="239" t="s">
        <v>8923</v>
      </c>
      <c r="O1226" s="23"/>
    </row>
    <row r="1227" spans="1:15" x14ac:dyDescent="0.3">
      <c r="A1227" s="23" t="s">
        <v>879</v>
      </c>
      <c r="B1227" s="23" t="s">
        <v>1045</v>
      </c>
      <c r="C1227" s="23" t="s">
        <v>478</v>
      </c>
      <c r="D1227" s="23" t="s">
        <v>60</v>
      </c>
      <c r="E1227" s="23" t="s">
        <v>458</v>
      </c>
      <c r="F1227" s="23" t="s">
        <v>2756</v>
      </c>
      <c r="G1227" s="23" t="s">
        <v>5899</v>
      </c>
      <c r="H1227" s="23" t="s">
        <v>48</v>
      </c>
      <c r="I1227" s="23" t="s">
        <v>5900</v>
      </c>
      <c r="J1227" s="23" t="s">
        <v>1340</v>
      </c>
      <c r="K1227" s="23" t="s">
        <v>93</v>
      </c>
      <c r="L1227" s="239" t="s">
        <v>104</v>
      </c>
      <c r="M1227" s="23" t="s">
        <v>9016</v>
      </c>
      <c r="N1227" s="239" t="s">
        <v>8923</v>
      </c>
      <c r="O1227" s="23"/>
    </row>
    <row r="1228" spans="1:15" x14ac:dyDescent="0.3">
      <c r="A1228" s="23" t="s">
        <v>879</v>
      </c>
      <c r="B1228" s="23" t="s">
        <v>1046</v>
      </c>
      <c r="C1228" s="23" t="s">
        <v>478</v>
      </c>
      <c r="D1228" s="23" t="s">
        <v>60</v>
      </c>
      <c r="E1228" s="23" t="s">
        <v>458</v>
      </c>
      <c r="F1228" s="23" t="s">
        <v>2710</v>
      </c>
      <c r="G1228" s="23" t="s">
        <v>4883</v>
      </c>
      <c r="H1228" s="23" t="s">
        <v>48</v>
      </c>
      <c r="I1228" s="23" t="s">
        <v>4884</v>
      </c>
      <c r="J1228" s="23" t="s">
        <v>1340</v>
      </c>
      <c r="K1228" s="23" t="s">
        <v>93</v>
      </c>
      <c r="L1228" s="239" t="s">
        <v>104</v>
      </c>
      <c r="M1228" s="23" t="s">
        <v>102</v>
      </c>
      <c r="N1228" s="239" t="s">
        <v>8923</v>
      </c>
      <c r="O1228" s="23"/>
    </row>
    <row r="1229" spans="1:15" x14ac:dyDescent="0.3">
      <c r="A1229" s="23" t="s">
        <v>879</v>
      </c>
      <c r="B1229" s="23" t="s">
        <v>1381</v>
      </c>
      <c r="C1229" s="23" t="s">
        <v>478</v>
      </c>
      <c r="D1229" s="23" t="s">
        <v>60</v>
      </c>
      <c r="E1229" s="23" t="s">
        <v>458</v>
      </c>
      <c r="F1229" s="23" t="s">
        <v>2756</v>
      </c>
      <c r="G1229" s="23" t="s">
        <v>5893</v>
      </c>
      <c r="H1229" s="23" t="s">
        <v>48</v>
      </c>
      <c r="I1229" s="23" t="s">
        <v>5894</v>
      </c>
      <c r="J1229" s="23" t="s">
        <v>1340</v>
      </c>
      <c r="K1229" s="23" t="s">
        <v>93</v>
      </c>
      <c r="L1229" s="239" t="s">
        <v>104</v>
      </c>
      <c r="M1229" s="23" t="s">
        <v>2677</v>
      </c>
      <c r="N1229" s="239" t="s">
        <v>8923</v>
      </c>
      <c r="O1229" s="23"/>
    </row>
    <row r="1230" spans="1:15" x14ac:dyDescent="0.3">
      <c r="A1230" s="23" t="s">
        <v>879</v>
      </c>
      <c r="B1230" s="23" t="s">
        <v>1380</v>
      </c>
      <c r="C1230" s="23" t="s">
        <v>478</v>
      </c>
      <c r="D1230" s="23" t="s">
        <v>60</v>
      </c>
      <c r="E1230" s="23" t="s">
        <v>458</v>
      </c>
      <c r="F1230" s="23" t="s">
        <v>2736</v>
      </c>
      <c r="G1230" s="23" t="s">
        <v>5327</v>
      </c>
      <c r="H1230" s="23" t="s">
        <v>48</v>
      </c>
      <c r="I1230" s="23" t="s">
        <v>5328</v>
      </c>
      <c r="J1230" s="23" t="s">
        <v>1340</v>
      </c>
      <c r="K1230" s="23" t="s">
        <v>93</v>
      </c>
      <c r="L1230" s="239" t="s">
        <v>104</v>
      </c>
      <c r="M1230" s="23" t="s">
        <v>229</v>
      </c>
      <c r="N1230" s="239" t="s">
        <v>8923</v>
      </c>
      <c r="O1230" s="23"/>
    </row>
    <row r="1231" spans="1:15" x14ac:dyDescent="0.3">
      <c r="A1231" s="23" t="s">
        <v>879</v>
      </c>
      <c r="B1231" s="23" t="s">
        <v>1375</v>
      </c>
      <c r="C1231" s="23" t="s">
        <v>478</v>
      </c>
      <c r="D1231" s="23" t="s">
        <v>60</v>
      </c>
      <c r="E1231" s="23" t="s">
        <v>458</v>
      </c>
      <c r="F1231" s="23" t="s">
        <v>2779</v>
      </c>
      <c r="G1231" s="23" t="s">
        <v>7099</v>
      </c>
      <c r="H1231" s="23" t="s">
        <v>48</v>
      </c>
      <c r="I1231" s="23" t="s">
        <v>7100</v>
      </c>
      <c r="J1231" s="23" t="s">
        <v>1340</v>
      </c>
      <c r="K1231" s="23" t="s">
        <v>93</v>
      </c>
      <c r="L1231" s="239" t="s">
        <v>104</v>
      </c>
      <c r="M1231" s="23" t="s">
        <v>1628</v>
      </c>
      <c r="N1231" s="239" t="s">
        <v>8923</v>
      </c>
      <c r="O1231" s="23"/>
    </row>
    <row r="1232" spans="1:15" x14ac:dyDescent="0.3">
      <c r="A1232" s="23" t="s">
        <v>879</v>
      </c>
      <c r="B1232" s="23" t="s">
        <v>1071</v>
      </c>
      <c r="C1232" s="23" t="s">
        <v>478</v>
      </c>
      <c r="D1232" s="23" t="s">
        <v>60</v>
      </c>
      <c r="E1232" s="23" t="s">
        <v>458</v>
      </c>
      <c r="F1232" s="23" t="s">
        <v>2779</v>
      </c>
      <c r="G1232" s="23" t="s">
        <v>7101</v>
      </c>
      <c r="H1232" s="23" t="s">
        <v>48</v>
      </c>
      <c r="I1232" s="23" t="s">
        <v>7102</v>
      </c>
      <c r="J1232" s="23" t="s">
        <v>1340</v>
      </c>
      <c r="K1232" s="23" t="s">
        <v>93</v>
      </c>
      <c r="L1232" s="239" t="s">
        <v>104</v>
      </c>
      <c r="M1232" s="23" t="s">
        <v>1628</v>
      </c>
      <c r="N1232" s="239" t="s">
        <v>8923</v>
      </c>
      <c r="O1232" s="23"/>
    </row>
    <row r="1233" spans="1:15" x14ac:dyDescent="0.3">
      <c r="A1233" s="23" t="s">
        <v>879</v>
      </c>
      <c r="B1233" s="23" t="s">
        <v>1075</v>
      </c>
      <c r="C1233" s="23" t="s">
        <v>1611</v>
      </c>
      <c r="D1233" s="23" t="s">
        <v>60</v>
      </c>
      <c r="E1233" s="23" t="s">
        <v>458</v>
      </c>
      <c r="F1233" s="23" t="s">
        <v>2776</v>
      </c>
      <c r="G1233" s="23" t="s">
        <v>6948</v>
      </c>
      <c r="H1233" s="23" t="s">
        <v>48</v>
      </c>
      <c r="I1233" s="23" t="s">
        <v>6949</v>
      </c>
      <c r="J1233" s="23" t="s">
        <v>1340</v>
      </c>
      <c r="K1233" s="23" t="s">
        <v>93</v>
      </c>
      <c r="L1233" s="239" t="s">
        <v>104</v>
      </c>
      <c r="M1233" s="23" t="s">
        <v>1628</v>
      </c>
      <c r="N1233" s="239" t="s">
        <v>8923</v>
      </c>
      <c r="O1233" s="23"/>
    </row>
    <row r="1234" spans="1:15" x14ac:dyDescent="0.3">
      <c r="A1234" s="23" t="s">
        <v>879</v>
      </c>
      <c r="B1234" s="23" t="s">
        <v>1360</v>
      </c>
      <c r="C1234" s="23" t="s">
        <v>478</v>
      </c>
      <c r="D1234" s="23" t="s">
        <v>60</v>
      </c>
      <c r="E1234" s="23" t="s">
        <v>458</v>
      </c>
      <c r="F1234" s="23" t="s">
        <v>2700</v>
      </c>
      <c r="G1234" s="23" t="s">
        <v>4556</v>
      </c>
      <c r="H1234" s="23" t="s">
        <v>48</v>
      </c>
      <c r="I1234" s="23" t="s">
        <v>4557</v>
      </c>
      <c r="J1234" s="23" t="s">
        <v>1340</v>
      </c>
      <c r="K1234" s="23" t="s">
        <v>93</v>
      </c>
      <c r="L1234" s="239" t="s">
        <v>104</v>
      </c>
      <c r="M1234" s="23" t="s">
        <v>158</v>
      </c>
      <c r="N1234" s="239" t="s">
        <v>8923</v>
      </c>
      <c r="O1234" s="23"/>
    </row>
    <row r="1235" spans="1:15" x14ac:dyDescent="0.3">
      <c r="A1235" s="23" t="s">
        <v>879</v>
      </c>
      <c r="B1235" s="23" t="s">
        <v>1089</v>
      </c>
      <c r="C1235" s="23" t="s">
        <v>478</v>
      </c>
      <c r="D1235" s="23" t="s">
        <v>60</v>
      </c>
      <c r="E1235" s="23" t="s">
        <v>458</v>
      </c>
      <c r="F1235" s="23" t="s">
        <v>2700</v>
      </c>
      <c r="G1235" s="23" t="s">
        <v>4554</v>
      </c>
      <c r="H1235" s="23" t="s">
        <v>48</v>
      </c>
      <c r="I1235" s="23" t="s">
        <v>4555</v>
      </c>
      <c r="J1235" s="23" t="s">
        <v>1340</v>
      </c>
      <c r="K1235" s="23" t="s">
        <v>93</v>
      </c>
      <c r="L1235" s="239" t="s">
        <v>104</v>
      </c>
      <c r="M1235" s="23" t="s">
        <v>158</v>
      </c>
      <c r="N1235" s="239" t="s">
        <v>8923</v>
      </c>
      <c r="O1235" s="23"/>
    </row>
    <row r="1236" spans="1:15" x14ac:dyDescent="0.3">
      <c r="A1236" s="23" t="s">
        <v>879</v>
      </c>
      <c r="B1236" s="23" t="s">
        <v>1358</v>
      </c>
      <c r="C1236" s="23" t="s">
        <v>478</v>
      </c>
      <c r="D1236" s="23" t="s">
        <v>60</v>
      </c>
      <c r="E1236" s="23" t="s">
        <v>458</v>
      </c>
      <c r="F1236" s="23" t="s">
        <v>2710</v>
      </c>
      <c r="G1236" s="23" t="s">
        <v>4868</v>
      </c>
      <c r="H1236" s="23" t="s">
        <v>48</v>
      </c>
      <c r="I1236" s="23" t="s">
        <v>4869</v>
      </c>
      <c r="J1236" s="23" t="s">
        <v>1340</v>
      </c>
      <c r="K1236" s="23" t="s">
        <v>93</v>
      </c>
      <c r="L1236" s="239" t="s">
        <v>104</v>
      </c>
      <c r="M1236" s="23" t="s">
        <v>102</v>
      </c>
      <c r="N1236" s="239" t="s">
        <v>8923</v>
      </c>
      <c r="O1236" s="23"/>
    </row>
    <row r="1237" spans="1:15" x14ac:dyDescent="0.3">
      <c r="A1237" s="23" t="s">
        <v>870</v>
      </c>
      <c r="B1237" s="23" t="s">
        <v>7188</v>
      </c>
      <c r="C1237" s="23" t="s">
        <v>478</v>
      </c>
      <c r="D1237" s="23" t="s">
        <v>60</v>
      </c>
      <c r="E1237" s="23" t="s">
        <v>458</v>
      </c>
      <c r="F1237" s="23" t="s">
        <v>2780</v>
      </c>
      <c r="G1237" s="23" t="s">
        <v>7187</v>
      </c>
      <c r="H1237" s="23" t="s">
        <v>48</v>
      </c>
      <c r="I1237" s="23" t="s">
        <v>7189</v>
      </c>
      <c r="J1237" s="23" t="s">
        <v>652</v>
      </c>
      <c r="K1237" s="23" t="s">
        <v>93</v>
      </c>
      <c r="L1237" s="239" t="s">
        <v>104</v>
      </c>
      <c r="M1237" s="23" t="s">
        <v>1628</v>
      </c>
      <c r="N1237" s="239" t="s">
        <v>8923</v>
      </c>
      <c r="O1237" s="23"/>
    </row>
    <row r="1238" spans="1:15" x14ac:dyDescent="0.3">
      <c r="A1238" s="23" t="s">
        <v>870</v>
      </c>
      <c r="B1238" s="23" t="s">
        <v>6681</v>
      </c>
      <c r="C1238" s="23" t="s">
        <v>1611</v>
      </c>
      <c r="D1238" s="23" t="s">
        <v>60</v>
      </c>
      <c r="E1238" s="23" t="s">
        <v>458</v>
      </c>
      <c r="F1238" s="23" t="s">
        <v>2772</v>
      </c>
      <c r="G1238" s="23" t="s">
        <v>6680</v>
      </c>
      <c r="H1238" s="23" t="s">
        <v>48</v>
      </c>
      <c r="I1238" s="23" t="s">
        <v>6682</v>
      </c>
      <c r="J1238" s="23" t="s">
        <v>652</v>
      </c>
      <c r="K1238" s="23" t="s">
        <v>93</v>
      </c>
      <c r="L1238" s="239" t="s">
        <v>104</v>
      </c>
      <c r="M1238" s="23" t="s">
        <v>1650</v>
      </c>
      <c r="N1238" s="239" t="s">
        <v>8923</v>
      </c>
      <c r="O1238" s="23"/>
    </row>
    <row r="1239" spans="1:15" x14ac:dyDescent="0.3">
      <c r="A1239" s="23" t="s">
        <v>870</v>
      </c>
      <c r="B1239" s="23" t="s">
        <v>4831</v>
      </c>
      <c r="C1239" s="23" t="s">
        <v>1611</v>
      </c>
      <c r="D1239" s="23" t="s">
        <v>60</v>
      </c>
      <c r="E1239" s="23" t="s">
        <v>458</v>
      </c>
      <c r="F1239" s="23" t="s">
        <v>2710</v>
      </c>
      <c r="G1239" s="23" t="s">
        <v>4830</v>
      </c>
      <c r="H1239" s="23" t="s">
        <v>48</v>
      </c>
      <c r="I1239" s="23" t="s">
        <v>4832</v>
      </c>
      <c r="J1239" s="23" t="s">
        <v>652</v>
      </c>
      <c r="K1239" s="23" t="s">
        <v>93</v>
      </c>
      <c r="L1239" s="239" t="s">
        <v>104</v>
      </c>
      <c r="M1239" s="23" t="s">
        <v>102</v>
      </c>
      <c r="N1239" s="239" t="s">
        <v>8923</v>
      </c>
      <c r="O1239" s="23"/>
    </row>
    <row r="1240" spans="1:15" x14ac:dyDescent="0.3">
      <c r="A1240" s="23" t="s">
        <v>870</v>
      </c>
      <c r="B1240" s="23" t="s">
        <v>5239</v>
      </c>
      <c r="C1240" s="23" t="s">
        <v>478</v>
      </c>
      <c r="D1240" s="23" t="s">
        <v>60</v>
      </c>
      <c r="E1240" s="23" t="s">
        <v>458</v>
      </c>
      <c r="F1240" s="23" t="s">
        <v>2721</v>
      </c>
      <c r="G1240" s="23" t="s">
        <v>5238</v>
      </c>
      <c r="H1240" s="23" t="s">
        <v>48</v>
      </c>
      <c r="I1240" s="23" t="s">
        <v>5240</v>
      </c>
      <c r="J1240" s="23" t="s">
        <v>652</v>
      </c>
      <c r="K1240" s="23" t="s">
        <v>93</v>
      </c>
      <c r="L1240" s="239" t="s">
        <v>104</v>
      </c>
      <c r="M1240" s="23" t="s">
        <v>210</v>
      </c>
      <c r="N1240" s="239" t="s">
        <v>8923</v>
      </c>
      <c r="O1240" s="23"/>
    </row>
    <row r="1241" spans="1:15" x14ac:dyDescent="0.3">
      <c r="A1241" s="23" t="s">
        <v>870</v>
      </c>
      <c r="B1241" s="23" t="s">
        <v>4477</v>
      </c>
      <c r="C1241" s="23" t="s">
        <v>1611</v>
      </c>
      <c r="D1241" s="23" t="s">
        <v>60</v>
      </c>
      <c r="E1241" s="23" t="s">
        <v>458</v>
      </c>
      <c r="F1241" s="23" t="s">
        <v>2699</v>
      </c>
      <c r="G1241" s="23" t="s">
        <v>4476</v>
      </c>
      <c r="H1241" s="23" t="s">
        <v>48</v>
      </c>
      <c r="I1241" s="23" t="s">
        <v>4478</v>
      </c>
      <c r="J1241" s="23" t="s">
        <v>652</v>
      </c>
      <c r="K1241" s="23" t="s">
        <v>93</v>
      </c>
      <c r="L1241" s="239" t="s">
        <v>104</v>
      </c>
      <c r="M1241" s="23" t="s">
        <v>158</v>
      </c>
      <c r="N1241" s="239" t="s">
        <v>8923</v>
      </c>
      <c r="O1241" s="23"/>
    </row>
    <row r="1242" spans="1:15" x14ac:dyDescent="0.3">
      <c r="A1242" s="23" t="s">
        <v>870</v>
      </c>
      <c r="B1242" s="23" t="s">
        <v>7118</v>
      </c>
      <c r="C1242" s="23" t="s">
        <v>478</v>
      </c>
      <c r="D1242" s="23" t="s">
        <v>60</v>
      </c>
      <c r="E1242" s="23" t="s">
        <v>458</v>
      </c>
      <c r="F1242" s="23" t="s">
        <v>2779</v>
      </c>
      <c r="G1242" s="23" t="s">
        <v>7117</v>
      </c>
      <c r="H1242" s="23" t="s">
        <v>48</v>
      </c>
      <c r="I1242" s="23" t="s">
        <v>7119</v>
      </c>
      <c r="J1242" s="23" t="s">
        <v>652</v>
      </c>
      <c r="K1242" s="23" t="s">
        <v>93</v>
      </c>
      <c r="L1242" s="239" t="s">
        <v>104</v>
      </c>
      <c r="M1242" s="23" t="s">
        <v>1628</v>
      </c>
      <c r="N1242" s="239" t="s">
        <v>8923</v>
      </c>
      <c r="O1242" s="23"/>
    </row>
    <row r="1243" spans="1:15" x14ac:dyDescent="0.3">
      <c r="A1243" s="23" t="s">
        <v>870</v>
      </c>
      <c r="B1243" s="23" t="s">
        <v>4559</v>
      </c>
      <c r="C1243" s="23" t="s">
        <v>478</v>
      </c>
      <c r="D1243" s="23" t="s">
        <v>60</v>
      </c>
      <c r="E1243" s="23" t="s">
        <v>458</v>
      </c>
      <c r="F1243" s="23" t="s">
        <v>2700</v>
      </c>
      <c r="G1243" s="23" t="s">
        <v>4558</v>
      </c>
      <c r="H1243" s="23" t="s">
        <v>48</v>
      </c>
      <c r="I1243" s="23" t="s">
        <v>4560</v>
      </c>
      <c r="J1243" s="23" t="s">
        <v>652</v>
      </c>
      <c r="K1243" s="23" t="s">
        <v>93</v>
      </c>
      <c r="L1243" s="239" t="s">
        <v>104</v>
      </c>
      <c r="M1243" s="23" t="s">
        <v>158</v>
      </c>
      <c r="N1243" s="239" t="s">
        <v>8923</v>
      </c>
      <c r="O1243" s="23"/>
    </row>
    <row r="1244" spans="1:15" x14ac:dyDescent="0.3">
      <c r="A1244" s="23" t="s">
        <v>870</v>
      </c>
      <c r="B1244" s="23" t="s">
        <v>7113</v>
      </c>
      <c r="C1244" s="23" t="s">
        <v>478</v>
      </c>
      <c r="D1244" s="23" t="s">
        <v>60</v>
      </c>
      <c r="E1244" s="23" t="s">
        <v>458</v>
      </c>
      <c r="F1244" s="23" t="s">
        <v>2779</v>
      </c>
      <c r="G1244" s="23" t="s">
        <v>7112</v>
      </c>
      <c r="H1244" s="23" t="s">
        <v>48</v>
      </c>
      <c r="I1244" s="23" t="s">
        <v>7114</v>
      </c>
      <c r="J1244" s="23" t="s">
        <v>652</v>
      </c>
      <c r="K1244" s="23" t="s">
        <v>93</v>
      </c>
      <c r="L1244" s="239" t="s">
        <v>104</v>
      </c>
      <c r="M1244" s="23" t="s">
        <v>1628</v>
      </c>
      <c r="N1244" s="239" t="s">
        <v>8923</v>
      </c>
      <c r="O1244" s="23"/>
    </row>
    <row r="1245" spans="1:15" x14ac:dyDescent="0.3">
      <c r="A1245" s="23" t="s">
        <v>870</v>
      </c>
      <c r="B1245" s="23" t="s">
        <v>7248</v>
      </c>
      <c r="C1245" s="23" t="s">
        <v>478</v>
      </c>
      <c r="D1245" s="23" t="s">
        <v>60</v>
      </c>
      <c r="E1245" s="23" t="s">
        <v>458</v>
      </c>
      <c r="F1245" s="23" t="s">
        <v>2781</v>
      </c>
      <c r="G1245" s="23" t="s">
        <v>7247</v>
      </c>
      <c r="H1245" s="23" t="s">
        <v>48</v>
      </c>
      <c r="I1245" s="23" t="s">
        <v>7249</v>
      </c>
      <c r="J1245" s="23" t="s">
        <v>652</v>
      </c>
      <c r="K1245" s="23" t="s">
        <v>93</v>
      </c>
      <c r="L1245" s="239" t="s">
        <v>104</v>
      </c>
      <c r="M1245" s="23" t="s">
        <v>1628</v>
      </c>
      <c r="N1245" s="239" t="s">
        <v>8923</v>
      </c>
      <c r="O1245" s="23"/>
    </row>
    <row r="1246" spans="1:15" x14ac:dyDescent="0.3">
      <c r="A1246" s="23" t="s">
        <v>870</v>
      </c>
      <c r="B1246" s="23" t="s">
        <v>6816</v>
      </c>
      <c r="C1246" s="23" t="s">
        <v>1611</v>
      </c>
      <c r="D1246" s="23" t="s">
        <v>60</v>
      </c>
      <c r="E1246" s="23" t="s">
        <v>458</v>
      </c>
      <c r="F1246" s="23" t="s">
        <v>2774</v>
      </c>
      <c r="G1246" s="23" t="s">
        <v>6815</v>
      </c>
      <c r="H1246" s="23" t="s">
        <v>48</v>
      </c>
      <c r="I1246" s="23" t="s">
        <v>6817</v>
      </c>
      <c r="J1246" s="23" t="s">
        <v>652</v>
      </c>
      <c r="K1246" s="23" t="s">
        <v>93</v>
      </c>
      <c r="L1246" s="239" t="s">
        <v>104</v>
      </c>
      <c r="M1246" s="23" t="s">
        <v>1628</v>
      </c>
      <c r="N1246" s="239" t="s">
        <v>8923</v>
      </c>
      <c r="O1246" s="23"/>
    </row>
    <row r="1247" spans="1:15" x14ac:dyDescent="0.3">
      <c r="A1247" s="23" t="s">
        <v>870</v>
      </c>
      <c r="B1247" s="23" t="s">
        <v>7251</v>
      </c>
      <c r="C1247" s="23" t="s">
        <v>478</v>
      </c>
      <c r="D1247" s="23" t="s">
        <v>60</v>
      </c>
      <c r="E1247" s="23" t="s">
        <v>458</v>
      </c>
      <c r="F1247" s="23" t="s">
        <v>2781</v>
      </c>
      <c r="G1247" s="23" t="s">
        <v>7250</v>
      </c>
      <c r="H1247" s="23" t="s">
        <v>48</v>
      </c>
      <c r="I1247" s="23" t="s">
        <v>7252</v>
      </c>
      <c r="J1247" s="23" t="s">
        <v>652</v>
      </c>
      <c r="K1247" s="23" t="s">
        <v>93</v>
      </c>
      <c r="L1247" s="239" t="s">
        <v>104</v>
      </c>
      <c r="M1247" s="23" t="s">
        <v>1628</v>
      </c>
      <c r="N1247" s="239" t="s">
        <v>8923</v>
      </c>
      <c r="O1247" s="23"/>
    </row>
    <row r="1248" spans="1:15" x14ac:dyDescent="0.3">
      <c r="A1248" s="23" t="s">
        <v>870</v>
      </c>
      <c r="B1248" s="23" t="s">
        <v>4490</v>
      </c>
      <c r="C1248" s="23" t="s">
        <v>1611</v>
      </c>
      <c r="D1248" s="23" t="s">
        <v>60</v>
      </c>
      <c r="E1248" s="23" t="s">
        <v>458</v>
      </c>
      <c r="F1248" s="23" t="s">
        <v>2699</v>
      </c>
      <c r="G1248" s="23" t="s">
        <v>4489</v>
      </c>
      <c r="H1248" s="23" t="s">
        <v>48</v>
      </c>
      <c r="I1248" s="23" t="s">
        <v>4491</v>
      </c>
      <c r="J1248" s="23" t="s">
        <v>652</v>
      </c>
      <c r="K1248" s="23" t="s">
        <v>93</v>
      </c>
      <c r="L1248" s="239" t="s">
        <v>104</v>
      </c>
      <c r="M1248" s="23" t="s">
        <v>158</v>
      </c>
      <c r="N1248" s="239" t="s">
        <v>8923</v>
      </c>
      <c r="O1248" s="23"/>
    </row>
    <row r="1249" spans="1:15" x14ac:dyDescent="0.3">
      <c r="A1249" s="23" t="s">
        <v>870</v>
      </c>
      <c r="B1249" s="23" t="s">
        <v>5204</v>
      </c>
      <c r="C1249" s="23" t="s">
        <v>1611</v>
      </c>
      <c r="D1249" s="23" t="s">
        <v>60</v>
      </c>
      <c r="E1249" s="23" t="s">
        <v>458</v>
      </c>
      <c r="F1249" s="23" t="s">
        <v>2721</v>
      </c>
      <c r="G1249" s="23" t="s">
        <v>5203</v>
      </c>
      <c r="H1249" s="23" t="s">
        <v>48</v>
      </c>
      <c r="I1249" s="23" t="s">
        <v>5205</v>
      </c>
      <c r="J1249" s="23" t="s">
        <v>652</v>
      </c>
      <c r="K1249" s="23" t="s">
        <v>93</v>
      </c>
      <c r="L1249" s="239" t="s">
        <v>104</v>
      </c>
      <c r="M1249" s="23" t="s">
        <v>210</v>
      </c>
      <c r="N1249" s="239" t="s">
        <v>8923</v>
      </c>
      <c r="O1249" s="23"/>
    </row>
    <row r="1250" spans="1:15" x14ac:dyDescent="0.3">
      <c r="A1250" s="23" t="s">
        <v>870</v>
      </c>
      <c r="B1250" s="23" t="s">
        <v>7110</v>
      </c>
      <c r="C1250" s="23" t="s">
        <v>478</v>
      </c>
      <c r="D1250" s="23" t="s">
        <v>60</v>
      </c>
      <c r="E1250" s="23" t="s">
        <v>458</v>
      </c>
      <c r="F1250" s="23" t="s">
        <v>2779</v>
      </c>
      <c r="G1250" s="23" t="s">
        <v>7109</v>
      </c>
      <c r="H1250" s="23" t="s">
        <v>48</v>
      </c>
      <c r="I1250" s="23" t="s">
        <v>7111</v>
      </c>
      <c r="J1250" s="23" t="s">
        <v>652</v>
      </c>
      <c r="K1250" s="23" t="s">
        <v>93</v>
      </c>
      <c r="L1250" s="239" t="s">
        <v>104</v>
      </c>
      <c r="M1250" s="23" t="s">
        <v>1628</v>
      </c>
      <c r="N1250" s="239" t="s">
        <v>8923</v>
      </c>
      <c r="O1250" s="23"/>
    </row>
    <row r="1251" spans="1:15" x14ac:dyDescent="0.3">
      <c r="A1251" s="23" t="s">
        <v>870</v>
      </c>
      <c r="B1251" s="23" t="s">
        <v>4493</v>
      </c>
      <c r="C1251" s="23" t="s">
        <v>1611</v>
      </c>
      <c r="D1251" s="23" t="s">
        <v>60</v>
      </c>
      <c r="E1251" s="23" t="s">
        <v>458</v>
      </c>
      <c r="F1251" s="23" t="s">
        <v>2699</v>
      </c>
      <c r="G1251" s="23" t="s">
        <v>4492</v>
      </c>
      <c r="H1251" s="23" t="s">
        <v>48</v>
      </c>
      <c r="I1251" s="23" t="s">
        <v>4494</v>
      </c>
      <c r="J1251" s="23" t="s">
        <v>652</v>
      </c>
      <c r="K1251" s="23" t="s">
        <v>93</v>
      </c>
      <c r="L1251" s="239" t="s">
        <v>104</v>
      </c>
      <c r="M1251" s="23" t="s">
        <v>158</v>
      </c>
      <c r="N1251" s="239" t="s">
        <v>8923</v>
      </c>
      <c r="O1251" s="23"/>
    </row>
    <row r="1252" spans="1:15" x14ac:dyDescent="0.3">
      <c r="A1252" s="23" t="s">
        <v>870</v>
      </c>
      <c r="B1252" s="23" t="s">
        <v>5207</v>
      </c>
      <c r="C1252" s="23" t="s">
        <v>1611</v>
      </c>
      <c r="D1252" s="23" t="s">
        <v>60</v>
      </c>
      <c r="E1252" s="23" t="s">
        <v>458</v>
      </c>
      <c r="F1252" s="23" t="s">
        <v>2721</v>
      </c>
      <c r="G1252" s="23" t="s">
        <v>5206</v>
      </c>
      <c r="H1252" s="23" t="s">
        <v>48</v>
      </c>
      <c r="I1252" s="23" t="s">
        <v>5208</v>
      </c>
      <c r="J1252" s="23" t="s">
        <v>652</v>
      </c>
      <c r="K1252" s="23" t="s">
        <v>93</v>
      </c>
      <c r="L1252" s="239" t="s">
        <v>104</v>
      </c>
      <c r="M1252" s="23" t="s">
        <v>210</v>
      </c>
      <c r="N1252" s="239" t="s">
        <v>8923</v>
      </c>
      <c r="O1252" s="23"/>
    </row>
    <row r="1253" spans="1:15" x14ac:dyDescent="0.3">
      <c r="A1253" s="23" t="s">
        <v>870</v>
      </c>
      <c r="B1253" s="23" t="s">
        <v>6819</v>
      </c>
      <c r="C1253" s="23" t="s">
        <v>1611</v>
      </c>
      <c r="D1253" s="23" t="s">
        <v>60</v>
      </c>
      <c r="E1253" s="23" t="s">
        <v>458</v>
      </c>
      <c r="F1253" s="23" t="s">
        <v>2774</v>
      </c>
      <c r="G1253" s="23" t="s">
        <v>6818</v>
      </c>
      <c r="H1253" s="23" t="s">
        <v>48</v>
      </c>
      <c r="I1253" s="23" t="s">
        <v>6820</v>
      </c>
      <c r="J1253" s="23" t="s">
        <v>652</v>
      </c>
      <c r="K1253" s="23" t="s">
        <v>93</v>
      </c>
      <c r="L1253" s="239" t="s">
        <v>104</v>
      </c>
      <c r="M1253" s="23" t="s">
        <v>1628</v>
      </c>
      <c r="N1253" s="239" t="s">
        <v>8923</v>
      </c>
      <c r="O1253" s="23"/>
    </row>
    <row r="1254" spans="1:15" x14ac:dyDescent="0.3">
      <c r="A1254" s="23" t="s">
        <v>870</v>
      </c>
      <c r="B1254" s="23" t="s">
        <v>4496</v>
      </c>
      <c r="C1254" s="23" t="s">
        <v>1611</v>
      </c>
      <c r="D1254" s="23" t="s">
        <v>60</v>
      </c>
      <c r="E1254" s="23" t="s">
        <v>458</v>
      </c>
      <c r="F1254" s="23" t="s">
        <v>2699</v>
      </c>
      <c r="G1254" s="23" t="s">
        <v>4495</v>
      </c>
      <c r="H1254" s="23" t="s">
        <v>48</v>
      </c>
      <c r="I1254" s="23" t="s">
        <v>4497</v>
      </c>
      <c r="J1254" s="23" t="s">
        <v>652</v>
      </c>
      <c r="K1254" s="23" t="s">
        <v>93</v>
      </c>
      <c r="L1254" s="239" t="s">
        <v>104</v>
      </c>
      <c r="M1254" s="23" t="s">
        <v>158</v>
      </c>
      <c r="N1254" s="239" t="s">
        <v>8923</v>
      </c>
      <c r="O1254" s="23"/>
    </row>
    <row r="1255" spans="1:15" x14ac:dyDescent="0.3">
      <c r="A1255" s="23" t="s">
        <v>870</v>
      </c>
      <c r="B1255" s="23" t="s">
        <v>6823</v>
      </c>
      <c r="C1255" s="23" t="s">
        <v>1611</v>
      </c>
      <c r="D1255" s="23" t="s">
        <v>60</v>
      </c>
      <c r="E1255" s="23" t="s">
        <v>458</v>
      </c>
      <c r="F1255" s="23" t="s">
        <v>2774</v>
      </c>
      <c r="G1255" s="23" t="s">
        <v>6822</v>
      </c>
      <c r="H1255" s="23" t="s">
        <v>48</v>
      </c>
      <c r="I1255" s="23" t="s">
        <v>6824</v>
      </c>
      <c r="J1255" s="23" t="s">
        <v>652</v>
      </c>
      <c r="K1255" s="23" t="s">
        <v>93</v>
      </c>
      <c r="L1255" s="239" t="s">
        <v>104</v>
      </c>
      <c r="M1255" s="23" t="s">
        <v>1628</v>
      </c>
      <c r="N1255" s="239" t="s">
        <v>8923</v>
      </c>
      <c r="O1255" s="23"/>
    </row>
    <row r="1256" spans="1:15" x14ac:dyDescent="0.3">
      <c r="A1256" s="23" t="s">
        <v>870</v>
      </c>
      <c r="B1256" s="23" t="s">
        <v>4499</v>
      </c>
      <c r="C1256" s="23" t="s">
        <v>1611</v>
      </c>
      <c r="D1256" s="23" t="s">
        <v>60</v>
      </c>
      <c r="E1256" s="23" t="s">
        <v>458</v>
      </c>
      <c r="F1256" s="23" t="s">
        <v>2699</v>
      </c>
      <c r="G1256" s="23" t="s">
        <v>4498</v>
      </c>
      <c r="H1256" s="23" t="s">
        <v>48</v>
      </c>
      <c r="I1256" s="23" t="s">
        <v>4500</v>
      </c>
      <c r="J1256" s="23" t="s">
        <v>652</v>
      </c>
      <c r="K1256" s="23" t="s">
        <v>93</v>
      </c>
      <c r="L1256" s="239" t="s">
        <v>104</v>
      </c>
      <c r="M1256" s="23" t="s">
        <v>158</v>
      </c>
      <c r="N1256" s="239" t="s">
        <v>8923</v>
      </c>
      <c r="O1256" s="23"/>
    </row>
    <row r="1257" spans="1:15" x14ac:dyDescent="0.3">
      <c r="A1257" s="23" t="s">
        <v>870</v>
      </c>
      <c r="B1257" s="23" t="s">
        <v>6832</v>
      </c>
      <c r="C1257" s="23" t="s">
        <v>1611</v>
      </c>
      <c r="D1257" s="23" t="s">
        <v>60</v>
      </c>
      <c r="E1257" s="23" t="s">
        <v>458</v>
      </c>
      <c r="F1257" s="23" t="s">
        <v>2774</v>
      </c>
      <c r="G1257" s="23" t="s">
        <v>6831</v>
      </c>
      <c r="H1257" s="23" t="s">
        <v>48</v>
      </c>
      <c r="I1257" s="23" t="s">
        <v>6833</v>
      </c>
      <c r="J1257" s="23" t="s">
        <v>652</v>
      </c>
      <c r="K1257" s="23" t="s">
        <v>93</v>
      </c>
      <c r="L1257" s="239" t="s">
        <v>104</v>
      </c>
      <c r="M1257" s="23" t="s">
        <v>1628</v>
      </c>
      <c r="N1257" s="239" t="s">
        <v>8923</v>
      </c>
      <c r="O1257" s="23"/>
    </row>
    <row r="1258" spans="1:15" x14ac:dyDescent="0.3">
      <c r="A1258" s="23" t="s">
        <v>870</v>
      </c>
      <c r="B1258" s="23" t="s">
        <v>4834</v>
      </c>
      <c r="C1258" s="23" t="s">
        <v>1611</v>
      </c>
      <c r="D1258" s="23" t="s">
        <v>60</v>
      </c>
      <c r="E1258" s="23" t="s">
        <v>458</v>
      </c>
      <c r="F1258" s="23" t="s">
        <v>2710</v>
      </c>
      <c r="G1258" s="23" t="s">
        <v>4833</v>
      </c>
      <c r="H1258" s="23" t="s">
        <v>48</v>
      </c>
      <c r="I1258" s="23" t="s">
        <v>4835</v>
      </c>
      <c r="J1258" s="23" t="s">
        <v>652</v>
      </c>
      <c r="K1258" s="23" t="s">
        <v>93</v>
      </c>
      <c r="L1258" s="239" t="s">
        <v>104</v>
      </c>
      <c r="M1258" s="23" t="s">
        <v>102</v>
      </c>
      <c r="N1258" s="239" t="s">
        <v>8923</v>
      </c>
      <c r="O1258" s="23"/>
    </row>
    <row r="1259" spans="1:15" x14ac:dyDescent="0.3">
      <c r="A1259" s="23" t="s">
        <v>870</v>
      </c>
      <c r="B1259" s="23" t="s">
        <v>4837</v>
      </c>
      <c r="C1259" s="23" t="s">
        <v>1611</v>
      </c>
      <c r="D1259" s="23" t="s">
        <v>60</v>
      </c>
      <c r="E1259" s="23" t="s">
        <v>458</v>
      </c>
      <c r="F1259" s="23" t="s">
        <v>2710</v>
      </c>
      <c r="G1259" s="23" t="s">
        <v>4836</v>
      </c>
      <c r="H1259" s="23" t="s">
        <v>48</v>
      </c>
      <c r="I1259" s="23" t="s">
        <v>4838</v>
      </c>
      <c r="J1259" s="23" t="s">
        <v>652</v>
      </c>
      <c r="K1259" s="23" t="s">
        <v>93</v>
      </c>
      <c r="L1259" s="239" t="s">
        <v>104</v>
      </c>
      <c r="M1259" s="23" t="s">
        <v>102</v>
      </c>
      <c r="N1259" s="239" t="s">
        <v>8923</v>
      </c>
      <c r="O1259" s="23"/>
    </row>
    <row r="1260" spans="1:15" x14ac:dyDescent="0.3">
      <c r="A1260" s="23" t="s">
        <v>870</v>
      </c>
      <c r="B1260" s="23" t="s">
        <v>4840</v>
      </c>
      <c r="C1260" s="23" t="s">
        <v>1611</v>
      </c>
      <c r="D1260" s="23" t="s">
        <v>60</v>
      </c>
      <c r="E1260" s="23" t="s">
        <v>458</v>
      </c>
      <c r="F1260" s="23" t="s">
        <v>2710</v>
      </c>
      <c r="G1260" s="23" t="s">
        <v>4839</v>
      </c>
      <c r="H1260" s="23" t="s">
        <v>48</v>
      </c>
      <c r="I1260" s="23" t="s">
        <v>4841</v>
      </c>
      <c r="J1260" s="23" t="s">
        <v>652</v>
      </c>
      <c r="K1260" s="23" t="s">
        <v>93</v>
      </c>
      <c r="L1260" s="239" t="s">
        <v>104</v>
      </c>
      <c r="M1260" s="23" t="s">
        <v>102</v>
      </c>
      <c r="N1260" s="239" t="s">
        <v>8923</v>
      </c>
      <c r="O1260" s="23"/>
    </row>
    <row r="1261" spans="1:15" x14ac:dyDescent="0.3">
      <c r="A1261" s="23" t="s">
        <v>870</v>
      </c>
      <c r="B1261" s="23" t="s">
        <v>4843</v>
      </c>
      <c r="C1261" s="23" t="s">
        <v>1611</v>
      </c>
      <c r="D1261" s="23" t="s">
        <v>60</v>
      </c>
      <c r="E1261" s="23" t="s">
        <v>458</v>
      </c>
      <c r="F1261" s="23" t="s">
        <v>2710</v>
      </c>
      <c r="G1261" s="23" t="s">
        <v>4842</v>
      </c>
      <c r="H1261" s="23" t="s">
        <v>48</v>
      </c>
      <c r="I1261" s="23" t="s">
        <v>4844</v>
      </c>
      <c r="J1261" s="23" t="s">
        <v>652</v>
      </c>
      <c r="K1261" s="23" t="s">
        <v>93</v>
      </c>
      <c r="L1261" s="239" t="s">
        <v>104</v>
      </c>
      <c r="M1261" s="23" t="s">
        <v>102</v>
      </c>
      <c r="N1261" s="239" t="s">
        <v>8923</v>
      </c>
      <c r="O1261" s="23"/>
    </row>
    <row r="1262" spans="1:15" x14ac:dyDescent="0.3">
      <c r="A1262" s="23" t="s">
        <v>870</v>
      </c>
      <c r="B1262" s="23" t="s">
        <v>4846</v>
      </c>
      <c r="C1262" s="23" t="s">
        <v>1611</v>
      </c>
      <c r="D1262" s="23" t="s">
        <v>60</v>
      </c>
      <c r="E1262" s="23" t="s">
        <v>458</v>
      </c>
      <c r="F1262" s="23" t="s">
        <v>2710</v>
      </c>
      <c r="G1262" s="23" t="s">
        <v>4845</v>
      </c>
      <c r="H1262" s="23" t="s">
        <v>48</v>
      </c>
      <c r="I1262" s="23" t="s">
        <v>4847</v>
      </c>
      <c r="J1262" s="23" t="s">
        <v>652</v>
      </c>
      <c r="K1262" s="23" t="s">
        <v>93</v>
      </c>
      <c r="L1262" s="239" t="s">
        <v>104</v>
      </c>
      <c r="M1262" s="23" t="s">
        <v>102</v>
      </c>
      <c r="N1262" s="239" t="s">
        <v>8923</v>
      </c>
      <c r="O1262" s="23"/>
    </row>
    <row r="1263" spans="1:15" x14ac:dyDescent="0.3">
      <c r="A1263" s="23" t="s">
        <v>870</v>
      </c>
      <c r="B1263" s="23" t="s">
        <v>4849</v>
      </c>
      <c r="C1263" s="23" t="s">
        <v>1611</v>
      </c>
      <c r="D1263" s="23" t="s">
        <v>60</v>
      </c>
      <c r="E1263" s="23" t="s">
        <v>458</v>
      </c>
      <c r="F1263" s="23" t="s">
        <v>2710</v>
      </c>
      <c r="G1263" s="23" t="s">
        <v>4848</v>
      </c>
      <c r="H1263" s="23" t="s">
        <v>48</v>
      </c>
      <c r="I1263" s="23" t="s">
        <v>4850</v>
      </c>
      <c r="J1263" s="23" t="s">
        <v>652</v>
      </c>
      <c r="K1263" s="23" t="s">
        <v>93</v>
      </c>
      <c r="L1263" s="239" t="s">
        <v>104</v>
      </c>
      <c r="M1263" s="23" t="s">
        <v>102</v>
      </c>
      <c r="N1263" s="239" t="s">
        <v>8923</v>
      </c>
      <c r="O1263" s="23"/>
    </row>
    <row r="1264" spans="1:15" x14ac:dyDescent="0.3">
      <c r="A1264" s="23" t="s">
        <v>870</v>
      </c>
      <c r="B1264" s="23" t="s">
        <v>4852</v>
      </c>
      <c r="C1264" s="23" t="s">
        <v>1611</v>
      </c>
      <c r="D1264" s="23" t="s">
        <v>60</v>
      </c>
      <c r="E1264" s="23" t="s">
        <v>458</v>
      </c>
      <c r="F1264" s="23" t="s">
        <v>2710</v>
      </c>
      <c r="G1264" s="23" t="s">
        <v>4851</v>
      </c>
      <c r="H1264" s="23" t="s">
        <v>48</v>
      </c>
      <c r="I1264" s="23" t="s">
        <v>4853</v>
      </c>
      <c r="J1264" s="23" t="s">
        <v>652</v>
      </c>
      <c r="K1264" s="23" t="s">
        <v>93</v>
      </c>
      <c r="L1264" s="239" t="s">
        <v>104</v>
      </c>
      <c r="M1264" s="23" t="s">
        <v>102</v>
      </c>
      <c r="N1264" s="239" t="s">
        <v>8923</v>
      </c>
      <c r="O1264" s="23"/>
    </row>
    <row r="1265" spans="1:15" x14ac:dyDescent="0.3">
      <c r="A1265" s="23" t="s">
        <v>870</v>
      </c>
      <c r="B1265" s="23" t="s">
        <v>4857</v>
      </c>
      <c r="C1265" s="23" t="s">
        <v>1611</v>
      </c>
      <c r="D1265" s="23" t="s">
        <v>60</v>
      </c>
      <c r="E1265" s="23" t="s">
        <v>458</v>
      </c>
      <c r="F1265" s="23" t="s">
        <v>2710</v>
      </c>
      <c r="G1265" s="23" t="s">
        <v>4856</v>
      </c>
      <c r="H1265" s="23" t="s">
        <v>48</v>
      </c>
      <c r="I1265" s="23" t="s">
        <v>4858</v>
      </c>
      <c r="J1265" s="23" t="s">
        <v>652</v>
      </c>
      <c r="K1265" s="23" t="s">
        <v>93</v>
      </c>
      <c r="L1265" s="239" t="s">
        <v>104</v>
      </c>
      <c r="M1265" s="23" t="s">
        <v>102</v>
      </c>
      <c r="N1265" s="239" t="s">
        <v>8923</v>
      </c>
      <c r="O1265" s="23"/>
    </row>
    <row r="1266" spans="1:15" x14ac:dyDescent="0.3">
      <c r="A1266" s="23" t="s">
        <v>870</v>
      </c>
      <c r="B1266" s="23" t="s">
        <v>4562</v>
      </c>
      <c r="C1266" s="23" t="s">
        <v>478</v>
      </c>
      <c r="D1266" s="23" t="s">
        <v>60</v>
      </c>
      <c r="E1266" s="23" t="s">
        <v>458</v>
      </c>
      <c r="F1266" s="23" t="s">
        <v>2700</v>
      </c>
      <c r="G1266" s="23" t="s">
        <v>4561</v>
      </c>
      <c r="H1266" s="23" t="s">
        <v>48</v>
      </c>
      <c r="I1266" s="23" t="s">
        <v>4563</v>
      </c>
      <c r="J1266" s="23" t="s">
        <v>652</v>
      </c>
      <c r="K1266" s="23" t="s">
        <v>93</v>
      </c>
      <c r="L1266" s="239" t="s">
        <v>104</v>
      </c>
      <c r="M1266" s="23" t="s">
        <v>158</v>
      </c>
      <c r="N1266" s="239" t="s">
        <v>8923</v>
      </c>
      <c r="O1266" s="23"/>
    </row>
    <row r="1267" spans="1:15" x14ac:dyDescent="0.3">
      <c r="A1267" s="23" t="s">
        <v>870</v>
      </c>
      <c r="B1267" s="23" t="s">
        <v>4565</v>
      </c>
      <c r="C1267" s="23" t="s">
        <v>478</v>
      </c>
      <c r="D1267" s="23" t="s">
        <v>60</v>
      </c>
      <c r="E1267" s="23" t="s">
        <v>458</v>
      </c>
      <c r="F1267" s="23" t="s">
        <v>2700</v>
      </c>
      <c r="G1267" s="23" t="s">
        <v>4564</v>
      </c>
      <c r="H1267" s="23" t="s">
        <v>48</v>
      </c>
      <c r="I1267" s="23" t="s">
        <v>4566</v>
      </c>
      <c r="J1267" s="23" t="s">
        <v>652</v>
      </c>
      <c r="K1267" s="23" t="s">
        <v>93</v>
      </c>
      <c r="L1267" s="239" t="s">
        <v>104</v>
      </c>
      <c r="M1267" s="23" t="s">
        <v>158</v>
      </c>
      <c r="N1267" s="239" t="s">
        <v>8923</v>
      </c>
      <c r="O1267" s="23"/>
    </row>
    <row r="1268" spans="1:15" x14ac:dyDescent="0.3">
      <c r="A1268" s="23" t="s">
        <v>870</v>
      </c>
      <c r="B1268" s="23" t="s">
        <v>4568</v>
      </c>
      <c r="C1268" s="23" t="s">
        <v>478</v>
      </c>
      <c r="D1268" s="23" t="s">
        <v>60</v>
      </c>
      <c r="E1268" s="23" t="s">
        <v>458</v>
      </c>
      <c r="F1268" s="23" t="s">
        <v>2700</v>
      </c>
      <c r="G1268" s="23" t="s">
        <v>4567</v>
      </c>
      <c r="H1268" s="23" t="s">
        <v>48</v>
      </c>
      <c r="I1268" s="23" t="s">
        <v>4569</v>
      </c>
      <c r="J1268" s="23" t="s">
        <v>652</v>
      </c>
      <c r="K1268" s="23" t="s">
        <v>93</v>
      </c>
      <c r="L1268" s="239" t="s">
        <v>104</v>
      </c>
      <c r="M1268" s="23" t="s">
        <v>158</v>
      </c>
      <c r="N1268" s="239" t="s">
        <v>8923</v>
      </c>
      <c r="O1268" s="23"/>
    </row>
    <row r="1269" spans="1:15" x14ac:dyDescent="0.3">
      <c r="A1269" s="23" t="s">
        <v>870</v>
      </c>
      <c r="B1269" s="23" t="s">
        <v>4571</v>
      </c>
      <c r="C1269" s="23" t="s">
        <v>478</v>
      </c>
      <c r="D1269" s="23" t="s">
        <v>60</v>
      </c>
      <c r="E1269" s="23" t="s">
        <v>458</v>
      </c>
      <c r="F1269" s="23" t="s">
        <v>2700</v>
      </c>
      <c r="G1269" s="23" t="s">
        <v>4570</v>
      </c>
      <c r="H1269" s="23" t="s">
        <v>48</v>
      </c>
      <c r="I1269" s="23" t="s">
        <v>4572</v>
      </c>
      <c r="J1269" s="23" t="s">
        <v>652</v>
      </c>
      <c r="K1269" s="23" t="s">
        <v>93</v>
      </c>
      <c r="L1269" s="239" t="s">
        <v>104</v>
      </c>
      <c r="M1269" s="23" t="s">
        <v>158</v>
      </c>
      <c r="N1269" s="239" t="s">
        <v>8923</v>
      </c>
      <c r="O1269" s="23"/>
    </row>
    <row r="1270" spans="1:15" x14ac:dyDescent="0.3">
      <c r="A1270" s="23" t="s">
        <v>870</v>
      </c>
      <c r="B1270" s="23" t="s">
        <v>4574</v>
      </c>
      <c r="C1270" s="23" t="s">
        <v>478</v>
      </c>
      <c r="D1270" s="23" t="s">
        <v>60</v>
      </c>
      <c r="E1270" s="23" t="s">
        <v>458</v>
      </c>
      <c r="F1270" s="23" t="s">
        <v>2700</v>
      </c>
      <c r="G1270" s="23" t="s">
        <v>4573</v>
      </c>
      <c r="H1270" s="23" t="s">
        <v>48</v>
      </c>
      <c r="I1270" s="23" t="s">
        <v>4575</v>
      </c>
      <c r="J1270" s="23" t="s">
        <v>652</v>
      </c>
      <c r="K1270" s="23" t="s">
        <v>93</v>
      </c>
      <c r="L1270" s="239" t="s">
        <v>104</v>
      </c>
      <c r="M1270" s="23" t="s">
        <v>158</v>
      </c>
      <c r="N1270" s="239" t="s">
        <v>8923</v>
      </c>
      <c r="O1270" s="23"/>
    </row>
    <row r="1271" spans="1:15" x14ac:dyDescent="0.3">
      <c r="A1271" s="23" t="s">
        <v>870</v>
      </c>
      <c r="B1271" s="23" t="s">
        <v>4577</v>
      </c>
      <c r="C1271" s="23" t="s">
        <v>478</v>
      </c>
      <c r="D1271" s="23" t="s">
        <v>60</v>
      </c>
      <c r="E1271" s="23" t="s">
        <v>458</v>
      </c>
      <c r="F1271" s="23" t="s">
        <v>2700</v>
      </c>
      <c r="G1271" s="23" t="s">
        <v>4576</v>
      </c>
      <c r="H1271" s="23" t="s">
        <v>48</v>
      </c>
      <c r="I1271" s="23" t="s">
        <v>4578</v>
      </c>
      <c r="J1271" s="23" t="s">
        <v>652</v>
      </c>
      <c r="K1271" s="23" t="s">
        <v>93</v>
      </c>
      <c r="L1271" s="239" t="s">
        <v>104</v>
      </c>
      <c r="M1271" s="23" t="s">
        <v>158</v>
      </c>
      <c r="N1271" s="239" t="s">
        <v>8923</v>
      </c>
      <c r="O1271" s="23"/>
    </row>
    <row r="1272" spans="1:15" x14ac:dyDescent="0.3">
      <c r="A1272" s="23" t="s">
        <v>870</v>
      </c>
      <c r="B1272" s="23" t="s">
        <v>4580</v>
      </c>
      <c r="C1272" s="23" t="s">
        <v>478</v>
      </c>
      <c r="D1272" s="23" t="s">
        <v>60</v>
      </c>
      <c r="E1272" s="23" t="s">
        <v>458</v>
      </c>
      <c r="F1272" s="23" t="s">
        <v>2700</v>
      </c>
      <c r="G1272" s="23" t="s">
        <v>4579</v>
      </c>
      <c r="H1272" s="23" t="s">
        <v>48</v>
      </c>
      <c r="I1272" s="23" t="s">
        <v>4581</v>
      </c>
      <c r="J1272" s="23" t="s">
        <v>652</v>
      </c>
      <c r="K1272" s="23" t="s">
        <v>93</v>
      </c>
      <c r="L1272" s="239" t="s">
        <v>104</v>
      </c>
      <c r="M1272" s="23" t="s">
        <v>158</v>
      </c>
      <c r="N1272" s="239" t="s">
        <v>8923</v>
      </c>
      <c r="O1272" s="23"/>
    </row>
    <row r="1273" spans="1:15" x14ac:dyDescent="0.3">
      <c r="A1273" s="23" t="s">
        <v>870</v>
      </c>
      <c r="B1273" s="23" t="s">
        <v>4583</v>
      </c>
      <c r="C1273" s="23" t="s">
        <v>478</v>
      </c>
      <c r="D1273" s="23" t="s">
        <v>60</v>
      </c>
      <c r="E1273" s="23" t="s">
        <v>458</v>
      </c>
      <c r="F1273" s="23" t="s">
        <v>2700</v>
      </c>
      <c r="G1273" s="23" t="s">
        <v>4582</v>
      </c>
      <c r="H1273" s="23" t="s">
        <v>48</v>
      </c>
      <c r="I1273" s="23" t="s">
        <v>4584</v>
      </c>
      <c r="J1273" s="23" t="s">
        <v>652</v>
      </c>
      <c r="K1273" s="23" t="s">
        <v>93</v>
      </c>
      <c r="L1273" s="239" t="s">
        <v>104</v>
      </c>
      <c r="M1273" s="23" t="s">
        <v>158</v>
      </c>
      <c r="N1273" s="239" t="s">
        <v>8923</v>
      </c>
      <c r="O1273" s="23"/>
    </row>
    <row r="1274" spans="1:15" x14ac:dyDescent="0.3">
      <c r="A1274" s="23" t="s">
        <v>870</v>
      </c>
      <c r="B1274" s="23" t="s">
        <v>4586</v>
      </c>
      <c r="C1274" s="23" t="s">
        <v>478</v>
      </c>
      <c r="D1274" s="23" t="s">
        <v>60</v>
      </c>
      <c r="E1274" s="23" t="s">
        <v>458</v>
      </c>
      <c r="F1274" s="23" t="s">
        <v>2700</v>
      </c>
      <c r="G1274" s="23" t="s">
        <v>4585</v>
      </c>
      <c r="H1274" s="23" t="s">
        <v>48</v>
      </c>
      <c r="I1274" s="23" t="s">
        <v>4587</v>
      </c>
      <c r="J1274" s="23" t="s">
        <v>652</v>
      </c>
      <c r="K1274" s="23" t="s">
        <v>93</v>
      </c>
      <c r="L1274" s="239" t="s">
        <v>104</v>
      </c>
      <c r="M1274" s="23" t="s">
        <v>158</v>
      </c>
      <c r="N1274" s="239" t="s">
        <v>8923</v>
      </c>
      <c r="O1274" s="23"/>
    </row>
    <row r="1275" spans="1:15" x14ac:dyDescent="0.3">
      <c r="A1275" s="23" t="s">
        <v>870</v>
      </c>
      <c r="B1275" s="23" t="s">
        <v>1620</v>
      </c>
      <c r="C1275" s="23" t="s">
        <v>478</v>
      </c>
      <c r="D1275" s="23" t="s">
        <v>60</v>
      </c>
      <c r="E1275" s="23" t="s">
        <v>458</v>
      </c>
      <c r="F1275" s="23" t="s">
        <v>2700</v>
      </c>
      <c r="G1275" s="23" t="s">
        <v>4588</v>
      </c>
      <c r="H1275" s="23" t="s">
        <v>48</v>
      </c>
      <c r="I1275" s="23" t="s">
        <v>4589</v>
      </c>
      <c r="J1275" s="23" t="s">
        <v>652</v>
      </c>
      <c r="K1275" s="23" t="s">
        <v>93</v>
      </c>
      <c r="L1275" s="239" t="s">
        <v>104</v>
      </c>
      <c r="M1275" s="23" t="s">
        <v>158</v>
      </c>
      <c r="N1275" s="239" t="s">
        <v>8923</v>
      </c>
      <c r="O1275" s="23"/>
    </row>
    <row r="1276" spans="1:15" x14ac:dyDescent="0.3">
      <c r="A1276" s="23" t="s">
        <v>870</v>
      </c>
      <c r="B1276" s="23" t="s">
        <v>1621</v>
      </c>
      <c r="C1276" s="23" t="s">
        <v>478</v>
      </c>
      <c r="D1276" s="23" t="s">
        <v>60</v>
      </c>
      <c r="E1276" s="23" t="s">
        <v>458</v>
      </c>
      <c r="F1276" s="23" t="s">
        <v>2700</v>
      </c>
      <c r="G1276" s="23" t="s">
        <v>4590</v>
      </c>
      <c r="H1276" s="23" t="s">
        <v>48</v>
      </c>
      <c r="I1276" s="23" t="s">
        <v>4591</v>
      </c>
      <c r="J1276" s="23" t="s">
        <v>652</v>
      </c>
      <c r="K1276" s="23" t="s">
        <v>93</v>
      </c>
      <c r="L1276" s="239" t="s">
        <v>104</v>
      </c>
      <c r="M1276" s="23" t="s">
        <v>158</v>
      </c>
      <c r="N1276" s="239" t="s">
        <v>8923</v>
      </c>
      <c r="O1276" s="23"/>
    </row>
    <row r="1277" spans="1:15" x14ac:dyDescent="0.3">
      <c r="A1277" s="23" t="s">
        <v>870</v>
      </c>
      <c r="B1277" s="23" t="s">
        <v>4593</v>
      </c>
      <c r="C1277" s="23" t="s">
        <v>478</v>
      </c>
      <c r="D1277" s="23" t="s">
        <v>60</v>
      </c>
      <c r="E1277" s="23" t="s">
        <v>458</v>
      </c>
      <c r="F1277" s="23" t="s">
        <v>2700</v>
      </c>
      <c r="G1277" s="23" t="s">
        <v>4592</v>
      </c>
      <c r="H1277" s="23" t="s">
        <v>48</v>
      </c>
      <c r="I1277" s="23" t="s">
        <v>4594</v>
      </c>
      <c r="J1277" s="23" t="s">
        <v>652</v>
      </c>
      <c r="K1277" s="23" t="s">
        <v>93</v>
      </c>
      <c r="L1277" s="239" t="s">
        <v>104</v>
      </c>
      <c r="M1277" s="23" t="s">
        <v>158</v>
      </c>
      <c r="N1277" s="239" t="s">
        <v>8923</v>
      </c>
      <c r="O1277" s="23"/>
    </row>
    <row r="1278" spans="1:15" x14ac:dyDescent="0.3">
      <c r="A1278" s="23" t="s">
        <v>870</v>
      </c>
      <c r="B1278" s="23" t="s">
        <v>1622</v>
      </c>
      <c r="C1278" s="23" t="s">
        <v>1611</v>
      </c>
      <c r="D1278" s="23" t="s">
        <v>60</v>
      </c>
      <c r="E1278" s="23" t="s">
        <v>458</v>
      </c>
      <c r="F1278" s="23" t="s">
        <v>2775</v>
      </c>
      <c r="G1278" s="23" t="s">
        <v>6879</v>
      </c>
      <c r="H1278" s="23" t="s">
        <v>48</v>
      </c>
      <c r="I1278" s="23" t="s">
        <v>6880</v>
      </c>
      <c r="J1278" s="23" t="s">
        <v>652</v>
      </c>
      <c r="K1278" s="23" t="s">
        <v>93</v>
      </c>
      <c r="L1278" s="239" t="s">
        <v>104</v>
      </c>
      <c r="M1278" s="23" t="s">
        <v>1628</v>
      </c>
      <c r="N1278" s="239" t="s">
        <v>8923</v>
      </c>
      <c r="O1278" s="23"/>
    </row>
    <row r="1279" spans="1:15" x14ac:dyDescent="0.3">
      <c r="A1279" s="23" t="s">
        <v>870</v>
      </c>
      <c r="B1279" s="23" t="s">
        <v>1623</v>
      </c>
      <c r="C1279" s="23" t="s">
        <v>478</v>
      </c>
      <c r="D1279" s="23" t="s">
        <v>60</v>
      </c>
      <c r="E1279" s="23" t="s">
        <v>458</v>
      </c>
      <c r="F1279" s="23" t="s">
        <v>2781</v>
      </c>
      <c r="G1279" s="23" t="s">
        <v>7245</v>
      </c>
      <c r="H1279" s="23" t="s">
        <v>48</v>
      </c>
      <c r="I1279" s="23" t="s">
        <v>7246</v>
      </c>
      <c r="J1279" s="23" t="s">
        <v>652</v>
      </c>
      <c r="K1279" s="23" t="s">
        <v>93</v>
      </c>
      <c r="L1279" s="239" t="s">
        <v>104</v>
      </c>
      <c r="M1279" s="23" t="s">
        <v>1628</v>
      </c>
      <c r="N1279" s="239" t="s">
        <v>8923</v>
      </c>
      <c r="O1279" s="23"/>
    </row>
    <row r="1280" spans="1:15" x14ac:dyDescent="0.3">
      <c r="A1280" s="23" t="s">
        <v>870</v>
      </c>
      <c r="B1280" s="23" t="s">
        <v>1624</v>
      </c>
      <c r="C1280" s="23" t="s">
        <v>478</v>
      </c>
      <c r="D1280" s="23" t="s">
        <v>60</v>
      </c>
      <c r="E1280" s="23" t="s">
        <v>458</v>
      </c>
      <c r="F1280" s="23" t="s">
        <v>2779</v>
      </c>
      <c r="G1280" s="23" t="s">
        <v>7120</v>
      </c>
      <c r="H1280" s="23" t="s">
        <v>48</v>
      </c>
      <c r="I1280" s="23" t="s">
        <v>7121</v>
      </c>
      <c r="J1280" s="23" t="s">
        <v>652</v>
      </c>
      <c r="K1280" s="23" t="s">
        <v>93</v>
      </c>
      <c r="L1280" s="239" t="s">
        <v>104</v>
      </c>
      <c r="M1280" s="23" t="s">
        <v>1628</v>
      </c>
      <c r="N1280" s="239" t="s">
        <v>8923</v>
      </c>
      <c r="O1280" s="23"/>
    </row>
    <row r="1281" spans="1:15" x14ac:dyDescent="0.3">
      <c r="A1281" s="23" t="s">
        <v>870</v>
      </c>
      <c r="B1281" s="23" t="s">
        <v>1625</v>
      </c>
      <c r="C1281" s="23" t="s">
        <v>1611</v>
      </c>
      <c r="D1281" s="23" t="s">
        <v>60</v>
      </c>
      <c r="E1281" s="23" t="s">
        <v>458</v>
      </c>
      <c r="F1281" s="23" t="s">
        <v>2775</v>
      </c>
      <c r="G1281" s="23" t="s">
        <v>6919</v>
      </c>
      <c r="H1281" s="23" t="s">
        <v>48</v>
      </c>
      <c r="I1281" s="23" t="s">
        <v>6920</v>
      </c>
      <c r="J1281" s="23" t="s">
        <v>652</v>
      </c>
      <c r="K1281" s="23" t="s">
        <v>93</v>
      </c>
      <c r="L1281" s="239" t="s">
        <v>104</v>
      </c>
      <c r="M1281" s="23" t="s">
        <v>1628</v>
      </c>
      <c r="N1281" s="239" t="s">
        <v>8923</v>
      </c>
      <c r="O1281" s="23"/>
    </row>
    <row r="1282" spans="1:15" x14ac:dyDescent="0.3">
      <c r="A1282" s="23" t="s">
        <v>870</v>
      </c>
      <c r="B1282" s="23" t="s">
        <v>4504</v>
      </c>
      <c r="C1282" s="23" t="s">
        <v>1611</v>
      </c>
      <c r="D1282" s="23" t="s">
        <v>60</v>
      </c>
      <c r="E1282" s="23" t="s">
        <v>458</v>
      </c>
      <c r="F1282" s="23" t="s">
        <v>2699</v>
      </c>
      <c r="G1282" s="23" t="s">
        <v>4503</v>
      </c>
      <c r="H1282" s="23" t="s">
        <v>48</v>
      </c>
      <c r="I1282" s="23" t="s">
        <v>4505</v>
      </c>
      <c r="J1282" s="23" t="s">
        <v>652</v>
      </c>
      <c r="K1282" s="23" t="s">
        <v>93</v>
      </c>
      <c r="L1282" s="239" t="s">
        <v>104</v>
      </c>
      <c r="M1282" s="23" t="s">
        <v>158</v>
      </c>
      <c r="N1282" s="239" t="s">
        <v>8923</v>
      </c>
      <c r="O1282" s="23"/>
    </row>
    <row r="1283" spans="1:15" x14ac:dyDescent="0.3">
      <c r="A1283" s="23" t="s">
        <v>870</v>
      </c>
      <c r="B1283" s="23" t="s">
        <v>1627</v>
      </c>
      <c r="C1283" s="23" t="s">
        <v>1611</v>
      </c>
      <c r="D1283" s="23" t="s">
        <v>60</v>
      </c>
      <c r="E1283" s="23" t="s">
        <v>458</v>
      </c>
      <c r="F1283" s="23" t="s">
        <v>2775</v>
      </c>
      <c r="G1283" s="23" t="s">
        <v>6921</v>
      </c>
      <c r="H1283" s="23" t="s">
        <v>48</v>
      </c>
      <c r="I1283" s="23" t="s">
        <v>6922</v>
      </c>
      <c r="J1283" s="23" t="s">
        <v>652</v>
      </c>
      <c r="K1283" s="23" t="s">
        <v>93</v>
      </c>
      <c r="L1283" s="239" t="s">
        <v>104</v>
      </c>
      <c r="M1283" s="23" t="s">
        <v>1628</v>
      </c>
      <c r="N1283" s="239" t="s">
        <v>8923</v>
      </c>
      <c r="O1283" s="23"/>
    </row>
    <row r="1284" spans="1:15" x14ac:dyDescent="0.3">
      <c r="A1284" s="23" t="s">
        <v>870</v>
      </c>
      <c r="B1284" s="23" t="s">
        <v>1120</v>
      </c>
      <c r="C1284" s="23" t="s">
        <v>1611</v>
      </c>
      <c r="D1284" s="23" t="s">
        <v>60</v>
      </c>
      <c r="E1284" s="23" t="s">
        <v>458</v>
      </c>
      <c r="F1284" s="23" t="s">
        <v>2775</v>
      </c>
      <c r="G1284" s="23" t="s">
        <v>6923</v>
      </c>
      <c r="H1284" s="23" t="s">
        <v>48</v>
      </c>
      <c r="I1284" s="23" t="s">
        <v>6924</v>
      </c>
      <c r="J1284" s="23" t="s">
        <v>652</v>
      </c>
      <c r="K1284" s="23" t="s">
        <v>93</v>
      </c>
      <c r="L1284" s="239" t="s">
        <v>104</v>
      </c>
      <c r="M1284" s="23" t="s">
        <v>1628</v>
      </c>
      <c r="N1284" s="239" t="s">
        <v>8923</v>
      </c>
      <c r="O1284" s="23"/>
    </row>
    <row r="1285" spans="1:15" x14ac:dyDescent="0.3">
      <c r="A1285" s="23" t="s">
        <v>870</v>
      </c>
      <c r="B1285" s="23" t="s">
        <v>1121</v>
      </c>
      <c r="C1285" s="23" t="s">
        <v>1611</v>
      </c>
      <c r="D1285" s="23" t="s">
        <v>60</v>
      </c>
      <c r="E1285" s="23" t="s">
        <v>458</v>
      </c>
      <c r="F1285" s="23" t="s">
        <v>2721</v>
      </c>
      <c r="G1285" s="23" t="s">
        <v>5223</v>
      </c>
      <c r="H1285" s="23" t="s">
        <v>48</v>
      </c>
      <c r="I1285" s="23" t="s">
        <v>5224</v>
      </c>
      <c r="J1285" s="23" t="s">
        <v>652</v>
      </c>
      <c r="K1285" s="23" t="s">
        <v>93</v>
      </c>
      <c r="L1285" s="239" t="s">
        <v>104</v>
      </c>
      <c r="M1285" s="23" t="s">
        <v>210</v>
      </c>
      <c r="N1285" s="239" t="s">
        <v>8923</v>
      </c>
      <c r="O1285" s="23"/>
    </row>
    <row r="1286" spans="1:15" x14ac:dyDescent="0.3">
      <c r="A1286" s="23" t="s">
        <v>870</v>
      </c>
      <c r="B1286" s="23" t="s">
        <v>6926</v>
      </c>
      <c r="C1286" s="23" t="s">
        <v>1611</v>
      </c>
      <c r="D1286" s="23" t="s">
        <v>60</v>
      </c>
      <c r="E1286" s="23" t="s">
        <v>458</v>
      </c>
      <c r="F1286" s="23" t="s">
        <v>2775</v>
      </c>
      <c r="G1286" s="23" t="s">
        <v>6925</v>
      </c>
      <c r="H1286" s="23" t="s">
        <v>48</v>
      </c>
      <c r="I1286" s="23" t="s">
        <v>6927</v>
      </c>
      <c r="J1286" s="23" t="s">
        <v>652</v>
      </c>
      <c r="K1286" s="23" t="s">
        <v>93</v>
      </c>
      <c r="L1286" s="239" t="s">
        <v>104</v>
      </c>
      <c r="M1286" s="23" t="s">
        <v>1628</v>
      </c>
      <c r="N1286" s="239" t="s">
        <v>8923</v>
      </c>
      <c r="O1286" s="23"/>
    </row>
    <row r="1287" spans="1:15" x14ac:dyDescent="0.3">
      <c r="A1287" s="23" t="s">
        <v>870</v>
      </c>
      <c r="B1287" s="23" t="s">
        <v>1139</v>
      </c>
      <c r="C1287" s="23" t="s">
        <v>478</v>
      </c>
      <c r="D1287" s="23" t="s">
        <v>60</v>
      </c>
      <c r="E1287" s="23" t="s">
        <v>458</v>
      </c>
      <c r="F1287" s="23" t="s">
        <v>2779</v>
      </c>
      <c r="G1287" s="23" t="s">
        <v>7115</v>
      </c>
      <c r="H1287" s="23" t="s">
        <v>48</v>
      </c>
      <c r="I1287" s="23" t="s">
        <v>7116</v>
      </c>
      <c r="J1287" s="23" t="s">
        <v>652</v>
      </c>
      <c r="K1287" s="23" t="s">
        <v>93</v>
      </c>
      <c r="L1287" s="239" t="s">
        <v>104</v>
      </c>
      <c r="M1287" s="23" t="s">
        <v>1628</v>
      </c>
      <c r="N1287" s="239" t="s">
        <v>8923</v>
      </c>
      <c r="O1287" s="23"/>
    </row>
    <row r="1288" spans="1:15" x14ac:dyDescent="0.3">
      <c r="A1288" s="23" t="s">
        <v>870</v>
      </c>
      <c r="B1288" s="23" t="s">
        <v>1130</v>
      </c>
      <c r="C1288" s="23" t="s">
        <v>478</v>
      </c>
      <c r="D1288" s="23" t="s">
        <v>60</v>
      </c>
      <c r="E1288" s="23" t="s">
        <v>458</v>
      </c>
      <c r="F1288" s="23" t="s">
        <v>2710</v>
      </c>
      <c r="G1288" s="23" t="s">
        <v>4885</v>
      </c>
      <c r="H1288" s="23" t="s">
        <v>48</v>
      </c>
      <c r="I1288" s="23" t="s">
        <v>4886</v>
      </c>
      <c r="J1288" s="23" t="s">
        <v>652</v>
      </c>
      <c r="K1288" s="23" t="s">
        <v>93</v>
      </c>
      <c r="L1288" s="239" t="s">
        <v>104</v>
      </c>
      <c r="M1288" s="23" t="s">
        <v>102</v>
      </c>
      <c r="N1288" s="239" t="s">
        <v>8923</v>
      </c>
      <c r="O1288" s="23"/>
    </row>
    <row r="1289" spans="1:15" x14ac:dyDescent="0.3">
      <c r="A1289" s="23" t="s">
        <v>891</v>
      </c>
      <c r="B1289" s="23" t="s">
        <v>7267</v>
      </c>
      <c r="C1289" s="23" t="s">
        <v>1611</v>
      </c>
      <c r="D1289" s="23" t="s">
        <v>80</v>
      </c>
      <c r="E1289" s="23" t="s">
        <v>458</v>
      </c>
      <c r="F1289" s="23" t="s">
        <v>2782</v>
      </c>
      <c r="G1289" s="23" t="s">
        <v>7266</v>
      </c>
      <c r="H1289" s="23" t="s">
        <v>48</v>
      </c>
      <c r="I1289" s="23" t="s">
        <v>7268</v>
      </c>
      <c r="J1289" s="23" t="s">
        <v>849</v>
      </c>
      <c r="K1289" s="23" t="s">
        <v>93</v>
      </c>
      <c r="L1289" s="239" t="s">
        <v>104</v>
      </c>
      <c r="M1289" s="23" t="s">
        <v>278</v>
      </c>
      <c r="N1289" s="239" t="s">
        <v>8923</v>
      </c>
      <c r="O1289" s="23"/>
    </row>
    <row r="1290" spans="1:15" x14ac:dyDescent="0.3">
      <c r="A1290" s="23" t="s">
        <v>891</v>
      </c>
      <c r="B1290" s="23" t="s">
        <v>5870</v>
      </c>
      <c r="C1290" s="23" t="s">
        <v>478</v>
      </c>
      <c r="D1290" s="23" t="s">
        <v>60</v>
      </c>
      <c r="E1290" s="23" t="s">
        <v>458</v>
      </c>
      <c r="F1290" s="23" t="s">
        <v>2753</v>
      </c>
      <c r="G1290" s="23" t="s">
        <v>5869</v>
      </c>
      <c r="H1290" s="23" t="s">
        <v>48</v>
      </c>
      <c r="I1290" s="23" t="s">
        <v>5871</v>
      </c>
      <c r="J1290" s="23" t="s">
        <v>976</v>
      </c>
      <c r="K1290" s="23" t="s">
        <v>93</v>
      </c>
      <c r="L1290" s="239" t="s">
        <v>104</v>
      </c>
      <c r="M1290" s="23" t="s">
        <v>258</v>
      </c>
      <c r="N1290" s="239" t="s">
        <v>8923</v>
      </c>
      <c r="O1290" s="23"/>
    </row>
    <row r="1291" spans="1:15" x14ac:dyDescent="0.3">
      <c r="A1291" s="23" t="s">
        <v>891</v>
      </c>
      <c r="B1291" s="23" t="s">
        <v>5873</v>
      </c>
      <c r="C1291" s="23" t="s">
        <v>478</v>
      </c>
      <c r="D1291" s="23" t="s">
        <v>60</v>
      </c>
      <c r="E1291" s="23" t="s">
        <v>458</v>
      </c>
      <c r="F1291" s="23" t="s">
        <v>2753</v>
      </c>
      <c r="G1291" s="23" t="s">
        <v>5872</v>
      </c>
      <c r="H1291" s="23" t="s">
        <v>48</v>
      </c>
      <c r="I1291" s="23" t="s">
        <v>5874</v>
      </c>
      <c r="J1291" s="23" t="s">
        <v>976</v>
      </c>
      <c r="K1291" s="23" t="s">
        <v>93</v>
      </c>
      <c r="L1291" s="239" t="s">
        <v>104</v>
      </c>
      <c r="M1291" s="23" t="s">
        <v>258</v>
      </c>
      <c r="N1291" s="239" t="s">
        <v>8923</v>
      </c>
      <c r="O1291" s="23"/>
    </row>
    <row r="1292" spans="1:15" x14ac:dyDescent="0.3">
      <c r="A1292" s="23" t="s">
        <v>891</v>
      </c>
      <c r="B1292" s="23" t="s">
        <v>5876</v>
      </c>
      <c r="C1292" s="23" t="s">
        <v>478</v>
      </c>
      <c r="D1292" s="23" t="s">
        <v>60</v>
      </c>
      <c r="E1292" s="23" t="s">
        <v>458</v>
      </c>
      <c r="F1292" s="23" t="s">
        <v>2753</v>
      </c>
      <c r="G1292" s="23" t="s">
        <v>5875</v>
      </c>
      <c r="H1292" s="23" t="s">
        <v>48</v>
      </c>
      <c r="I1292" s="23" t="s">
        <v>5877</v>
      </c>
      <c r="J1292" s="23" t="s">
        <v>976</v>
      </c>
      <c r="K1292" s="23" t="s">
        <v>93</v>
      </c>
      <c r="L1292" s="239" t="s">
        <v>104</v>
      </c>
      <c r="M1292" s="23" t="s">
        <v>258</v>
      </c>
      <c r="N1292" s="239" t="s">
        <v>8923</v>
      </c>
      <c r="O1292" s="23"/>
    </row>
    <row r="1293" spans="1:15" x14ac:dyDescent="0.3">
      <c r="A1293" s="23" t="s">
        <v>891</v>
      </c>
      <c r="B1293" s="23" t="s">
        <v>5834</v>
      </c>
      <c r="C1293" s="23" t="s">
        <v>1611</v>
      </c>
      <c r="D1293" s="23" t="s">
        <v>60</v>
      </c>
      <c r="E1293" s="23" t="s">
        <v>458</v>
      </c>
      <c r="F1293" s="23" t="s">
        <v>2753</v>
      </c>
      <c r="G1293" s="23" t="s">
        <v>5833</v>
      </c>
      <c r="H1293" s="23" t="s">
        <v>48</v>
      </c>
      <c r="I1293" s="23" t="s">
        <v>5835</v>
      </c>
      <c r="J1293" s="23" t="s">
        <v>976</v>
      </c>
      <c r="K1293" s="23" t="s">
        <v>93</v>
      </c>
      <c r="L1293" s="239" t="s">
        <v>104</v>
      </c>
      <c r="M1293" s="23" t="s">
        <v>258</v>
      </c>
      <c r="N1293" s="239" t="s">
        <v>8923</v>
      </c>
      <c r="O1293" s="23"/>
    </row>
    <row r="1294" spans="1:15" x14ac:dyDescent="0.3">
      <c r="A1294" s="23" t="s">
        <v>891</v>
      </c>
      <c r="B1294" s="23" t="s">
        <v>4723</v>
      </c>
      <c r="C1294" s="23" t="s">
        <v>478</v>
      </c>
      <c r="D1294" s="23" t="s">
        <v>60</v>
      </c>
      <c r="E1294" s="23" t="s">
        <v>458</v>
      </c>
      <c r="F1294" s="23" t="s">
        <v>2705</v>
      </c>
      <c r="G1294" s="23" t="s">
        <v>4722</v>
      </c>
      <c r="H1294" s="23" t="s">
        <v>48</v>
      </c>
      <c r="I1294" s="23" t="s">
        <v>4724</v>
      </c>
      <c r="J1294" s="23" t="s">
        <v>976</v>
      </c>
      <c r="K1294" s="23" t="s">
        <v>93</v>
      </c>
      <c r="L1294" s="239" t="s">
        <v>104</v>
      </c>
      <c r="M1294" s="23" t="s">
        <v>173</v>
      </c>
      <c r="N1294" s="239" t="s">
        <v>8923</v>
      </c>
      <c r="O1294" s="23"/>
    </row>
    <row r="1295" spans="1:15" x14ac:dyDescent="0.3">
      <c r="A1295" s="23" t="s">
        <v>891</v>
      </c>
      <c r="B1295" s="23" t="s">
        <v>7123</v>
      </c>
      <c r="C1295" s="23" t="s">
        <v>478</v>
      </c>
      <c r="D1295" s="23" t="s">
        <v>60</v>
      </c>
      <c r="E1295" s="23" t="s">
        <v>458</v>
      </c>
      <c r="F1295" s="23" t="s">
        <v>2779</v>
      </c>
      <c r="G1295" s="23" t="s">
        <v>7122</v>
      </c>
      <c r="H1295" s="23" t="s">
        <v>48</v>
      </c>
      <c r="I1295" s="23" t="s">
        <v>7124</v>
      </c>
      <c r="J1295" s="23" t="s">
        <v>976</v>
      </c>
      <c r="K1295" s="23" t="s">
        <v>93</v>
      </c>
      <c r="L1295" s="239" t="s">
        <v>104</v>
      </c>
      <c r="M1295" s="23" t="s">
        <v>1628</v>
      </c>
      <c r="N1295" s="239" t="s">
        <v>8923</v>
      </c>
      <c r="O1295" s="23"/>
    </row>
    <row r="1296" spans="1:15" x14ac:dyDescent="0.3">
      <c r="A1296" s="23" t="s">
        <v>891</v>
      </c>
      <c r="B1296" s="23" t="s">
        <v>1978</v>
      </c>
      <c r="C1296" s="23" t="s">
        <v>1611</v>
      </c>
      <c r="D1296" s="23" t="s">
        <v>60</v>
      </c>
      <c r="E1296" s="23" t="s">
        <v>458</v>
      </c>
      <c r="F1296" s="23" t="s">
        <v>2773</v>
      </c>
      <c r="G1296" s="23" t="s">
        <v>6753</v>
      </c>
      <c r="H1296" s="23" t="s">
        <v>48</v>
      </c>
      <c r="I1296" s="23" t="s">
        <v>6754</v>
      </c>
      <c r="J1296" s="23" t="s">
        <v>976</v>
      </c>
      <c r="K1296" s="23" t="s">
        <v>93</v>
      </c>
      <c r="L1296" s="239" t="s">
        <v>104</v>
      </c>
      <c r="M1296" s="23" t="s">
        <v>1628</v>
      </c>
      <c r="N1296" s="239" t="s">
        <v>8923</v>
      </c>
      <c r="O1296" s="23"/>
    </row>
    <row r="1297" spans="1:15" x14ac:dyDescent="0.3">
      <c r="A1297" s="23" t="s">
        <v>891</v>
      </c>
      <c r="B1297" s="23" t="s">
        <v>1979</v>
      </c>
      <c r="C1297" s="23" t="s">
        <v>478</v>
      </c>
      <c r="D1297" s="23" t="s">
        <v>60</v>
      </c>
      <c r="E1297" s="23" t="s">
        <v>458</v>
      </c>
      <c r="F1297" s="23" t="s">
        <v>2780</v>
      </c>
      <c r="G1297" s="23" t="s">
        <v>7129</v>
      </c>
      <c r="H1297" s="23" t="s">
        <v>48</v>
      </c>
      <c r="I1297" s="23" t="s">
        <v>7130</v>
      </c>
      <c r="J1297" s="23" t="s">
        <v>976</v>
      </c>
      <c r="K1297" s="24" t="s">
        <v>16</v>
      </c>
      <c r="L1297" s="239" t="s">
        <v>104</v>
      </c>
      <c r="M1297" s="23" t="s">
        <v>1628</v>
      </c>
      <c r="N1297" s="239" t="s">
        <v>8923</v>
      </c>
      <c r="O1297" s="23" t="s">
        <v>9303</v>
      </c>
    </row>
    <row r="1298" spans="1:15" x14ac:dyDescent="0.3">
      <c r="A1298" s="23" t="s">
        <v>891</v>
      </c>
      <c r="B1298" s="23" t="s">
        <v>1980</v>
      </c>
      <c r="C1298" s="23" t="s">
        <v>478</v>
      </c>
      <c r="D1298" s="23" t="s">
        <v>60</v>
      </c>
      <c r="E1298" s="23" t="s">
        <v>458</v>
      </c>
      <c r="F1298" s="23" t="s">
        <v>2746</v>
      </c>
      <c r="G1298" s="23" t="s">
        <v>5687</v>
      </c>
      <c r="H1298" s="23" t="s">
        <v>48</v>
      </c>
      <c r="I1298" s="23" t="s">
        <v>5688</v>
      </c>
      <c r="J1298" s="23" t="s">
        <v>976</v>
      </c>
      <c r="K1298" s="23" t="s">
        <v>93</v>
      </c>
      <c r="L1298" s="239" t="s">
        <v>104</v>
      </c>
      <c r="M1298" s="23" t="s">
        <v>246</v>
      </c>
      <c r="N1298" s="239" t="s">
        <v>8923</v>
      </c>
      <c r="O1298" s="23"/>
    </row>
    <row r="1299" spans="1:15" x14ac:dyDescent="0.3">
      <c r="A1299" s="23" t="s">
        <v>891</v>
      </c>
      <c r="B1299" s="23" t="s">
        <v>1981</v>
      </c>
      <c r="C1299" s="23" t="s">
        <v>478</v>
      </c>
      <c r="D1299" s="23" t="s">
        <v>60</v>
      </c>
      <c r="E1299" s="23" t="s">
        <v>458</v>
      </c>
      <c r="F1299" s="23" t="s">
        <v>2746</v>
      </c>
      <c r="G1299" s="23" t="s">
        <v>5689</v>
      </c>
      <c r="H1299" s="23" t="s">
        <v>48</v>
      </c>
      <c r="I1299" s="23" t="s">
        <v>5690</v>
      </c>
      <c r="J1299" s="23" t="s">
        <v>976</v>
      </c>
      <c r="K1299" s="23" t="s">
        <v>93</v>
      </c>
      <c r="L1299" s="239" t="s">
        <v>104</v>
      </c>
      <c r="M1299" s="23" t="s">
        <v>246</v>
      </c>
      <c r="N1299" s="239" t="s">
        <v>8923</v>
      </c>
      <c r="O1299" s="23"/>
    </row>
    <row r="1300" spans="1:15" x14ac:dyDescent="0.3">
      <c r="A1300" s="23" t="s">
        <v>891</v>
      </c>
      <c r="B1300" s="23" t="s">
        <v>1982</v>
      </c>
      <c r="C1300" s="23" t="s">
        <v>1611</v>
      </c>
      <c r="D1300" s="23" t="s">
        <v>60</v>
      </c>
      <c r="E1300" s="23" t="s">
        <v>458</v>
      </c>
      <c r="F1300" s="23" t="s">
        <v>2782</v>
      </c>
      <c r="G1300" s="23" t="s">
        <v>7302</v>
      </c>
      <c r="H1300" s="23" t="s">
        <v>48</v>
      </c>
      <c r="I1300" s="23" t="s">
        <v>7303</v>
      </c>
      <c r="J1300" s="23" t="s">
        <v>976</v>
      </c>
      <c r="K1300" s="23" t="s">
        <v>93</v>
      </c>
      <c r="L1300" s="239" t="s">
        <v>104</v>
      </c>
      <c r="M1300" s="23" t="s">
        <v>2502</v>
      </c>
      <c r="N1300" s="239" t="s">
        <v>8923</v>
      </c>
      <c r="O1300" s="23"/>
    </row>
    <row r="1301" spans="1:15" x14ac:dyDescent="0.3">
      <c r="A1301" s="23" t="s">
        <v>891</v>
      </c>
      <c r="B1301" s="23" t="s">
        <v>1983</v>
      </c>
      <c r="C1301" s="23" t="s">
        <v>478</v>
      </c>
      <c r="D1301" s="23" t="s">
        <v>60</v>
      </c>
      <c r="E1301" s="23" t="s">
        <v>458</v>
      </c>
      <c r="F1301" s="23" t="s">
        <v>2783</v>
      </c>
      <c r="G1301" s="23" t="s">
        <v>7410</v>
      </c>
      <c r="H1301" s="23" t="s">
        <v>48</v>
      </c>
      <c r="I1301" s="23" t="s">
        <v>7411</v>
      </c>
      <c r="J1301" s="23" t="s">
        <v>976</v>
      </c>
      <c r="K1301" s="23" t="s">
        <v>93</v>
      </c>
      <c r="L1301" s="239" t="s">
        <v>104</v>
      </c>
      <c r="M1301" s="23" t="s">
        <v>2502</v>
      </c>
      <c r="N1301" s="239" t="s">
        <v>8923</v>
      </c>
      <c r="O1301" s="23"/>
    </row>
    <row r="1302" spans="1:15" x14ac:dyDescent="0.3">
      <c r="A1302" s="23" t="s">
        <v>891</v>
      </c>
      <c r="B1302" s="23" t="s">
        <v>1984</v>
      </c>
      <c r="C1302" s="23" t="s">
        <v>478</v>
      </c>
      <c r="D1302" s="23" t="s">
        <v>60</v>
      </c>
      <c r="E1302" s="23" t="s">
        <v>458</v>
      </c>
      <c r="F1302" s="23" t="s">
        <v>2783</v>
      </c>
      <c r="G1302" s="23" t="s">
        <v>7428</v>
      </c>
      <c r="H1302" s="23" t="s">
        <v>48</v>
      </c>
      <c r="I1302" s="23" t="s">
        <v>7429</v>
      </c>
      <c r="J1302" s="23" t="s">
        <v>976</v>
      </c>
      <c r="K1302" s="23" t="s">
        <v>93</v>
      </c>
      <c r="L1302" s="239" t="s">
        <v>104</v>
      </c>
      <c r="M1302" s="23" t="s">
        <v>2502</v>
      </c>
      <c r="N1302" s="239" t="s">
        <v>8923</v>
      </c>
      <c r="O1302" s="23"/>
    </row>
    <row r="1303" spans="1:15" x14ac:dyDescent="0.3">
      <c r="A1303" s="23" t="s">
        <v>891</v>
      </c>
      <c r="B1303" s="23" t="s">
        <v>1985</v>
      </c>
      <c r="C1303" s="23" t="s">
        <v>478</v>
      </c>
      <c r="D1303" s="23" t="s">
        <v>60</v>
      </c>
      <c r="E1303" s="23" t="s">
        <v>458</v>
      </c>
      <c r="F1303" s="23" t="s">
        <v>2783</v>
      </c>
      <c r="G1303" s="23" t="s">
        <v>7408</v>
      </c>
      <c r="H1303" s="23" t="s">
        <v>48</v>
      </c>
      <c r="I1303" s="23" t="s">
        <v>7409</v>
      </c>
      <c r="J1303" s="23" t="s">
        <v>976</v>
      </c>
      <c r="K1303" s="23" t="s">
        <v>93</v>
      </c>
      <c r="L1303" s="239" t="s">
        <v>104</v>
      </c>
      <c r="M1303" s="23" t="s">
        <v>2502</v>
      </c>
      <c r="N1303" s="239" t="s">
        <v>8923</v>
      </c>
      <c r="O1303" s="23"/>
    </row>
    <row r="1304" spans="1:15" x14ac:dyDescent="0.3">
      <c r="A1304" s="23" t="s">
        <v>891</v>
      </c>
      <c r="B1304" s="23" t="s">
        <v>1986</v>
      </c>
      <c r="C1304" s="23" t="s">
        <v>1611</v>
      </c>
      <c r="D1304" s="23" t="s">
        <v>60</v>
      </c>
      <c r="E1304" s="23" t="s">
        <v>458</v>
      </c>
      <c r="F1304" s="23" t="s">
        <v>2782</v>
      </c>
      <c r="G1304" s="23" t="s">
        <v>7304</v>
      </c>
      <c r="H1304" s="23" t="s">
        <v>48</v>
      </c>
      <c r="I1304" s="23" t="s">
        <v>7305</v>
      </c>
      <c r="J1304" s="23" t="s">
        <v>976</v>
      </c>
      <c r="K1304" s="23" t="s">
        <v>93</v>
      </c>
      <c r="L1304" s="239" t="s">
        <v>104</v>
      </c>
      <c r="M1304" s="23" t="s">
        <v>2502</v>
      </c>
      <c r="N1304" s="239" t="s">
        <v>8923</v>
      </c>
      <c r="O1304" s="23"/>
    </row>
    <row r="1305" spans="1:15" x14ac:dyDescent="0.3">
      <c r="A1305" s="23" t="s">
        <v>891</v>
      </c>
      <c r="B1305" s="23" t="s">
        <v>1991</v>
      </c>
      <c r="C1305" s="23" t="s">
        <v>478</v>
      </c>
      <c r="D1305" s="23" t="s">
        <v>60</v>
      </c>
      <c r="E1305" s="23" t="s">
        <v>458</v>
      </c>
      <c r="F1305" s="23" t="s">
        <v>2712</v>
      </c>
      <c r="G1305" s="23" t="s">
        <v>4938</v>
      </c>
      <c r="H1305" s="23" t="s">
        <v>48</v>
      </c>
      <c r="I1305" s="23" t="s">
        <v>4939</v>
      </c>
      <c r="J1305" s="23" t="s">
        <v>976</v>
      </c>
      <c r="K1305" s="23" t="s">
        <v>93</v>
      </c>
      <c r="L1305" s="239" t="s">
        <v>104</v>
      </c>
      <c r="M1305" s="23" t="s">
        <v>192</v>
      </c>
      <c r="N1305" s="239" t="s">
        <v>8923</v>
      </c>
      <c r="O1305" s="23"/>
    </row>
    <row r="1306" spans="1:15" x14ac:dyDescent="0.3">
      <c r="A1306" s="23" t="s">
        <v>891</v>
      </c>
      <c r="B1306" s="23" t="s">
        <v>1992</v>
      </c>
      <c r="C1306" s="23" t="s">
        <v>478</v>
      </c>
      <c r="D1306" s="23" t="s">
        <v>60</v>
      </c>
      <c r="E1306" s="23" t="s">
        <v>458</v>
      </c>
      <c r="F1306" s="23" t="s">
        <v>2734</v>
      </c>
      <c r="G1306" s="23" t="s">
        <v>5321</v>
      </c>
      <c r="H1306" s="23" t="s">
        <v>48</v>
      </c>
      <c r="I1306" s="23" t="s">
        <v>5322</v>
      </c>
      <c r="J1306" s="23" t="s">
        <v>976</v>
      </c>
      <c r="K1306" s="23" t="s">
        <v>93</v>
      </c>
      <c r="L1306" s="239" t="s">
        <v>104</v>
      </c>
      <c r="M1306" s="23" t="s">
        <v>803</v>
      </c>
      <c r="N1306" s="239" t="s">
        <v>8923</v>
      </c>
      <c r="O1306" s="23"/>
    </row>
    <row r="1307" spans="1:15" x14ac:dyDescent="0.3">
      <c r="A1307" s="23" t="s">
        <v>891</v>
      </c>
      <c r="B1307" s="23" t="s">
        <v>1993</v>
      </c>
      <c r="C1307" s="23" t="s">
        <v>478</v>
      </c>
      <c r="D1307" s="23" t="s">
        <v>60</v>
      </c>
      <c r="E1307" s="23" t="s">
        <v>458</v>
      </c>
      <c r="F1307" s="23" t="s">
        <v>2734</v>
      </c>
      <c r="G1307" s="23" t="s">
        <v>5323</v>
      </c>
      <c r="H1307" s="23" t="s">
        <v>48</v>
      </c>
      <c r="I1307" s="23" t="s">
        <v>5324</v>
      </c>
      <c r="J1307" s="23" t="s">
        <v>976</v>
      </c>
      <c r="K1307" s="23" t="s">
        <v>93</v>
      </c>
      <c r="L1307" s="239" t="s">
        <v>104</v>
      </c>
      <c r="M1307" s="23" t="s">
        <v>803</v>
      </c>
      <c r="N1307" s="239" t="s">
        <v>8923</v>
      </c>
      <c r="O1307" s="23"/>
    </row>
    <row r="1308" spans="1:15" x14ac:dyDescent="0.3">
      <c r="A1308" s="23" t="s">
        <v>891</v>
      </c>
      <c r="B1308" s="23" t="s">
        <v>5563</v>
      </c>
      <c r="C1308" s="23" t="s">
        <v>1611</v>
      </c>
      <c r="D1308" s="23" t="s">
        <v>60</v>
      </c>
      <c r="E1308" s="23" t="s">
        <v>458</v>
      </c>
      <c r="F1308" s="23" t="s">
        <v>2744</v>
      </c>
      <c r="G1308" s="23" t="s">
        <v>5562</v>
      </c>
      <c r="H1308" s="23" t="s">
        <v>48</v>
      </c>
      <c r="I1308" s="23" t="s">
        <v>5564</v>
      </c>
      <c r="J1308" s="23" t="s">
        <v>976</v>
      </c>
      <c r="K1308" s="23" t="s">
        <v>93</v>
      </c>
      <c r="L1308" s="239" t="s">
        <v>104</v>
      </c>
      <c r="M1308" s="23" t="s">
        <v>246</v>
      </c>
      <c r="N1308" s="239" t="s">
        <v>8923</v>
      </c>
      <c r="O1308" s="23"/>
    </row>
    <row r="1309" spans="1:15" x14ac:dyDescent="0.3">
      <c r="A1309" s="280" t="s">
        <v>891</v>
      </c>
      <c r="B1309" s="280" t="s">
        <v>1994</v>
      </c>
      <c r="C1309" s="280">
        <v>2</v>
      </c>
      <c r="D1309" s="280" t="s">
        <v>60</v>
      </c>
      <c r="E1309" s="280" t="s">
        <v>458</v>
      </c>
      <c r="F1309" s="280" t="s">
        <v>2746</v>
      </c>
      <c r="G1309" s="239" t="s">
        <v>9012</v>
      </c>
      <c r="H1309" s="280" t="s">
        <v>48</v>
      </c>
      <c r="I1309" s="280" t="s">
        <v>5684</v>
      </c>
      <c r="J1309" s="280" t="s">
        <v>976</v>
      </c>
      <c r="K1309" s="280" t="s">
        <v>93</v>
      </c>
      <c r="L1309" s="281" t="s">
        <v>104</v>
      </c>
      <c r="M1309" s="280" t="s">
        <v>246</v>
      </c>
      <c r="N1309" s="281" t="s">
        <v>8923</v>
      </c>
      <c r="O1309" s="281"/>
    </row>
    <row r="1310" spans="1:15" x14ac:dyDescent="0.3">
      <c r="A1310" s="23" t="s">
        <v>891</v>
      </c>
      <c r="B1310" s="23" t="s">
        <v>1995</v>
      </c>
      <c r="C1310" s="23" t="s">
        <v>1611</v>
      </c>
      <c r="D1310" s="23" t="s">
        <v>60</v>
      </c>
      <c r="E1310" s="23" t="s">
        <v>458</v>
      </c>
      <c r="F1310" s="23" t="s">
        <v>2744</v>
      </c>
      <c r="G1310" s="23" t="s">
        <v>5567</v>
      </c>
      <c r="H1310" s="23" t="s">
        <v>48</v>
      </c>
      <c r="I1310" s="23" t="s">
        <v>5568</v>
      </c>
      <c r="J1310" s="23" t="s">
        <v>976</v>
      </c>
      <c r="K1310" s="23" t="s">
        <v>93</v>
      </c>
      <c r="L1310" s="239" t="s">
        <v>104</v>
      </c>
      <c r="M1310" s="23" t="s">
        <v>246</v>
      </c>
      <c r="N1310" s="239" t="s">
        <v>8923</v>
      </c>
      <c r="O1310" s="23"/>
    </row>
    <row r="1311" spans="1:15" x14ac:dyDescent="0.3">
      <c r="A1311" s="23" t="s">
        <v>891</v>
      </c>
      <c r="B1311" s="23" t="s">
        <v>1996</v>
      </c>
      <c r="C1311" s="23" t="s">
        <v>1611</v>
      </c>
      <c r="D1311" s="23" t="s">
        <v>60</v>
      </c>
      <c r="E1311" s="23" t="s">
        <v>458</v>
      </c>
      <c r="F1311" s="23" t="s">
        <v>2744</v>
      </c>
      <c r="G1311" s="23" t="s">
        <v>5569</v>
      </c>
      <c r="H1311" s="23" t="s">
        <v>48</v>
      </c>
      <c r="I1311" s="23" t="s">
        <v>5570</v>
      </c>
      <c r="J1311" s="23" t="s">
        <v>976</v>
      </c>
      <c r="K1311" s="23" t="s">
        <v>93</v>
      </c>
      <c r="L1311" s="239" t="s">
        <v>104</v>
      </c>
      <c r="M1311" s="23" t="s">
        <v>246</v>
      </c>
      <c r="N1311" s="239" t="s">
        <v>8923</v>
      </c>
      <c r="O1311" s="23"/>
    </row>
    <row r="1312" spans="1:15" x14ac:dyDescent="0.3">
      <c r="A1312" s="23" t="s">
        <v>891</v>
      </c>
      <c r="B1312" s="23" t="s">
        <v>1997</v>
      </c>
      <c r="C1312" s="23" t="s">
        <v>478</v>
      </c>
      <c r="D1312" s="23" t="s">
        <v>60</v>
      </c>
      <c r="E1312" s="23" t="s">
        <v>458</v>
      </c>
      <c r="F1312" s="23" t="s">
        <v>2746</v>
      </c>
      <c r="G1312" s="23" t="s">
        <v>5685</v>
      </c>
      <c r="H1312" s="23" t="s">
        <v>48</v>
      </c>
      <c r="I1312" s="23" t="s">
        <v>5686</v>
      </c>
      <c r="J1312" s="23" t="s">
        <v>976</v>
      </c>
      <c r="K1312" s="23" t="s">
        <v>93</v>
      </c>
      <c r="L1312" s="239" t="s">
        <v>104</v>
      </c>
      <c r="M1312" s="23" t="s">
        <v>246</v>
      </c>
      <c r="N1312" s="239" t="s">
        <v>8923</v>
      </c>
      <c r="O1312" s="23"/>
    </row>
    <row r="1313" spans="1:15" x14ac:dyDescent="0.3">
      <c r="A1313" s="23" t="s">
        <v>891</v>
      </c>
      <c r="B1313" s="23" t="s">
        <v>5572</v>
      </c>
      <c r="C1313" s="23" t="s">
        <v>1611</v>
      </c>
      <c r="D1313" s="23" t="s">
        <v>60</v>
      </c>
      <c r="E1313" s="23" t="s">
        <v>458</v>
      </c>
      <c r="F1313" s="23" t="s">
        <v>2744</v>
      </c>
      <c r="G1313" s="23" t="s">
        <v>5571</v>
      </c>
      <c r="H1313" s="23" t="s">
        <v>48</v>
      </c>
      <c r="I1313" s="23" t="s">
        <v>5573</v>
      </c>
      <c r="J1313" s="23" t="s">
        <v>976</v>
      </c>
      <c r="K1313" s="23" t="s">
        <v>93</v>
      </c>
      <c r="L1313" s="239" t="s">
        <v>104</v>
      </c>
      <c r="M1313" s="23" t="s">
        <v>246</v>
      </c>
      <c r="N1313" s="239" t="s">
        <v>8923</v>
      </c>
      <c r="O1313" s="23"/>
    </row>
    <row r="1314" spans="1:15" x14ac:dyDescent="0.3">
      <c r="A1314" s="23" t="s">
        <v>891</v>
      </c>
      <c r="B1314" s="23" t="s">
        <v>5879</v>
      </c>
      <c r="C1314" s="23" t="s">
        <v>478</v>
      </c>
      <c r="D1314" s="23" t="s">
        <v>60</v>
      </c>
      <c r="E1314" s="23" t="s">
        <v>458</v>
      </c>
      <c r="F1314" s="23" t="s">
        <v>2753</v>
      </c>
      <c r="G1314" s="23" t="s">
        <v>5878</v>
      </c>
      <c r="H1314" s="23" t="s">
        <v>48</v>
      </c>
      <c r="I1314" s="23" t="s">
        <v>5880</v>
      </c>
      <c r="J1314" s="23" t="s">
        <v>976</v>
      </c>
      <c r="K1314" s="23" t="s">
        <v>93</v>
      </c>
      <c r="L1314" s="239" t="s">
        <v>104</v>
      </c>
      <c r="M1314" s="23" t="s">
        <v>258</v>
      </c>
      <c r="N1314" s="239" t="s">
        <v>8923</v>
      </c>
      <c r="O1314" s="23"/>
    </row>
    <row r="1315" spans="1:15" x14ac:dyDescent="0.3">
      <c r="A1315" s="23" t="s">
        <v>891</v>
      </c>
      <c r="B1315" s="23" t="s">
        <v>7345</v>
      </c>
      <c r="C1315" s="23" t="s">
        <v>1611</v>
      </c>
      <c r="D1315" s="23" t="s">
        <v>60</v>
      </c>
      <c r="E1315" s="23" t="s">
        <v>458</v>
      </c>
      <c r="F1315" s="23" t="s">
        <v>2782</v>
      </c>
      <c r="G1315" s="23" t="s">
        <v>7344</v>
      </c>
      <c r="H1315" s="23" t="s">
        <v>48</v>
      </c>
      <c r="I1315" s="23" t="s">
        <v>7346</v>
      </c>
      <c r="J1315" s="23" t="s">
        <v>976</v>
      </c>
      <c r="K1315" s="23" t="s">
        <v>93</v>
      </c>
      <c r="L1315" s="239" t="s">
        <v>104</v>
      </c>
      <c r="M1315" s="23" t="s">
        <v>2502</v>
      </c>
      <c r="N1315" s="239" t="s">
        <v>8923</v>
      </c>
      <c r="O1315" s="23"/>
    </row>
    <row r="1316" spans="1:15" x14ac:dyDescent="0.3">
      <c r="A1316" s="23" t="s">
        <v>891</v>
      </c>
      <c r="B1316" s="23" t="s">
        <v>1998</v>
      </c>
      <c r="C1316" s="23" t="s">
        <v>478</v>
      </c>
      <c r="D1316" s="23" t="s">
        <v>60</v>
      </c>
      <c r="E1316" s="23" t="s">
        <v>458</v>
      </c>
      <c r="F1316" s="23" t="s">
        <v>2779</v>
      </c>
      <c r="G1316" s="23" t="s">
        <v>7125</v>
      </c>
      <c r="H1316" s="23" t="s">
        <v>48</v>
      </c>
      <c r="I1316" s="23" t="s">
        <v>1941</v>
      </c>
      <c r="J1316" s="23" t="s">
        <v>976</v>
      </c>
      <c r="K1316" s="23" t="s">
        <v>93</v>
      </c>
      <c r="L1316" s="239" t="s">
        <v>104</v>
      </c>
      <c r="M1316" s="23" t="s">
        <v>1628</v>
      </c>
      <c r="N1316" s="239" t="s">
        <v>8923</v>
      </c>
      <c r="O1316" s="23"/>
    </row>
    <row r="1317" spans="1:15" x14ac:dyDescent="0.3">
      <c r="A1317" s="23" t="s">
        <v>891</v>
      </c>
      <c r="B1317" s="23" t="s">
        <v>1999</v>
      </c>
      <c r="C1317" s="23" t="s">
        <v>478</v>
      </c>
      <c r="D1317" s="23" t="s">
        <v>60</v>
      </c>
      <c r="E1317" s="23" t="s">
        <v>458</v>
      </c>
      <c r="F1317" s="23" t="s">
        <v>2705</v>
      </c>
      <c r="G1317" s="23" t="s">
        <v>4725</v>
      </c>
      <c r="H1317" s="23" t="s">
        <v>48</v>
      </c>
      <c r="I1317" s="23" t="s">
        <v>4726</v>
      </c>
      <c r="J1317" s="23" t="s">
        <v>976</v>
      </c>
      <c r="K1317" s="23" t="s">
        <v>93</v>
      </c>
      <c r="L1317" s="239" t="s">
        <v>104</v>
      </c>
      <c r="M1317" s="23" t="s">
        <v>173</v>
      </c>
      <c r="N1317" s="239" t="s">
        <v>8923</v>
      </c>
      <c r="O1317" s="23"/>
    </row>
    <row r="1318" spans="1:15" x14ac:dyDescent="0.3">
      <c r="A1318" s="23" t="s">
        <v>891</v>
      </c>
      <c r="B1318" s="23" t="s">
        <v>2000</v>
      </c>
      <c r="C1318" s="23" t="s">
        <v>1611</v>
      </c>
      <c r="D1318" s="23" t="s">
        <v>60</v>
      </c>
      <c r="E1318" s="23" t="s">
        <v>458</v>
      </c>
      <c r="F1318" s="23" t="s">
        <v>2783</v>
      </c>
      <c r="G1318" s="23" t="s">
        <v>7349</v>
      </c>
      <c r="H1318" s="23" t="s">
        <v>48</v>
      </c>
      <c r="I1318" s="23" t="s">
        <v>7350</v>
      </c>
      <c r="J1318" s="23" t="s">
        <v>976</v>
      </c>
      <c r="K1318" s="23" t="s">
        <v>93</v>
      </c>
      <c r="L1318" s="239" t="s">
        <v>104</v>
      </c>
      <c r="M1318" s="23" t="s">
        <v>1942</v>
      </c>
      <c r="N1318" s="239" t="s">
        <v>8923</v>
      </c>
      <c r="O1318" s="23"/>
    </row>
    <row r="1319" spans="1:15" x14ac:dyDescent="0.3">
      <c r="A1319" s="23" t="s">
        <v>891</v>
      </c>
      <c r="B1319" s="23" t="s">
        <v>2001</v>
      </c>
      <c r="C1319" s="23" t="s">
        <v>1611</v>
      </c>
      <c r="D1319" s="23" t="s">
        <v>60</v>
      </c>
      <c r="E1319" s="23" t="s">
        <v>458</v>
      </c>
      <c r="F1319" s="23" t="s">
        <v>2783</v>
      </c>
      <c r="G1319" s="23" t="s">
        <v>7351</v>
      </c>
      <c r="H1319" s="23" t="s">
        <v>48</v>
      </c>
      <c r="I1319" s="23" t="s">
        <v>7352</v>
      </c>
      <c r="J1319" s="23" t="s">
        <v>976</v>
      </c>
      <c r="K1319" s="23" t="s">
        <v>93</v>
      </c>
      <c r="L1319" s="239" t="s">
        <v>104</v>
      </c>
      <c r="M1319" s="23" t="s">
        <v>2502</v>
      </c>
      <c r="N1319" s="239" t="s">
        <v>8923</v>
      </c>
      <c r="O1319" s="23"/>
    </row>
    <row r="1320" spans="1:15" x14ac:dyDescent="0.3">
      <c r="A1320" s="23" t="s">
        <v>891</v>
      </c>
      <c r="B1320" s="23" t="s">
        <v>2002</v>
      </c>
      <c r="C1320" s="23" t="s">
        <v>1611</v>
      </c>
      <c r="D1320" s="23" t="s">
        <v>60</v>
      </c>
      <c r="E1320" s="23" t="s">
        <v>458</v>
      </c>
      <c r="F1320" s="23" t="s">
        <v>2776</v>
      </c>
      <c r="G1320" s="23" t="s">
        <v>6933</v>
      </c>
      <c r="H1320" s="23" t="s">
        <v>48</v>
      </c>
      <c r="I1320" s="23" t="s">
        <v>6934</v>
      </c>
      <c r="J1320" s="23" t="s">
        <v>976</v>
      </c>
      <c r="K1320" s="23" t="s">
        <v>93</v>
      </c>
      <c r="L1320" s="239" t="s">
        <v>104</v>
      </c>
      <c r="M1320" s="23" t="s">
        <v>1628</v>
      </c>
      <c r="N1320" s="239" t="s">
        <v>8923</v>
      </c>
      <c r="O1320" s="23"/>
    </row>
    <row r="1321" spans="1:15" x14ac:dyDescent="0.3">
      <c r="A1321" s="23" t="s">
        <v>891</v>
      </c>
      <c r="B1321" s="23" t="s">
        <v>2003</v>
      </c>
      <c r="C1321" s="23" t="s">
        <v>1611</v>
      </c>
      <c r="D1321" s="23" t="s">
        <v>60</v>
      </c>
      <c r="E1321" s="23" t="s">
        <v>458</v>
      </c>
      <c r="F1321" s="23" t="s">
        <v>2776</v>
      </c>
      <c r="G1321" s="23" t="s">
        <v>6935</v>
      </c>
      <c r="H1321" s="23" t="s">
        <v>48</v>
      </c>
      <c r="I1321" s="23" t="s">
        <v>6936</v>
      </c>
      <c r="J1321" s="23" t="s">
        <v>976</v>
      </c>
      <c r="K1321" s="23" t="s">
        <v>93</v>
      </c>
      <c r="L1321" s="239" t="s">
        <v>104</v>
      </c>
      <c r="M1321" s="23" t="s">
        <v>1628</v>
      </c>
      <c r="N1321" s="239" t="s">
        <v>8923</v>
      </c>
      <c r="O1321" s="23"/>
    </row>
    <row r="1322" spans="1:15" x14ac:dyDescent="0.3">
      <c r="A1322" s="23" t="s">
        <v>891</v>
      </c>
      <c r="B1322" s="23" t="s">
        <v>2004</v>
      </c>
      <c r="C1322" s="23" t="s">
        <v>478</v>
      </c>
      <c r="D1322" s="23" t="s">
        <v>60</v>
      </c>
      <c r="E1322" s="23" t="s">
        <v>458</v>
      </c>
      <c r="F1322" s="23" t="s">
        <v>2705</v>
      </c>
      <c r="G1322" s="23" t="s">
        <v>4727</v>
      </c>
      <c r="H1322" s="23" t="s">
        <v>48</v>
      </c>
      <c r="I1322" s="23" t="s">
        <v>4728</v>
      </c>
      <c r="J1322" s="23" t="s">
        <v>976</v>
      </c>
      <c r="K1322" s="23" t="s">
        <v>93</v>
      </c>
      <c r="L1322" s="239" t="s">
        <v>104</v>
      </c>
      <c r="M1322" s="23" t="s">
        <v>173</v>
      </c>
      <c r="N1322" s="239" t="s">
        <v>8923</v>
      </c>
      <c r="O1322" s="23"/>
    </row>
    <row r="1323" spans="1:15" x14ac:dyDescent="0.3">
      <c r="A1323" s="23" t="s">
        <v>864</v>
      </c>
      <c r="B1323" s="23" t="s">
        <v>1254</v>
      </c>
      <c r="C1323" s="23" t="s">
        <v>1611</v>
      </c>
      <c r="D1323" s="23" t="s">
        <v>60</v>
      </c>
      <c r="E1323" s="23" t="s">
        <v>458</v>
      </c>
      <c r="F1323" s="23" t="s">
        <v>2713</v>
      </c>
      <c r="G1323" s="23" t="s">
        <v>4974</v>
      </c>
      <c r="H1323" s="23" t="s">
        <v>48</v>
      </c>
      <c r="I1323" s="23" t="s">
        <v>4975</v>
      </c>
      <c r="J1323" s="23" t="s">
        <v>652</v>
      </c>
      <c r="K1323" s="23" t="s">
        <v>93</v>
      </c>
      <c r="L1323" s="239" t="s">
        <v>104</v>
      </c>
      <c r="M1323" s="23" t="s">
        <v>195</v>
      </c>
      <c r="N1323" s="239" t="s">
        <v>8923</v>
      </c>
      <c r="O1323" s="23"/>
    </row>
    <row r="1324" spans="1:15" x14ac:dyDescent="0.3">
      <c r="A1324" s="23" t="s">
        <v>864</v>
      </c>
      <c r="B1324" s="23" t="s">
        <v>1255</v>
      </c>
      <c r="C1324" s="23" t="s">
        <v>1611</v>
      </c>
      <c r="D1324" s="23" t="s">
        <v>60</v>
      </c>
      <c r="E1324" s="23" t="s">
        <v>458</v>
      </c>
      <c r="F1324" s="23" t="s">
        <v>2742</v>
      </c>
      <c r="G1324" s="23" t="s">
        <v>5421</v>
      </c>
      <c r="H1324" s="23" t="s">
        <v>48</v>
      </c>
      <c r="I1324" s="23" t="s">
        <v>5422</v>
      </c>
      <c r="J1324" s="23" t="s">
        <v>652</v>
      </c>
      <c r="K1324" s="23" t="s">
        <v>93</v>
      </c>
      <c r="L1324" s="239" t="s">
        <v>104</v>
      </c>
      <c r="M1324" s="23" t="s">
        <v>246</v>
      </c>
      <c r="N1324" s="239" t="s">
        <v>8923</v>
      </c>
      <c r="O1324" s="23"/>
    </row>
    <row r="1325" spans="1:15" x14ac:dyDescent="0.3">
      <c r="A1325" s="23" t="s">
        <v>864</v>
      </c>
      <c r="B1325" s="23" t="s">
        <v>1124</v>
      </c>
      <c r="C1325" s="23" t="s">
        <v>1611</v>
      </c>
      <c r="D1325" s="23" t="s">
        <v>60</v>
      </c>
      <c r="E1325" s="23" t="s">
        <v>458</v>
      </c>
      <c r="F1325" s="23" t="s">
        <v>2699</v>
      </c>
      <c r="G1325" s="23" t="s">
        <v>4466</v>
      </c>
      <c r="H1325" s="23" t="s">
        <v>48</v>
      </c>
      <c r="I1325" s="23" t="s">
        <v>4467</v>
      </c>
      <c r="J1325" s="23" t="s">
        <v>652</v>
      </c>
      <c r="K1325" s="23" t="s">
        <v>93</v>
      </c>
      <c r="L1325" s="239" t="s">
        <v>104</v>
      </c>
      <c r="M1325" s="23" t="s">
        <v>158</v>
      </c>
      <c r="N1325" s="239" t="s">
        <v>8923</v>
      </c>
      <c r="O1325" s="23"/>
    </row>
    <row r="1326" spans="1:15" x14ac:dyDescent="0.3">
      <c r="A1326" s="23" t="s">
        <v>864</v>
      </c>
      <c r="B1326" s="23" t="s">
        <v>1132</v>
      </c>
      <c r="C1326" s="23" t="s">
        <v>478</v>
      </c>
      <c r="D1326" s="23" t="s">
        <v>60</v>
      </c>
      <c r="E1326" s="23" t="s">
        <v>458</v>
      </c>
      <c r="F1326" s="23" t="s">
        <v>2753</v>
      </c>
      <c r="G1326" s="23" t="s">
        <v>5881</v>
      </c>
      <c r="H1326" s="23" t="s">
        <v>48</v>
      </c>
      <c r="I1326" s="23" t="s">
        <v>5882</v>
      </c>
      <c r="J1326" s="23" t="s">
        <v>652</v>
      </c>
      <c r="K1326" s="23" t="s">
        <v>93</v>
      </c>
      <c r="L1326" s="239" t="s">
        <v>104</v>
      </c>
      <c r="M1326" s="23" t="s">
        <v>258</v>
      </c>
      <c r="N1326" s="239" t="s">
        <v>8923</v>
      </c>
      <c r="O1326" s="23"/>
    </row>
    <row r="1327" spans="1:15" x14ac:dyDescent="0.3">
      <c r="A1327" s="23" t="s">
        <v>864</v>
      </c>
      <c r="B1327" s="23" t="s">
        <v>4810</v>
      </c>
      <c r="C1327" s="23" t="s">
        <v>478</v>
      </c>
      <c r="D1327" s="23" t="s">
        <v>60</v>
      </c>
      <c r="E1327" s="23" t="s">
        <v>458</v>
      </c>
      <c r="F1327" s="23" t="s">
        <v>2783</v>
      </c>
      <c r="G1327" s="23" t="s">
        <v>7424</v>
      </c>
      <c r="H1327" s="23" t="s">
        <v>48</v>
      </c>
      <c r="I1327" s="23" t="s">
        <v>7425</v>
      </c>
      <c r="J1327" s="23" t="s">
        <v>652</v>
      </c>
      <c r="K1327" s="23" t="s">
        <v>93</v>
      </c>
      <c r="L1327" s="239" t="s">
        <v>104</v>
      </c>
      <c r="M1327" s="23" t="s">
        <v>2502</v>
      </c>
      <c r="N1327" s="239" t="s">
        <v>8923</v>
      </c>
      <c r="O1327" s="23"/>
    </row>
    <row r="1328" spans="1:15" x14ac:dyDescent="0.3">
      <c r="A1328" s="23" t="s">
        <v>864</v>
      </c>
      <c r="B1328" s="23" t="s">
        <v>1966</v>
      </c>
      <c r="C1328" s="23" t="s">
        <v>478</v>
      </c>
      <c r="D1328" s="23" t="s">
        <v>60</v>
      </c>
      <c r="E1328" s="23" t="s">
        <v>458</v>
      </c>
      <c r="F1328" s="23" t="s">
        <v>2783</v>
      </c>
      <c r="G1328" s="23" t="s">
        <v>7426</v>
      </c>
      <c r="H1328" s="23" t="s">
        <v>48</v>
      </c>
      <c r="I1328" s="23" t="s">
        <v>7427</v>
      </c>
      <c r="J1328" s="23" t="s">
        <v>652</v>
      </c>
      <c r="K1328" s="23" t="s">
        <v>93</v>
      </c>
      <c r="L1328" s="239" t="s">
        <v>104</v>
      </c>
      <c r="M1328" s="23" t="s">
        <v>2502</v>
      </c>
      <c r="N1328" s="239" t="s">
        <v>8923</v>
      </c>
      <c r="O1328" s="23"/>
    </row>
    <row r="1329" spans="1:15" x14ac:dyDescent="0.3">
      <c r="A1329" s="23" t="s">
        <v>864</v>
      </c>
      <c r="B1329" s="23" t="s">
        <v>1967</v>
      </c>
      <c r="C1329" s="23" t="s">
        <v>478</v>
      </c>
      <c r="D1329" s="23" t="s">
        <v>60</v>
      </c>
      <c r="E1329" s="23" t="s">
        <v>458</v>
      </c>
      <c r="F1329" s="23" t="s">
        <v>2734</v>
      </c>
      <c r="G1329" s="23" t="s">
        <v>5325</v>
      </c>
      <c r="H1329" s="23" t="s">
        <v>48</v>
      </c>
      <c r="I1329" s="23" t="s">
        <v>5326</v>
      </c>
      <c r="J1329" s="23" t="s">
        <v>652</v>
      </c>
      <c r="K1329" s="23" t="s">
        <v>93</v>
      </c>
      <c r="L1329" s="239" t="s">
        <v>104</v>
      </c>
      <c r="M1329" s="23" t="s">
        <v>803</v>
      </c>
      <c r="N1329" s="239" t="s">
        <v>8923</v>
      </c>
      <c r="O1329" s="23"/>
    </row>
    <row r="1330" spans="1:15" x14ac:dyDescent="0.3">
      <c r="A1330" s="23" t="s">
        <v>864</v>
      </c>
      <c r="B1330" s="23" t="s">
        <v>1968</v>
      </c>
      <c r="C1330" s="23" t="s">
        <v>1611</v>
      </c>
      <c r="D1330" s="23" t="s">
        <v>60</v>
      </c>
      <c r="E1330" s="23" t="s">
        <v>458</v>
      </c>
      <c r="F1330" s="23" t="s">
        <v>2744</v>
      </c>
      <c r="G1330" s="23" t="s">
        <v>5574</v>
      </c>
      <c r="H1330" s="23" t="s">
        <v>48</v>
      </c>
      <c r="I1330" s="23" t="s">
        <v>5575</v>
      </c>
      <c r="J1330" s="23" t="s">
        <v>652</v>
      </c>
      <c r="K1330" s="23" t="s">
        <v>93</v>
      </c>
      <c r="L1330" s="239" t="s">
        <v>104</v>
      </c>
      <c r="M1330" s="23" t="s">
        <v>246</v>
      </c>
      <c r="N1330" s="239" t="s">
        <v>8923</v>
      </c>
      <c r="O1330" s="23"/>
    </row>
    <row r="1331" spans="1:15" x14ac:dyDescent="0.3">
      <c r="A1331" s="23" t="s">
        <v>864</v>
      </c>
      <c r="B1331" s="23" t="s">
        <v>1969</v>
      </c>
      <c r="C1331" s="23" t="s">
        <v>478</v>
      </c>
      <c r="D1331" s="23" t="s">
        <v>60</v>
      </c>
      <c r="E1331" s="23" t="s">
        <v>458</v>
      </c>
      <c r="F1331" s="23" t="s">
        <v>2712</v>
      </c>
      <c r="G1331" s="23" t="s">
        <v>4940</v>
      </c>
      <c r="H1331" s="23" t="s">
        <v>48</v>
      </c>
      <c r="I1331" s="23" t="s">
        <v>4941</v>
      </c>
      <c r="J1331" s="23" t="s">
        <v>652</v>
      </c>
      <c r="K1331" s="23" t="s">
        <v>93</v>
      </c>
      <c r="L1331" s="239" t="s">
        <v>104</v>
      </c>
      <c r="M1331" s="23" t="s">
        <v>192</v>
      </c>
      <c r="N1331" s="239" t="s">
        <v>8923</v>
      </c>
      <c r="O1331" s="23"/>
    </row>
    <row r="1332" spans="1:15" x14ac:dyDescent="0.3">
      <c r="A1332" s="23" t="s">
        <v>864</v>
      </c>
      <c r="B1332" s="23" t="s">
        <v>1886</v>
      </c>
      <c r="C1332" s="23" t="s">
        <v>478</v>
      </c>
      <c r="D1332" s="23" t="s">
        <v>60</v>
      </c>
      <c r="E1332" s="23" t="s">
        <v>458</v>
      </c>
      <c r="F1332" s="23" t="s">
        <v>2781</v>
      </c>
      <c r="G1332" s="23" t="s">
        <v>7253</v>
      </c>
      <c r="H1332" s="23" t="s">
        <v>48</v>
      </c>
      <c r="I1332" s="23" t="s">
        <v>1180</v>
      </c>
      <c r="J1332" s="23" t="s">
        <v>652</v>
      </c>
      <c r="K1332" s="23" t="s">
        <v>93</v>
      </c>
      <c r="L1332" s="239" t="s">
        <v>104</v>
      </c>
      <c r="M1332" s="23" t="s">
        <v>1628</v>
      </c>
      <c r="N1332" s="239" t="s">
        <v>8923</v>
      </c>
      <c r="O1332" s="23"/>
    </row>
    <row r="1333" spans="1:15" x14ac:dyDescent="0.3">
      <c r="A1333" s="23" t="s">
        <v>864</v>
      </c>
      <c r="B1333" s="23" t="s">
        <v>2096</v>
      </c>
      <c r="C1333" s="23" t="s">
        <v>1611</v>
      </c>
      <c r="D1333" s="23" t="s">
        <v>60</v>
      </c>
      <c r="E1333" s="23" t="s">
        <v>458</v>
      </c>
      <c r="F1333" s="23" t="s">
        <v>2712</v>
      </c>
      <c r="G1333" s="23" t="s">
        <v>4913</v>
      </c>
      <c r="H1333" s="23" t="s">
        <v>48</v>
      </c>
      <c r="I1333" s="23" t="s">
        <v>4912</v>
      </c>
      <c r="J1333" s="23" t="s">
        <v>652</v>
      </c>
      <c r="K1333" s="23" t="s">
        <v>93</v>
      </c>
      <c r="L1333" s="239" t="s">
        <v>104</v>
      </c>
      <c r="M1333" s="23" t="s">
        <v>192</v>
      </c>
      <c r="N1333" s="239" t="s">
        <v>8923</v>
      </c>
      <c r="O1333" s="23"/>
    </row>
    <row r="1334" spans="1:15" x14ac:dyDescent="0.3">
      <c r="A1334" s="23" t="s">
        <v>864</v>
      </c>
      <c r="B1334" s="23" t="s">
        <v>1970</v>
      </c>
      <c r="C1334" s="23" t="s">
        <v>1611</v>
      </c>
      <c r="D1334" s="23" t="s">
        <v>60</v>
      </c>
      <c r="E1334" s="23" t="s">
        <v>458</v>
      </c>
      <c r="F1334" s="23" t="s">
        <v>2782</v>
      </c>
      <c r="G1334" s="23" t="s">
        <v>7306</v>
      </c>
      <c r="H1334" s="23" t="s">
        <v>48</v>
      </c>
      <c r="I1334" s="23" t="s">
        <v>7307</v>
      </c>
      <c r="J1334" s="23" t="s">
        <v>652</v>
      </c>
      <c r="K1334" s="23" t="s">
        <v>93</v>
      </c>
      <c r="L1334" s="239" t="s">
        <v>104</v>
      </c>
      <c r="M1334" s="23" t="s">
        <v>2503</v>
      </c>
      <c r="N1334" s="239" t="s">
        <v>8923</v>
      </c>
      <c r="O1334" s="23"/>
    </row>
    <row r="1335" spans="1:15" x14ac:dyDescent="0.3">
      <c r="A1335" s="23" t="s">
        <v>864</v>
      </c>
      <c r="B1335" s="23" t="s">
        <v>1971</v>
      </c>
      <c r="C1335" s="23" t="s">
        <v>478</v>
      </c>
      <c r="D1335" s="23" t="s">
        <v>60</v>
      </c>
      <c r="E1335" s="23" t="s">
        <v>458</v>
      </c>
      <c r="F1335" s="23" t="s">
        <v>2732</v>
      </c>
      <c r="G1335" s="23" t="s">
        <v>5279</v>
      </c>
      <c r="H1335" s="23" t="s">
        <v>48</v>
      </c>
      <c r="I1335" s="23" t="s">
        <v>5280</v>
      </c>
      <c r="J1335" s="23" t="s">
        <v>652</v>
      </c>
      <c r="K1335" s="23" t="s">
        <v>93</v>
      </c>
      <c r="L1335" s="239" t="s">
        <v>104</v>
      </c>
      <c r="M1335" s="23" t="s">
        <v>226</v>
      </c>
      <c r="N1335" s="239" t="s">
        <v>8923</v>
      </c>
      <c r="O1335" s="23"/>
    </row>
    <row r="1336" spans="1:15" x14ac:dyDescent="0.3">
      <c r="A1336" s="23" t="s">
        <v>864</v>
      </c>
      <c r="B1336" s="23" t="s">
        <v>1256</v>
      </c>
      <c r="C1336" s="23" t="s">
        <v>478</v>
      </c>
      <c r="D1336" s="23" t="s">
        <v>60</v>
      </c>
      <c r="E1336" s="23" t="s">
        <v>458</v>
      </c>
      <c r="F1336" s="23" t="s">
        <v>2746</v>
      </c>
      <c r="G1336" s="23" t="s">
        <v>5731</v>
      </c>
      <c r="H1336" s="23" t="s">
        <v>48</v>
      </c>
      <c r="I1336" s="23" t="s">
        <v>5732</v>
      </c>
      <c r="J1336" s="23" t="s">
        <v>652</v>
      </c>
      <c r="K1336" s="23" t="s">
        <v>93</v>
      </c>
      <c r="L1336" s="239" t="s">
        <v>104</v>
      </c>
      <c r="M1336" s="23" t="s">
        <v>246</v>
      </c>
      <c r="N1336" s="239" t="s">
        <v>8923</v>
      </c>
      <c r="O1336" s="23"/>
    </row>
    <row r="1337" spans="1:15" x14ac:dyDescent="0.3">
      <c r="A1337" s="23" t="s">
        <v>864</v>
      </c>
      <c r="B1337" s="23" t="s">
        <v>5177</v>
      </c>
      <c r="C1337" s="23" t="s">
        <v>1611</v>
      </c>
      <c r="D1337" s="23" t="s">
        <v>60</v>
      </c>
      <c r="E1337" s="23" t="s">
        <v>458</v>
      </c>
      <c r="F1337" s="23" t="s">
        <v>2718</v>
      </c>
      <c r="G1337" s="23" t="s">
        <v>5176</v>
      </c>
      <c r="H1337" s="23" t="s">
        <v>48</v>
      </c>
      <c r="I1337" s="23" t="s">
        <v>5178</v>
      </c>
      <c r="J1337" s="23" t="s">
        <v>652</v>
      </c>
      <c r="K1337" s="23" t="s">
        <v>93</v>
      </c>
      <c r="L1337" s="239" t="s">
        <v>104</v>
      </c>
      <c r="M1337" s="23" t="s">
        <v>203</v>
      </c>
      <c r="N1337" s="239" t="s">
        <v>8923</v>
      </c>
      <c r="O1337" s="23"/>
    </row>
    <row r="1338" spans="1:15" x14ac:dyDescent="0.3">
      <c r="A1338" s="23" t="s">
        <v>864</v>
      </c>
      <c r="B1338" s="23" t="s">
        <v>1197</v>
      </c>
      <c r="C1338" s="23" t="s">
        <v>1611</v>
      </c>
      <c r="D1338" s="23" t="s">
        <v>60</v>
      </c>
      <c r="E1338" s="23" t="s">
        <v>458</v>
      </c>
      <c r="F1338" s="23" t="s">
        <v>2710</v>
      </c>
      <c r="G1338" s="23" t="s">
        <v>4854</v>
      </c>
      <c r="H1338" s="23" t="s">
        <v>48</v>
      </c>
      <c r="I1338" s="23" t="s">
        <v>4855</v>
      </c>
      <c r="J1338" s="23" t="s">
        <v>652</v>
      </c>
      <c r="K1338" s="23" t="s">
        <v>93</v>
      </c>
      <c r="L1338" s="239" t="s">
        <v>104</v>
      </c>
      <c r="M1338" s="23" t="s">
        <v>102</v>
      </c>
      <c r="N1338" s="239" t="s">
        <v>8923</v>
      </c>
      <c r="O1338" s="23"/>
    </row>
    <row r="1339" spans="1:15" x14ac:dyDescent="0.3">
      <c r="A1339" s="23" t="s">
        <v>864</v>
      </c>
      <c r="B1339" s="23" t="s">
        <v>1200</v>
      </c>
      <c r="C1339" s="23" t="s">
        <v>1611</v>
      </c>
      <c r="D1339" s="23" t="s">
        <v>60</v>
      </c>
      <c r="E1339" s="23" t="s">
        <v>458</v>
      </c>
      <c r="F1339" s="23" t="s">
        <v>2744</v>
      </c>
      <c r="G1339" s="23" t="s">
        <v>5586</v>
      </c>
      <c r="H1339" s="23" t="s">
        <v>48</v>
      </c>
      <c r="I1339" s="23" t="s">
        <v>5587</v>
      </c>
      <c r="J1339" s="23" t="s">
        <v>652</v>
      </c>
      <c r="K1339" s="23" t="s">
        <v>93</v>
      </c>
      <c r="L1339" s="239" t="s">
        <v>104</v>
      </c>
      <c r="M1339" s="23" t="s">
        <v>246</v>
      </c>
      <c r="N1339" s="239" t="s">
        <v>8923</v>
      </c>
      <c r="O1339" s="23"/>
    </row>
    <row r="1340" spans="1:15" x14ac:dyDescent="0.3">
      <c r="A1340" s="23" t="s">
        <v>864</v>
      </c>
      <c r="B1340" s="23" t="s">
        <v>1198</v>
      </c>
      <c r="C1340" s="23" t="s">
        <v>478</v>
      </c>
      <c r="D1340" s="23" t="s">
        <v>60</v>
      </c>
      <c r="E1340" s="23" t="s">
        <v>458</v>
      </c>
      <c r="F1340" s="23" t="s">
        <v>2713</v>
      </c>
      <c r="G1340" s="23" t="s">
        <v>5043</v>
      </c>
      <c r="H1340" s="23" t="s">
        <v>48</v>
      </c>
      <c r="I1340" s="23" t="s">
        <v>5044</v>
      </c>
      <c r="J1340" s="23" t="s">
        <v>652</v>
      </c>
      <c r="K1340" s="23" t="s">
        <v>93</v>
      </c>
      <c r="L1340" s="239" t="s">
        <v>104</v>
      </c>
      <c r="M1340" s="23" t="s">
        <v>195</v>
      </c>
      <c r="N1340" s="239" t="s">
        <v>8923</v>
      </c>
      <c r="O1340" s="23"/>
    </row>
    <row r="1341" spans="1:15" x14ac:dyDescent="0.3">
      <c r="A1341" s="23" t="s">
        <v>864</v>
      </c>
      <c r="B1341" s="23" t="s">
        <v>1199</v>
      </c>
      <c r="C1341" s="23" t="s">
        <v>1611</v>
      </c>
      <c r="D1341" s="23" t="s">
        <v>60</v>
      </c>
      <c r="E1341" s="23" t="s">
        <v>458</v>
      </c>
      <c r="F1341" s="23" t="s">
        <v>2783</v>
      </c>
      <c r="G1341" s="23" t="s">
        <v>7347</v>
      </c>
      <c r="H1341" s="23" t="s">
        <v>48</v>
      </c>
      <c r="I1341" s="23" t="s">
        <v>7348</v>
      </c>
      <c r="J1341" s="23" t="s">
        <v>652</v>
      </c>
      <c r="K1341" s="23" t="s">
        <v>93</v>
      </c>
      <c r="L1341" s="239" t="s">
        <v>104</v>
      </c>
      <c r="M1341" s="23" t="s">
        <v>1942</v>
      </c>
      <c r="N1341" s="239" t="s">
        <v>8923</v>
      </c>
      <c r="O1341" s="23"/>
    </row>
    <row r="1342" spans="1:15" x14ac:dyDescent="0.3">
      <c r="A1342" s="23" t="s">
        <v>864</v>
      </c>
      <c r="B1342" s="23" t="s">
        <v>1201</v>
      </c>
      <c r="C1342" s="23" t="s">
        <v>478</v>
      </c>
      <c r="D1342" s="23" t="s">
        <v>60</v>
      </c>
      <c r="E1342" s="23" t="s">
        <v>458</v>
      </c>
      <c r="F1342" s="23" t="s">
        <v>2712</v>
      </c>
      <c r="G1342" s="23" t="s">
        <v>4942</v>
      </c>
      <c r="H1342" s="23" t="s">
        <v>48</v>
      </c>
      <c r="I1342" s="23" t="s">
        <v>4943</v>
      </c>
      <c r="J1342" s="23" t="s">
        <v>652</v>
      </c>
      <c r="K1342" s="23" t="s">
        <v>93</v>
      </c>
      <c r="L1342" s="239" t="s">
        <v>104</v>
      </c>
      <c r="M1342" s="23" t="s">
        <v>192</v>
      </c>
      <c r="N1342" s="239" t="s">
        <v>8923</v>
      </c>
      <c r="O1342" s="23"/>
    </row>
    <row r="1343" spans="1:15" x14ac:dyDescent="0.3">
      <c r="A1343" s="23" t="s">
        <v>864</v>
      </c>
      <c r="B1343" s="23" t="s">
        <v>4860</v>
      </c>
      <c r="C1343" s="23" t="s">
        <v>1611</v>
      </c>
      <c r="D1343" s="23" t="s">
        <v>60</v>
      </c>
      <c r="E1343" s="23" t="s">
        <v>458</v>
      </c>
      <c r="F1343" s="23" t="s">
        <v>2710</v>
      </c>
      <c r="G1343" s="23" t="s">
        <v>4859</v>
      </c>
      <c r="H1343" s="23" t="s">
        <v>48</v>
      </c>
      <c r="I1343" s="23" t="s">
        <v>4861</v>
      </c>
      <c r="J1343" s="23" t="s">
        <v>652</v>
      </c>
      <c r="K1343" s="23" t="s">
        <v>93</v>
      </c>
      <c r="L1343" s="239" t="s">
        <v>104</v>
      </c>
      <c r="M1343" s="23" t="s">
        <v>102</v>
      </c>
      <c r="N1343" s="239" t="s">
        <v>8923</v>
      </c>
      <c r="O1343" s="23"/>
    </row>
    <row r="1344" spans="1:15" x14ac:dyDescent="0.3">
      <c r="A1344" s="23" t="s">
        <v>889</v>
      </c>
      <c r="B1344" s="23" t="s">
        <v>7270</v>
      </c>
      <c r="C1344" s="23" t="s">
        <v>1611</v>
      </c>
      <c r="D1344" s="23" t="s">
        <v>80</v>
      </c>
      <c r="E1344" s="23" t="s">
        <v>458</v>
      </c>
      <c r="F1344" s="23" t="s">
        <v>2782</v>
      </c>
      <c r="G1344" s="23" t="s">
        <v>7269</v>
      </c>
      <c r="H1344" s="23" t="s">
        <v>48</v>
      </c>
      <c r="I1344" s="23" t="s">
        <v>7271</v>
      </c>
      <c r="J1344" s="23" t="s">
        <v>849</v>
      </c>
      <c r="K1344" s="23" t="s">
        <v>93</v>
      </c>
      <c r="L1344" s="239" t="s">
        <v>104</v>
      </c>
      <c r="M1344" s="23" t="s">
        <v>278</v>
      </c>
      <c r="N1344" s="239" t="s">
        <v>8923</v>
      </c>
      <c r="O1344" s="23"/>
    </row>
    <row r="1345" spans="1:15" x14ac:dyDescent="0.3">
      <c r="A1345" s="23" t="s">
        <v>889</v>
      </c>
      <c r="B1345" s="23" t="s">
        <v>4730</v>
      </c>
      <c r="C1345" s="23" t="s">
        <v>1611</v>
      </c>
      <c r="D1345" s="23" t="s">
        <v>60</v>
      </c>
      <c r="E1345" s="23" t="s">
        <v>458</v>
      </c>
      <c r="F1345" s="23" t="s">
        <v>2706</v>
      </c>
      <c r="G1345" s="23" t="s">
        <v>4729</v>
      </c>
      <c r="H1345" s="23" t="s">
        <v>48</v>
      </c>
      <c r="I1345" s="23" t="s">
        <v>4731</v>
      </c>
      <c r="J1345" s="23" t="s">
        <v>976</v>
      </c>
      <c r="K1345" s="23" t="s">
        <v>93</v>
      </c>
      <c r="L1345" s="239" t="s">
        <v>104</v>
      </c>
      <c r="M1345" s="23" t="s">
        <v>176</v>
      </c>
      <c r="N1345" s="239" t="s">
        <v>8923</v>
      </c>
      <c r="O1345" s="23"/>
    </row>
    <row r="1346" spans="1:15" x14ac:dyDescent="0.3">
      <c r="A1346" s="23" t="s">
        <v>889</v>
      </c>
      <c r="B1346" s="23" t="s">
        <v>4775</v>
      </c>
      <c r="C1346" s="23" t="s">
        <v>1611</v>
      </c>
      <c r="D1346" s="23" t="s">
        <v>60</v>
      </c>
      <c r="E1346" s="23" t="s">
        <v>458</v>
      </c>
      <c r="F1346" s="23" t="s">
        <v>2708</v>
      </c>
      <c r="G1346" s="23" t="s">
        <v>4774</v>
      </c>
      <c r="H1346" s="23" t="s">
        <v>48</v>
      </c>
      <c r="I1346" s="23" t="s">
        <v>4776</v>
      </c>
      <c r="J1346" s="23" t="s">
        <v>976</v>
      </c>
      <c r="K1346" s="23" t="s">
        <v>93</v>
      </c>
      <c r="L1346" s="239" t="s">
        <v>104</v>
      </c>
      <c r="M1346" s="23" t="s">
        <v>181</v>
      </c>
      <c r="N1346" s="239" t="s">
        <v>8923</v>
      </c>
      <c r="O1346" s="23"/>
    </row>
    <row r="1347" spans="1:15" x14ac:dyDescent="0.3">
      <c r="A1347" s="23" t="s">
        <v>889</v>
      </c>
      <c r="B1347" s="23" t="s">
        <v>6635</v>
      </c>
      <c r="C1347" s="23" t="s">
        <v>1611</v>
      </c>
      <c r="D1347" s="23" t="s">
        <v>60</v>
      </c>
      <c r="E1347" s="23" t="s">
        <v>458</v>
      </c>
      <c r="F1347" s="23" t="s">
        <v>2771</v>
      </c>
      <c r="G1347" s="23" t="s">
        <v>6634</v>
      </c>
      <c r="H1347" s="23" t="s">
        <v>48</v>
      </c>
      <c r="I1347" s="23" t="s">
        <v>6636</v>
      </c>
      <c r="J1347" s="23" t="s">
        <v>976</v>
      </c>
      <c r="K1347" s="23" t="s">
        <v>93</v>
      </c>
      <c r="L1347" s="239" t="s">
        <v>104</v>
      </c>
      <c r="M1347" s="23" t="s">
        <v>1628</v>
      </c>
      <c r="N1347" s="239" t="s">
        <v>8923</v>
      </c>
      <c r="O1347" s="23"/>
    </row>
    <row r="1348" spans="1:15" x14ac:dyDescent="0.3">
      <c r="A1348" s="23" t="s">
        <v>889</v>
      </c>
      <c r="B1348" s="23" t="s">
        <v>6960</v>
      </c>
      <c r="C1348" s="23" t="s">
        <v>478</v>
      </c>
      <c r="D1348" s="23" t="s">
        <v>60</v>
      </c>
      <c r="E1348" s="23" t="s">
        <v>458</v>
      </c>
      <c r="F1348" s="23" t="s">
        <v>2776</v>
      </c>
      <c r="G1348" s="23" t="s">
        <v>6959</v>
      </c>
      <c r="H1348" s="23" t="s">
        <v>48</v>
      </c>
      <c r="I1348" s="23" t="s">
        <v>6961</v>
      </c>
      <c r="J1348" s="23" t="s">
        <v>976</v>
      </c>
      <c r="K1348" s="23" t="s">
        <v>93</v>
      </c>
      <c r="L1348" s="239" t="s">
        <v>104</v>
      </c>
      <c r="M1348" s="23" t="s">
        <v>1628</v>
      </c>
      <c r="N1348" s="239" t="s">
        <v>8923</v>
      </c>
      <c r="O1348" s="23"/>
    </row>
    <row r="1349" spans="1:15" x14ac:dyDescent="0.3">
      <c r="A1349" s="23" t="s">
        <v>889</v>
      </c>
      <c r="B1349" s="23" t="s">
        <v>6638</v>
      </c>
      <c r="C1349" s="23" t="s">
        <v>1611</v>
      </c>
      <c r="D1349" s="23" t="s">
        <v>60</v>
      </c>
      <c r="E1349" s="23" t="s">
        <v>458</v>
      </c>
      <c r="F1349" s="23" t="s">
        <v>2771</v>
      </c>
      <c r="G1349" s="23" t="s">
        <v>6637</v>
      </c>
      <c r="H1349" s="23" t="s">
        <v>48</v>
      </c>
      <c r="I1349" s="23" t="s">
        <v>6639</v>
      </c>
      <c r="J1349" s="23" t="s">
        <v>976</v>
      </c>
      <c r="K1349" s="23" t="s">
        <v>93</v>
      </c>
      <c r="L1349" s="239" t="s">
        <v>104</v>
      </c>
      <c r="M1349" s="23" t="s">
        <v>1628</v>
      </c>
      <c r="N1349" s="239" t="s">
        <v>8923</v>
      </c>
      <c r="O1349" s="23"/>
    </row>
    <row r="1350" spans="1:15" x14ac:dyDescent="0.3">
      <c r="A1350" s="23" t="s">
        <v>889</v>
      </c>
      <c r="B1350" s="23" t="s">
        <v>7382</v>
      </c>
      <c r="C1350" s="23" t="s">
        <v>478</v>
      </c>
      <c r="D1350" s="23" t="s">
        <v>60</v>
      </c>
      <c r="E1350" s="23" t="s">
        <v>458</v>
      </c>
      <c r="F1350" s="23" t="s">
        <v>2783</v>
      </c>
      <c r="G1350" s="23" t="s">
        <v>7381</v>
      </c>
      <c r="H1350" s="23" t="s">
        <v>48</v>
      </c>
      <c r="I1350" s="23" t="s">
        <v>7383</v>
      </c>
      <c r="J1350" s="23" t="s">
        <v>976</v>
      </c>
      <c r="K1350" s="23" t="s">
        <v>93</v>
      </c>
      <c r="L1350" s="239" t="s">
        <v>104</v>
      </c>
      <c r="M1350" s="23" t="s">
        <v>1960</v>
      </c>
      <c r="N1350" s="239" t="s">
        <v>8923</v>
      </c>
      <c r="O1350" s="23"/>
    </row>
    <row r="1351" spans="1:15" x14ac:dyDescent="0.3">
      <c r="A1351" s="23" t="s">
        <v>889</v>
      </c>
      <c r="B1351" s="23" t="s">
        <v>6649</v>
      </c>
      <c r="C1351" s="23" t="s">
        <v>1611</v>
      </c>
      <c r="D1351" s="23" t="s">
        <v>60</v>
      </c>
      <c r="E1351" s="23" t="s">
        <v>458</v>
      </c>
      <c r="F1351" s="23" t="s">
        <v>2771</v>
      </c>
      <c r="G1351" s="23" t="s">
        <v>6648</v>
      </c>
      <c r="H1351" s="23" t="s">
        <v>48</v>
      </c>
      <c r="I1351" s="23" t="s">
        <v>6650</v>
      </c>
      <c r="J1351" s="23" t="s">
        <v>976</v>
      </c>
      <c r="K1351" s="23" t="s">
        <v>93</v>
      </c>
      <c r="L1351" s="239" t="s">
        <v>104</v>
      </c>
      <c r="M1351" s="23" t="s">
        <v>1628</v>
      </c>
      <c r="N1351" s="239" t="s">
        <v>8923</v>
      </c>
      <c r="O1351" s="23"/>
    </row>
    <row r="1352" spans="1:15" x14ac:dyDescent="0.3">
      <c r="A1352" s="23" t="s">
        <v>889</v>
      </c>
      <c r="B1352" s="23" t="s">
        <v>7275</v>
      </c>
      <c r="C1352" s="23" t="s">
        <v>1611</v>
      </c>
      <c r="D1352" s="23" t="s">
        <v>60</v>
      </c>
      <c r="E1352" s="23" t="s">
        <v>458</v>
      </c>
      <c r="F1352" s="23" t="s">
        <v>2782</v>
      </c>
      <c r="G1352" s="23" t="s">
        <v>7274</v>
      </c>
      <c r="H1352" s="23" t="s">
        <v>48</v>
      </c>
      <c r="I1352" s="23" t="s">
        <v>7276</v>
      </c>
      <c r="J1352" s="23" t="s">
        <v>976</v>
      </c>
      <c r="K1352" s="23" t="s">
        <v>93</v>
      </c>
      <c r="L1352" s="239" t="s">
        <v>104</v>
      </c>
      <c r="M1352" s="23" t="s">
        <v>1961</v>
      </c>
      <c r="N1352" s="239" t="s">
        <v>8923</v>
      </c>
      <c r="O1352" s="23"/>
    </row>
    <row r="1353" spans="1:15" x14ac:dyDescent="0.3">
      <c r="A1353" s="23" t="s">
        <v>889</v>
      </c>
      <c r="B1353" s="23" t="s">
        <v>7278</v>
      </c>
      <c r="C1353" s="23" t="s">
        <v>1611</v>
      </c>
      <c r="D1353" s="23" t="s">
        <v>60</v>
      </c>
      <c r="E1353" s="23" t="s">
        <v>458</v>
      </c>
      <c r="F1353" s="23" t="s">
        <v>2782</v>
      </c>
      <c r="G1353" s="23" t="s">
        <v>7277</v>
      </c>
      <c r="H1353" s="23" t="s">
        <v>48</v>
      </c>
      <c r="I1353" s="23" t="s">
        <v>7279</v>
      </c>
      <c r="J1353" s="23" t="s">
        <v>976</v>
      </c>
      <c r="K1353" s="23" t="s">
        <v>93</v>
      </c>
      <c r="L1353" s="239" t="s">
        <v>104</v>
      </c>
      <c r="M1353" s="23" t="s">
        <v>1961</v>
      </c>
      <c r="N1353" s="239" t="s">
        <v>8923</v>
      </c>
      <c r="O1353" s="23"/>
    </row>
    <row r="1354" spans="1:15" x14ac:dyDescent="0.3">
      <c r="A1354" s="23" t="s">
        <v>889</v>
      </c>
      <c r="B1354" s="23" t="s">
        <v>7281</v>
      </c>
      <c r="C1354" s="23" t="s">
        <v>1611</v>
      </c>
      <c r="D1354" s="23" t="s">
        <v>60</v>
      </c>
      <c r="E1354" s="23" t="s">
        <v>458</v>
      </c>
      <c r="F1354" s="23" t="s">
        <v>2782</v>
      </c>
      <c r="G1354" s="23" t="s">
        <v>7280</v>
      </c>
      <c r="H1354" s="23" t="s">
        <v>48</v>
      </c>
      <c r="I1354" s="23" t="s">
        <v>7282</v>
      </c>
      <c r="J1354" s="23" t="s">
        <v>976</v>
      </c>
      <c r="K1354" s="23" t="s">
        <v>93</v>
      </c>
      <c r="L1354" s="239" t="s">
        <v>104</v>
      </c>
      <c r="M1354" s="23" t="s">
        <v>278</v>
      </c>
      <c r="N1354" s="239" t="s">
        <v>8923</v>
      </c>
      <c r="O1354" s="23"/>
    </row>
    <row r="1355" spans="1:15" x14ac:dyDescent="0.3">
      <c r="A1355" s="23" t="s">
        <v>889</v>
      </c>
      <c r="B1355" s="23" t="s">
        <v>7398</v>
      </c>
      <c r="C1355" s="23" t="s">
        <v>478</v>
      </c>
      <c r="D1355" s="23" t="s">
        <v>60</v>
      </c>
      <c r="E1355" s="23" t="s">
        <v>458</v>
      </c>
      <c r="F1355" s="23" t="s">
        <v>2783</v>
      </c>
      <c r="G1355" s="23" t="s">
        <v>7397</v>
      </c>
      <c r="H1355" s="23" t="s">
        <v>48</v>
      </c>
      <c r="I1355" s="23" t="s">
        <v>1192</v>
      </c>
      <c r="J1355" s="23" t="s">
        <v>976</v>
      </c>
      <c r="K1355" s="23" t="s">
        <v>93</v>
      </c>
      <c r="L1355" s="239" t="s">
        <v>104</v>
      </c>
      <c r="M1355" s="23" t="s">
        <v>278</v>
      </c>
      <c r="N1355" s="239" t="s">
        <v>8923</v>
      </c>
      <c r="O1355" s="23"/>
    </row>
    <row r="1356" spans="1:15" x14ac:dyDescent="0.3">
      <c r="A1356" s="23" t="s">
        <v>889</v>
      </c>
      <c r="B1356" s="23" t="s">
        <v>6652</v>
      </c>
      <c r="C1356" s="23" t="s">
        <v>1611</v>
      </c>
      <c r="D1356" s="23" t="s">
        <v>60</v>
      </c>
      <c r="E1356" s="23" t="s">
        <v>458</v>
      </c>
      <c r="F1356" s="23" t="s">
        <v>2771</v>
      </c>
      <c r="G1356" s="23" t="s">
        <v>6651</v>
      </c>
      <c r="H1356" s="23" t="s">
        <v>48</v>
      </c>
      <c r="I1356" s="23" t="s">
        <v>6653</v>
      </c>
      <c r="J1356" s="23" t="s">
        <v>976</v>
      </c>
      <c r="K1356" s="23" t="s">
        <v>93</v>
      </c>
      <c r="L1356" s="239" t="s">
        <v>104</v>
      </c>
      <c r="M1356" s="23" t="s">
        <v>1628</v>
      </c>
      <c r="N1356" s="239" t="s">
        <v>8923</v>
      </c>
      <c r="O1356" s="23"/>
    </row>
    <row r="1357" spans="1:15" x14ac:dyDescent="0.3">
      <c r="A1357" s="23" t="s">
        <v>889</v>
      </c>
      <c r="B1357" s="23" t="s">
        <v>7400</v>
      </c>
      <c r="C1357" s="23" t="s">
        <v>478</v>
      </c>
      <c r="D1357" s="23" t="s">
        <v>60</v>
      </c>
      <c r="E1357" s="23" t="s">
        <v>458</v>
      </c>
      <c r="F1357" s="23" t="s">
        <v>2783</v>
      </c>
      <c r="G1357" s="23" t="s">
        <v>7399</v>
      </c>
      <c r="H1357" s="23" t="s">
        <v>48</v>
      </c>
      <c r="I1357" s="23" t="s">
        <v>1193</v>
      </c>
      <c r="J1357" s="23" t="s">
        <v>976</v>
      </c>
      <c r="K1357" s="23" t="s">
        <v>93</v>
      </c>
      <c r="L1357" s="239" t="s">
        <v>104</v>
      </c>
      <c r="M1357" s="23" t="s">
        <v>278</v>
      </c>
      <c r="N1357" s="239" t="s">
        <v>8923</v>
      </c>
      <c r="O1357" s="23"/>
    </row>
    <row r="1358" spans="1:15" x14ac:dyDescent="0.3">
      <c r="A1358" s="23" t="s">
        <v>889</v>
      </c>
      <c r="B1358" s="23" t="s">
        <v>7402</v>
      </c>
      <c r="C1358" s="23" t="s">
        <v>478</v>
      </c>
      <c r="D1358" s="23" t="s">
        <v>60</v>
      </c>
      <c r="E1358" s="23" t="s">
        <v>458</v>
      </c>
      <c r="F1358" s="23" t="s">
        <v>2783</v>
      </c>
      <c r="G1358" s="23" t="s">
        <v>7401</v>
      </c>
      <c r="H1358" s="23" t="s">
        <v>48</v>
      </c>
      <c r="I1358" s="23" t="s">
        <v>1194</v>
      </c>
      <c r="J1358" s="23" t="s">
        <v>976</v>
      </c>
      <c r="K1358" s="23" t="s">
        <v>93</v>
      </c>
      <c r="L1358" s="239" t="s">
        <v>104</v>
      </c>
      <c r="M1358" s="23" t="s">
        <v>278</v>
      </c>
      <c r="N1358" s="239" t="s">
        <v>8923</v>
      </c>
      <c r="O1358" s="23"/>
    </row>
    <row r="1359" spans="1:15" x14ac:dyDescent="0.3">
      <c r="A1359" s="23" t="s">
        <v>889</v>
      </c>
      <c r="B1359" s="23" t="s">
        <v>7365</v>
      </c>
      <c r="C1359" s="23" t="s">
        <v>478</v>
      </c>
      <c r="D1359" s="23" t="s">
        <v>60</v>
      </c>
      <c r="E1359" s="23" t="s">
        <v>458</v>
      </c>
      <c r="F1359" s="23" t="s">
        <v>2783</v>
      </c>
      <c r="G1359" s="23" t="s">
        <v>7364</v>
      </c>
      <c r="H1359" s="23" t="s">
        <v>48</v>
      </c>
      <c r="I1359" s="23" t="s">
        <v>7366</v>
      </c>
      <c r="J1359" s="23" t="s">
        <v>976</v>
      </c>
      <c r="K1359" s="23" t="s">
        <v>93</v>
      </c>
      <c r="L1359" s="239" t="s">
        <v>104</v>
      </c>
      <c r="M1359" s="23" t="s">
        <v>9013</v>
      </c>
      <c r="N1359" s="239" t="s">
        <v>8923</v>
      </c>
      <c r="O1359" s="23"/>
    </row>
    <row r="1360" spans="1:15" x14ac:dyDescent="0.3">
      <c r="A1360" s="23" t="s">
        <v>889</v>
      </c>
      <c r="B1360" s="23" t="s">
        <v>7368</v>
      </c>
      <c r="C1360" s="23" t="s">
        <v>478</v>
      </c>
      <c r="D1360" s="23" t="s">
        <v>60</v>
      </c>
      <c r="E1360" s="23" t="s">
        <v>458</v>
      </c>
      <c r="F1360" s="23" t="s">
        <v>2783</v>
      </c>
      <c r="G1360" s="23" t="s">
        <v>7367</v>
      </c>
      <c r="H1360" s="23" t="s">
        <v>48</v>
      </c>
      <c r="I1360" s="23" t="s">
        <v>7369</v>
      </c>
      <c r="J1360" s="23" t="s">
        <v>976</v>
      </c>
      <c r="K1360" s="23" t="s">
        <v>93</v>
      </c>
      <c r="L1360" s="239" t="s">
        <v>104</v>
      </c>
      <c r="M1360" s="23" t="s">
        <v>9013</v>
      </c>
      <c r="N1360" s="239" t="s">
        <v>8923</v>
      </c>
      <c r="O1360" s="23"/>
    </row>
    <row r="1361" spans="1:15" x14ac:dyDescent="0.3">
      <c r="A1361" s="23" t="s">
        <v>889</v>
      </c>
      <c r="B1361" s="23" t="s">
        <v>4733</v>
      </c>
      <c r="C1361" s="23" t="s">
        <v>1611</v>
      </c>
      <c r="D1361" s="23" t="s">
        <v>60</v>
      </c>
      <c r="E1361" s="23" t="s">
        <v>458</v>
      </c>
      <c r="F1361" s="23" t="s">
        <v>2706</v>
      </c>
      <c r="G1361" s="23" t="s">
        <v>4732</v>
      </c>
      <c r="H1361" s="23" t="s">
        <v>48</v>
      </c>
      <c r="I1361" s="23" t="s">
        <v>4734</v>
      </c>
      <c r="J1361" s="23" t="s">
        <v>976</v>
      </c>
      <c r="K1361" s="23" t="s">
        <v>93</v>
      </c>
      <c r="L1361" s="239" t="s">
        <v>104</v>
      </c>
      <c r="M1361" s="23" t="s">
        <v>176</v>
      </c>
      <c r="N1361" s="239" t="s">
        <v>8923</v>
      </c>
      <c r="O1361" s="23"/>
    </row>
    <row r="1362" spans="1:15" x14ac:dyDescent="0.3">
      <c r="A1362" s="23" t="s">
        <v>889</v>
      </c>
      <c r="B1362" s="23" t="s">
        <v>7042</v>
      </c>
      <c r="C1362" s="23" t="s">
        <v>478</v>
      </c>
      <c r="D1362" s="23" t="s">
        <v>60</v>
      </c>
      <c r="E1362" s="23" t="s">
        <v>458</v>
      </c>
      <c r="F1362" s="23" t="s">
        <v>2777</v>
      </c>
      <c r="G1362" s="23" t="s">
        <v>7041</v>
      </c>
      <c r="H1362" s="23" t="s">
        <v>48</v>
      </c>
      <c r="I1362" s="23" t="s">
        <v>7043</v>
      </c>
      <c r="J1362" s="23" t="s">
        <v>976</v>
      </c>
      <c r="K1362" s="23" t="s">
        <v>93</v>
      </c>
      <c r="L1362" s="239" t="s">
        <v>104</v>
      </c>
      <c r="M1362" s="23" t="s">
        <v>1628</v>
      </c>
      <c r="N1362" s="239" t="s">
        <v>8923</v>
      </c>
      <c r="O1362" s="23"/>
    </row>
    <row r="1363" spans="1:15" x14ac:dyDescent="0.3">
      <c r="A1363" s="23" t="s">
        <v>889</v>
      </c>
      <c r="B1363" s="23" t="s">
        <v>6980</v>
      </c>
      <c r="C1363" s="23" t="s">
        <v>478</v>
      </c>
      <c r="D1363" s="23" t="s">
        <v>60</v>
      </c>
      <c r="E1363" s="23" t="s">
        <v>458</v>
      </c>
      <c r="F1363" s="23" t="s">
        <v>2776</v>
      </c>
      <c r="G1363" s="23" t="s">
        <v>6979</v>
      </c>
      <c r="H1363" s="23" t="s">
        <v>48</v>
      </c>
      <c r="I1363" s="23" t="s">
        <v>6981</v>
      </c>
      <c r="J1363" s="23" t="s">
        <v>976</v>
      </c>
      <c r="K1363" s="23" t="s">
        <v>93</v>
      </c>
      <c r="L1363" s="239" t="s">
        <v>104</v>
      </c>
      <c r="M1363" s="23" t="s">
        <v>1628</v>
      </c>
      <c r="N1363" s="239" t="s">
        <v>8923</v>
      </c>
      <c r="O1363" s="23"/>
    </row>
    <row r="1364" spans="1:15" x14ac:dyDescent="0.3">
      <c r="A1364" s="23" t="s">
        <v>889</v>
      </c>
      <c r="B1364" s="23" t="s">
        <v>7376</v>
      </c>
      <c r="C1364" s="23" t="s">
        <v>478</v>
      </c>
      <c r="D1364" s="23" t="s">
        <v>60</v>
      </c>
      <c r="E1364" s="23" t="s">
        <v>458</v>
      </c>
      <c r="F1364" s="23" t="s">
        <v>2783</v>
      </c>
      <c r="G1364" s="23" t="s">
        <v>7375</v>
      </c>
      <c r="H1364" s="23" t="s">
        <v>48</v>
      </c>
      <c r="I1364" s="23" t="s">
        <v>7377</v>
      </c>
      <c r="J1364" s="23" t="s">
        <v>976</v>
      </c>
      <c r="K1364" s="23" t="s">
        <v>93</v>
      </c>
      <c r="L1364" s="239" t="s">
        <v>104</v>
      </c>
      <c r="M1364" s="23" t="s">
        <v>2501</v>
      </c>
      <c r="N1364" s="239" t="s">
        <v>8923</v>
      </c>
      <c r="O1364" s="23"/>
    </row>
    <row r="1365" spans="1:15" x14ac:dyDescent="0.3">
      <c r="A1365" s="23" t="s">
        <v>889</v>
      </c>
      <c r="B1365" s="23" t="s">
        <v>6987</v>
      </c>
      <c r="C1365" s="23" t="s">
        <v>478</v>
      </c>
      <c r="D1365" s="23" t="s">
        <v>60</v>
      </c>
      <c r="E1365" s="23" t="s">
        <v>458</v>
      </c>
      <c r="F1365" s="23" t="s">
        <v>2776</v>
      </c>
      <c r="G1365" s="23" t="s">
        <v>6986</v>
      </c>
      <c r="H1365" s="23" t="s">
        <v>48</v>
      </c>
      <c r="I1365" s="23" t="s">
        <v>6988</v>
      </c>
      <c r="J1365" s="23" t="s">
        <v>976</v>
      </c>
      <c r="K1365" s="23" t="s">
        <v>93</v>
      </c>
      <c r="L1365" s="239" t="s">
        <v>104</v>
      </c>
      <c r="M1365" s="23" t="s">
        <v>1628</v>
      </c>
      <c r="N1365" s="239" t="s">
        <v>8923</v>
      </c>
      <c r="O1365" s="23"/>
    </row>
    <row r="1366" spans="1:15" x14ac:dyDescent="0.3">
      <c r="A1366" s="23" t="s">
        <v>889</v>
      </c>
      <c r="B1366" s="23" t="s">
        <v>6999</v>
      </c>
      <c r="C1366" s="23" t="s">
        <v>478</v>
      </c>
      <c r="D1366" s="23" t="s">
        <v>60</v>
      </c>
      <c r="E1366" s="23" t="s">
        <v>458</v>
      </c>
      <c r="F1366" s="23" t="s">
        <v>2776</v>
      </c>
      <c r="G1366" s="23" t="s">
        <v>6998</v>
      </c>
      <c r="H1366" s="23" t="s">
        <v>48</v>
      </c>
      <c r="I1366" s="23" t="s">
        <v>7000</v>
      </c>
      <c r="J1366" s="23" t="s">
        <v>976</v>
      </c>
      <c r="K1366" s="23" t="s">
        <v>93</v>
      </c>
      <c r="L1366" s="239" t="s">
        <v>104</v>
      </c>
      <c r="M1366" s="23" t="s">
        <v>1628</v>
      </c>
      <c r="N1366" s="239" t="s">
        <v>8923</v>
      </c>
      <c r="O1366" s="23"/>
    </row>
    <row r="1367" spans="1:15" x14ac:dyDescent="0.3">
      <c r="A1367" s="23" t="s">
        <v>889</v>
      </c>
      <c r="B1367" s="23" t="s">
        <v>6678</v>
      </c>
      <c r="C1367" s="23" t="s">
        <v>1611</v>
      </c>
      <c r="D1367" s="23" t="s">
        <v>60</v>
      </c>
      <c r="E1367" s="23" t="s">
        <v>458</v>
      </c>
      <c r="F1367" s="23" t="s">
        <v>2772</v>
      </c>
      <c r="G1367" s="23" t="s">
        <v>6677</v>
      </c>
      <c r="H1367" s="23" t="s">
        <v>48</v>
      </c>
      <c r="I1367" s="23" t="s">
        <v>6679</v>
      </c>
      <c r="J1367" s="23" t="s">
        <v>976</v>
      </c>
      <c r="K1367" s="23" t="s">
        <v>93</v>
      </c>
      <c r="L1367" s="239" t="s">
        <v>104</v>
      </c>
      <c r="M1367" s="23" t="s">
        <v>1628</v>
      </c>
      <c r="N1367" s="239" t="s">
        <v>8923</v>
      </c>
      <c r="O1367" s="23"/>
    </row>
    <row r="1368" spans="1:15" x14ac:dyDescent="0.3">
      <c r="A1368" s="23" t="s">
        <v>889</v>
      </c>
      <c r="B1368" s="23" t="s">
        <v>7371</v>
      </c>
      <c r="C1368" s="23" t="s">
        <v>478</v>
      </c>
      <c r="D1368" s="23" t="s">
        <v>60</v>
      </c>
      <c r="E1368" s="23" t="s">
        <v>458</v>
      </c>
      <c r="F1368" s="23" t="s">
        <v>2783</v>
      </c>
      <c r="G1368" s="23" t="s">
        <v>7370</v>
      </c>
      <c r="H1368" s="23" t="s">
        <v>48</v>
      </c>
      <c r="I1368" s="23" t="s">
        <v>6071</v>
      </c>
      <c r="J1368" s="23" t="s">
        <v>976</v>
      </c>
      <c r="K1368" s="23" t="s">
        <v>93</v>
      </c>
      <c r="L1368" s="239" t="s">
        <v>104</v>
      </c>
      <c r="M1368" s="23" t="s">
        <v>278</v>
      </c>
      <c r="N1368" s="239" t="s">
        <v>8923</v>
      </c>
      <c r="O1368" s="23"/>
    </row>
    <row r="1369" spans="1:15" x14ac:dyDescent="0.3">
      <c r="A1369" s="23" t="s">
        <v>889</v>
      </c>
      <c r="B1369" s="23" t="s">
        <v>4736</v>
      </c>
      <c r="C1369" s="23" t="s">
        <v>1611</v>
      </c>
      <c r="D1369" s="23" t="s">
        <v>60</v>
      </c>
      <c r="E1369" s="23" t="s">
        <v>458</v>
      </c>
      <c r="F1369" s="23" t="s">
        <v>2706</v>
      </c>
      <c r="G1369" s="23" t="s">
        <v>4735</v>
      </c>
      <c r="H1369" s="23" t="s">
        <v>48</v>
      </c>
      <c r="I1369" s="23" t="s">
        <v>4737</v>
      </c>
      <c r="J1369" s="23" t="s">
        <v>976</v>
      </c>
      <c r="K1369" s="23" t="s">
        <v>93</v>
      </c>
      <c r="L1369" s="239" t="s">
        <v>104</v>
      </c>
      <c r="M1369" s="23" t="s">
        <v>176</v>
      </c>
      <c r="N1369" s="239" t="s">
        <v>8923</v>
      </c>
      <c r="O1369" s="23"/>
    </row>
    <row r="1370" spans="1:15" x14ac:dyDescent="0.3">
      <c r="A1370" s="23" t="s">
        <v>889</v>
      </c>
      <c r="B1370" s="23" t="s">
        <v>6687</v>
      </c>
      <c r="C1370" s="23" t="s">
        <v>1611</v>
      </c>
      <c r="D1370" s="23" t="s">
        <v>60</v>
      </c>
      <c r="E1370" s="23" t="s">
        <v>458</v>
      </c>
      <c r="F1370" s="23" t="s">
        <v>2772</v>
      </c>
      <c r="G1370" s="23" t="s">
        <v>6686</v>
      </c>
      <c r="H1370" s="23" t="s">
        <v>48</v>
      </c>
      <c r="I1370" s="23" t="s">
        <v>6688</v>
      </c>
      <c r="J1370" s="23" t="s">
        <v>976</v>
      </c>
      <c r="K1370" s="23" t="s">
        <v>93</v>
      </c>
      <c r="L1370" s="239" t="s">
        <v>104</v>
      </c>
      <c r="M1370" s="23" t="s">
        <v>1628</v>
      </c>
      <c r="N1370" s="239" t="s">
        <v>8923</v>
      </c>
      <c r="O1370" s="23"/>
    </row>
    <row r="1371" spans="1:15" x14ac:dyDescent="0.3">
      <c r="A1371" s="23" t="s">
        <v>889</v>
      </c>
      <c r="B1371" s="23" t="s">
        <v>6690</v>
      </c>
      <c r="C1371" s="23" t="s">
        <v>1611</v>
      </c>
      <c r="D1371" s="23" t="s">
        <v>60</v>
      </c>
      <c r="E1371" s="23" t="s">
        <v>458</v>
      </c>
      <c r="F1371" s="23" t="s">
        <v>2772</v>
      </c>
      <c r="G1371" s="23" t="s">
        <v>6689</v>
      </c>
      <c r="H1371" s="23" t="s">
        <v>48</v>
      </c>
      <c r="I1371" s="23" t="s">
        <v>6691</v>
      </c>
      <c r="J1371" s="23" t="s">
        <v>976</v>
      </c>
      <c r="K1371" s="23" t="s">
        <v>93</v>
      </c>
      <c r="L1371" s="239" t="s">
        <v>104</v>
      </c>
      <c r="M1371" s="23" t="s">
        <v>1628</v>
      </c>
      <c r="N1371" s="239" t="s">
        <v>8923</v>
      </c>
      <c r="O1371" s="23"/>
    </row>
    <row r="1372" spans="1:15" x14ac:dyDescent="0.3">
      <c r="A1372" s="23" t="s">
        <v>889</v>
      </c>
      <c r="B1372" s="23" t="s">
        <v>1509</v>
      </c>
      <c r="C1372" s="23" t="s">
        <v>1611</v>
      </c>
      <c r="D1372" s="23" t="s">
        <v>60</v>
      </c>
      <c r="E1372" s="23" t="s">
        <v>458</v>
      </c>
      <c r="F1372" s="23" t="s">
        <v>2772</v>
      </c>
      <c r="G1372" s="23" t="s">
        <v>6692</v>
      </c>
      <c r="H1372" s="23" t="s">
        <v>48</v>
      </c>
      <c r="I1372" s="23" t="s">
        <v>1085</v>
      </c>
      <c r="J1372" s="23" t="s">
        <v>976</v>
      </c>
      <c r="K1372" s="23" t="s">
        <v>93</v>
      </c>
      <c r="L1372" s="239" t="s">
        <v>104</v>
      </c>
      <c r="M1372" s="23" t="s">
        <v>1628</v>
      </c>
      <c r="N1372" s="239" t="s">
        <v>8923</v>
      </c>
      <c r="O1372" s="23"/>
    </row>
    <row r="1373" spans="1:15" x14ac:dyDescent="0.3">
      <c r="A1373" s="23" t="s">
        <v>889</v>
      </c>
      <c r="B1373" s="23" t="s">
        <v>5027</v>
      </c>
      <c r="C1373" s="23" t="s">
        <v>478</v>
      </c>
      <c r="D1373" s="23" t="s">
        <v>60</v>
      </c>
      <c r="E1373" s="23" t="s">
        <v>458</v>
      </c>
      <c r="F1373" s="23" t="s">
        <v>2713</v>
      </c>
      <c r="G1373" s="23" t="s">
        <v>5026</v>
      </c>
      <c r="H1373" s="23" t="s">
        <v>48</v>
      </c>
      <c r="I1373" s="23" t="s">
        <v>5028</v>
      </c>
      <c r="J1373" s="23" t="s">
        <v>976</v>
      </c>
      <c r="K1373" s="23" t="s">
        <v>93</v>
      </c>
      <c r="L1373" s="239" t="s">
        <v>104</v>
      </c>
      <c r="M1373" s="23" t="s">
        <v>195</v>
      </c>
      <c r="N1373" s="239" t="s">
        <v>8923</v>
      </c>
      <c r="O1373" s="23"/>
    </row>
    <row r="1374" spans="1:15" x14ac:dyDescent="0.3">
      <c r="A1374" s="23" t="s">
        <v>889</v>
      </c>
      <c r="B1374" s="23" t="s">
        <v>4979</v>
      </c>
      <c r="C1374" s="23" t="s">
        <v>1611</v>
      </c>
      <c r="D1374" s="23" t="s">
        <v>60</v>
      </c>
      <c r="E1374" s="23" t="s">
        <v>458</v>
      </c>
      <c r="F1374" s="23" t="s">
        <v>2713</v>
      </c>
      <c r="G1374" s="23" t="s">
        <v>4978</v>
      </c>
      <c r="H1374" s="23" t="s">
        <v>48</v>
      </c>
      <c r="I1374" s="23" t="s">
        <v>4980</v>
      </c>
      <c r="J1374" s="23" t="s">
        <v>976</v>
      </c>
      <c r="K1374" s="23" t="s">
        <v>93</v>
      </c>
      <c r="L1374" s="239" t="s">
        <v>104</v>
      </c>
      <c r="M1374" s="23" t="s">
        <v>195</v>
      </c>
      <c r="N1374" s="239" t="s">
        <v>8923</v>
      </c>
      <c r="O1374" s="23"/>
    </row>
    <row r="1375" spans="1:15" x14ac:dyDescent="0.3">
      <c r="A1375" s="23" t="s">
        <v>889</v>
      </c>
      <c r="B1375" s="23" t="s">
        <v>5030</v>
      </c>
      <c r="C1375" s="23" t="s">
        <v>478</v>
      </c>
      <c r="D1375" s="23" t="s">
        <v>60</v>
      </c>
      <c r="E1375" s="23" t="s">
        <v>458</v>
      </c>
      <c r="F1375" s="23" t="s">
        <v>2713</v>
      </c>
      <c r="G1375" s="23" t="s">
        <v>5029</v>
      </c>
      <c r="H1375" s="23" t="s">
        <v>48</v>
      </c>
      <c r="I1375" s="23" t="s">
        <v>5031</v>
      </c>
      <c r="J1375" s="23" t="s">
        <v>976</v>
      </c>
      <c r="K1375" s="23" t="s">
        <v>93</v>
      </c>
      <c r="L1375" s="239" t="s">
        <v>104</v>
      </c>
      <c r="M1375" s="23" t="s">
        <v>195</v>
      </c>
      <c r="N1375" s="239" t="s">
        <v>8923</v>
      </c>
      <c r="O1375" s="23"/>
    </row>
    <row r="1376" spans="1:15" x14ac:dyDescent="0.3">
      <c r="A1376" s="23" t="s">
        <v>889</v>
      </c>
      <c r="B1376" s="23" t="s">
        <v>4982</v>
      </c>
      <c r="C1376" s="23" t="s">
        <v>1611</v>
      </c>
      <c r="D1376" s="23" t="s">
        <v>60</v>
      </c>
      <c r="E1376" s="23" t="s">
        <v>458</v>
      </c>
      <c r="F1376" s="23" t="s">
        <v>2713</v>
      </c>
      <c r="G1376" s="23" t="s">
        <v>4981</v>
      </c>
      <c r="H1376" s="23" t="s">
        <v>48</v>
      </c>
      <c r="I1376" s="23" t="s">
        <v>4983</v>
      </c>
      <c r="J1376" s="23" t="s">
        <v>976</v>
      </c>
      <c r="K1376" s="23" t="s">
        <v>93</v>
      </c>
      <c r="L1376" s="239" t="s">
        <v>104</v>
      </c>
      <c r="M1376" s="23" t="s">
        <v>195</v>
      </c>
      <c r="N1376" s="239" t="s">
        <v>8923</v>
      </c>
      <c r="O1376" s="23"/>
    </row>
    <row r="1377" spans="1:15" x14ac:dyDescent="0.3">
      <c r="A1377" s="23" t="s">
        <v>889</v>
      </c>
      <c r="B1377" s="23" t="s">
        <v>4985</v>
      </c>
      <c r="C1377" s="23" t="s">
        <v>1611</v>
      </c>
      <c r="D1377" s="23" t="s">
        <v>60</v>
      </c>
      <c r="E1377" s="23" t="s">
        <v>458</v>
      </c>
      <c r="F1377" s="23" t="s">
        <v>2713</v>
      </c>
      <c r="G1377" s="23" t="s">
        <v>4984</v>
      </c>
      <c r="H1377" s="23" t="s">
        <v>48</v>
      </c>
      <c r="I1377" s="23" t="s">
        <v>4986</v>
      </c>
      <c r="J1377" s="23" t="s">
        <v>976</v>
      </c>
      <c r="K1377" s="23" t="s">
        <v>93</v>
      </c>
      <c r="L1377" s="239" t="s">
        <v>104</v>
      </c>
      <c r="M1377" s="23" t="s">
        <v>195</v>
      </c>
      <c r="N1377" s="239" t="s">
        <v>8923</v>
      </c>
      <c r="O1377" s="23"/>
    </row>
    <row r="1378" spans="1:15" x14ac:dyDescent="0.3">
      <c r="A1378" s="23" t="s">
        <v>889</v>
      </c>
      <c r="B1378" s="23" t="s">
        <v>1532</v>
      </c>
      <c r="C1378" s="23" t="s">
        <v>478</v>
      </c>
      <c r="D1378" s="23" t="s">
        <v>60</v>
      </c>
      <c r="E1378" s="23" t="s">
        <v>458</v>
      </c>
      <c r="F1378" s="23" t="s">
        <v>2777</v>
      </c>
      <c r="G1378" s="23" t="s">
        <v>7036</v>
      </c>
      <c r="H1378" s="23" t="s">
        <v>48</v>
      </c>
      <c r="I1378" s="23" t="s">
        <v>7037</v>
      </c>
      <c r="J1378" s="23" t="s">
        <v>976</v>
      </c>
      <c r="K1378" s="23" t="s">
        <v>93</v>
      </c>
      <c r="L1378" s="239" t="s">
        <v>104</v>
      </c>
      <c r="M1378" s="23" t="s">
        <v>1628</v>
      </c>
      <c r="N1378" s="239" t="s">
        <v>8923</v>
      </c>
      <c r="O1378" s="23"/>
    </row>
    <row r="1379" spans="1:15" x14ac:dyDescent="0.3">
      <c r="A1379" s="23" t="s">
        <v>889</v>
      </c>
      <c r="B1379" s="23" t="s">
        <v>5409</v>
      </c>
      <c r="C1379" s="23" t="s">
        <v>478</v>
      </c>
      <c r="D1379" s="23" t="s">
        <v>60</v>
      </c>
      <c r="E1379" s="23" t="s">
        <v>458</v>
      </c>
      <c r="F1379" s="23" t="s">
        <v>2741</v>
      </c>
      <c r="G1379" s="23" t="s">
        <v>5408</v>
      </c>
      <c r="H1379" s="23" t="s">
        <v>48</v>
      </c>
      <c r="I1379" s="23" t="s">
        <v>5410</v>
      </c>
      <c r="J1379" s="23" t="s">
        <v>976</v>
      </c>
      <c r="K1379" s="23" t="s">
        <v>93</v>
      </c>
      <c r="L1379" s="239" t="s">
        <v>104</v>
      </c>
      <c r="M1379" s="23" t="s">
        <v>244</v>
      </c>
      <c r="N1379" s="239" t="s">
        <v>8923</v>
      </c>
      <c r="O1379" s="23"/>
    </row>
    <row r="1380" spans="1:15" x14ac:dyDescent="0.3">
      <c r="A1380" s="23" t="s">
        <v>889</v>
      </c>
      <c r="B1380" s="23" t="s">
        <v>5394</v>
      </c>
      <c r="C1380" s="23" t="s">
        <v>478</v>
      </c>
      <c r="D1380" s="23" t="s">
        <v>60</v>
      </c>
      <c r="E1380" s="23" t="s">
        <v>458</v>
      </c>
      <c r="F1380" s="23" t="s">
        <v>2739</v>
      </c>
      <c r="G1380" s="23" t="s">
        <v>5393</v>
      </c>
      <c r="H1380" s="23" t="s">
        <v>48</v>
      </c>
      <c r="I1380" s="23" t="s">
        <v>5395</v>
      </c>
      <c r="J1380" s="23" t="s">
        <v>976</v>
      </c>
      <c r="K1380" s="23" t="s">
        <v>93</v>
      </c>
      <c r="L1380" s="239" t="s">
        <v>104</v>
      </c>
      <c r="M1380" s="23" t="s">
        <v>238</v>
      </c>
      <c r="N1380" s="239" t="s">
        <v>8923</v>
      </c>
      <c r="O1380" s="23"/>
    </row>
    <row r="1381" spans="1:15" x14ac:dyDescent="0.3">
      <c r="A1381" s="23" t="s">
        <v>889</v>
      </c>
      <c r="B1381" s="23" t="s">
        <v>6028</v>
      </c>
      <c r="C1381" s="23" t="s">
        <v>478</v>
      </c>
      <c r="D1381" s="23" t="s">
        <v>60</v>
      </c>
      <c r="E1381" s="23" t="s">
        <v>458</v>
      </c>
      <c r="F1381" s="23" t="s">
        <v>2765</v>
      </c>
      <c r="G1381" s="23" t="s">
        <v>6027</v>
      </c>
      <c r="H1381" s="23" t="s">
        <v>48</v>
      </c>
      <c r="I1381" s="23" t="s">
        <v>6029</v>
      </c>
      <c r="J1381" s="23" t="s">
        <v>976</v>
      </c>
      <c r="K1381" s="23" t="s">
        <v>93</v>
      </c>
      <c r="L1381" s="239" t="s">
        <v>104</v>
      </c>
      <c r="M1381" s="23" t="s">
        <v>262</v>
      </c>
      <c r="N1381" s="239" t="s">
        <v>8923</v>
      </c>
      <c r="O1381" s="23"/>
    </row>
    <row r="1382" spans="1:15" x14ac:dyDescent="0.3">
      <c r="A1382" s="23" t="s">
        <v>889</v>
      </c>
      <c r="B1382" s="23" t="s">
        <v>1506</v>
      </c>
      <c r="C1382" s="23" t="s">
        <v>478</v>
      </c>
      <c r="D1382" s="23" t="s">
        <v>60</v>
      </c>
      <c r="E1382" s="23" t="s">
        <v>458</v>
      </c>
      <c r="F1382" s="23" t="s">
        <v>2706</v>
      </c>
      <c r="G1382" s="23" t="s">
        <v>4744</v>
      </c>
      <c r="H1382" s="23" t="s">
        <v>48</v>
      </c>
      <c r="I1382" s="23" t="s">
        <v>4745</v>
      </c>
      <c r="J1382" s="23" t="s">
        <v>976</v>
      </c>
      <c r="K1382" s="23" t="s">
        <v>93</v>
      </c>
      <c r="L1382" s="239" t="s">
        <v>104</v>
      </c>
      <c r="M1382" s="23" t="s">
        <v>176</v>
      </c>
      <c r="N1382" s="239" t="s">
        <v>8923</v>
      </c>
      <c r="O1382" s="23"/>
    </row>
    <row r="1383" spans="1:15" x14ac:dyDescent="0.3">
      <c r="A1383" s="23" t="s">
        <v>889</v>
      </c>
      <c r="B1383" s="23" t="s">
        <v>6963</v>
      </c>
      <c r="C1383" s="23" t="s">
        <v>478</v>
      </c>
      <c r="D1383" s="23" t="s">
        <v>60</v>
      </c>
      <c r="E1383" s="23" t="s">
        <v>458</v>
      </c>
      <c r="F1383" s="23" t="s">
        <v>2776</v>
      </c>
      <c r="G1383" s="23" t="s">
        <v>6962</v>
      </c>
      <c r="H1383" s="23" t="s">
        <v>48</v>
      </c>
      <c r="I1383" s="23" t="s">
        <v>1190</v>
      </c>
      <c r="J1383" s="23" t="s">
        <v>976</v>
      </c>
      <c r="K1383" s="23" t="s">
        <v>93</v>
      </c>
      <c r="L1383" s="239" t="s">
        <v>104</v>
      </c>
      <c r="M1383" s="23" t="s">
        <v>1628</v>
      </c>
      <c r="N1383" s="239" t="s">
        <v>8923</v>
      </c>
      <c r="O1383" s="23"/>
    </row>
    <row r="1384" spans="1:15" x14ac:dyDescent="0.3">
      <c r="A1384" s="23" t="s">
        <v>889</v>
      </c>
      <c r="B1384" s="23" t="s">
        <v>6710</v>
      </c>
      <c r="C1384" s="23" t="s">
        <v>1611</v>
      </c>
      <c r="D1384" s="23" t="s">
        <v>60</v>
      </c>
      <c r="E1384" s="23" t="s">
        <v>458</v>
      </c>
      <c r="F1384" s="23" t="s">
        <v>2772</v>
      </c>
      <c r="G1384" s="23" t="s">
        <v>6709</v>
      </c>
      <c r="H1384" s="23" t="s">
        <v>48</v>
      </c>
      <c r="I1384" s="23" t="s">
        <v>6711</v>
      </c>
      <c r="J1384" s="23" t="s">
        <v>976</v>
      </c>
      <c r="K1384" s="23" t="s">
        <v>93</v>
      </c>
      <c r="L1384" s="239" t="s">
        <v>104</v>
      </c>
      <c r="M1384" s="23" t="s">
        <v>1628</v>
      </c>
      <c r="N1384" s="239" t="s">
        <v>8923</v>
      </c>
      <c r="O1384" s="23"/>
    </row>
    <row r="1385" spans="1:15" x14ac:dyDescent="0.3">
      <c r="A1385" s="23" t="s">
        <v>889</v>
      </c>
      <c r="B1385" s="23" t="s">
        <v>6965</v>
      </c>
      <c r="C1385" s="23" t="s">
        <v>478</v>
      </c>
      <c r="D1385" s="23" t="s">
        <v>60</v>
      </c>
      <c r="E1385" s="23" t="s">
        <v>458</v>
      </c>
      <c r="F1385" s="23" t="s">
        <v>2776</v>
      </c>
      <c r="G1385" s="23" t="s">
        <v>6964</v>
      </c>
      <c r="H1385" s="23" t="s">
        <v>48</v>
      </c>
      <c r="I1385" s="23" t="s">
        <v>6966</v>
      </c>
      <c r="J1385" s="23" t="s">
        <v>976</v>
      </c>
      <c r="K1385" s="23" t="s">
        <v>93</v>
      </c>
      <c r="L1385" s="239" t="s">
        <v>104</v>
      </c>
      <c r="M1385" s="23" t="s">
        <v>1628</v>
      </c>
      <c r="N1385" s="239" t="s">
        <v>8923</v>
      </c>
      <c r="O1385" s="23"/>
    </row>
    <row r="1386" spans="1:15" x14ac:dyDescent="0.3">
      <c r="A1386" s="23" t="s">
        <v>889</v>
      </c>
      <c r="B1386" s="23" t="s">
        <v>7385</v>
      </c>
      <c r="C1386" s="23" t="s">
        <v>478</v>
      </c>
      <c r="D1386" s="23" t="s">
        <v>60</v>
      </c>
      <c r="E1386" s="23" t="s">
        <v>458</v>
      </c>
      <c r="F1386" s="23" t="s">
        <v>2783</v>
      </c>
      <c r="G1386" s="23" t="s">
        <v>7384</v>
      </c>
      <c r="H1386" s="23" t="s">
        <v>48</v>
      </c>
      <c r="I1386" s="23" t="s">
        <v>7386</v>
      </c>
      <c r="J1386" s="23" t="s">
        <v>976</v>
      </c>
      <c r="K1386" s="23" t="s">
        <v>93</v>
      </c>
      <c r="L1386" s="239" t="s">
        <v>104</v>
      </c>
      <c r="M1386" s="23" t="s">
        <v>1960</v>
      </c>
      <c r="N1386" s="239" t="s">
        <v>8923</v>
      </c>
      <c r="O1386" s="23"/>
    </row>
    <row r="1387" spans="1:15" x14ac:dyDescent="0.3">
      <c r="A1387" s="23" t="s">
        <v>889</v>
      </c>
      <c r="B1387" s="23" t="s">
        <v>7292</v>
      </c>
      <c r="C1387" s="23" t="s">
        <v>1611</v>
      </c>
      <c r="D1387" s="23" t="s">
        <v>60</v>
      </c>
      <c r="E1387" s="23" t="s">
        <v>458</v>
      </c>
      <c r="F1387" s="23" t="s">
        <v>2782</v>
      </c>
      <c r="G1387" s="23" t="s">
        <v>7291</v>
      </c>
      <c r="H1387" s="23" t="s">
        <v>48</v>
      </c>
      <c r="I1387" s="23" t="s">
        <v>7293</v>
      </c>
      <c r="J1387" s="23" t="s">
        <v>976</v>
      </c>
      <c r="K1387" s="23" t="s">
        <v>93</v>
      </c>
      <c r="L1387" s="239" t="s">
        <v>104</v>
      </c>
      <c r="M1387" s="23" t="s">
        <v>2501</v>
      </c>
      <c r="N1387" s="239" t="s">
        <v>8923</v>
      </c>
      <c r="O1387" s="23"/>
    </row>
    <row r="1388" spans="1:15" x14ac:dyDescent="0.3">
      <c r="A1388" s="23" t="s">
        <v>889</v>
      </c>
      <c r="B1388" s="23" t="s">
        <v>7295</v>
      </c>
      <c r="C1388" s="23" t="s">
        <v>1611</v>
      </c>
      <c r="D1388" s="23" t="s">
        <v>60</v>
      </c>
      <c r="E1388" s="23" t="s">
        <v>458</v>
      </c>
      <c r="F1388" s="23" t="s">
        <v>2782</v>
      </c>
      <c r="G1388" s="23" t="s">
        <v>7294</v>
      </c>
      <c r="H1388" s="23" t="s">
        <v>48</v>
      </c>
      <c r="I1388" s="23" t="s">
        <v>7296</v>
      </c>
      <c r="J1388" s="23" t="s">
        <v>976</v>
      </c>
      <c r="K1388" s="23" t="s">
        <v>93</v>
      </c>
      <c r="L1388" s="239" t="s">
        <v>104</v>
      </c>
      <c r="M1388" s="23" t="s">
        <v>1713</v>
      </c>
      <c r="N1388" s="239" t="s">
        <v>8923</v>
      </c>
      <c r="O1388" s="23"/>
    </row>
    <row r="1389" spans="1:15" x14ac:dyDescent="0.3">
      <c r="A1389" s="23" t="s">
        <v>889</v>
      </c>
      <c r="B1389" s="23" t="s">
        <v>7404</v>
      </c>
      <c r="C1389" s="23" t="s">
        <v>478</v>
      </c>
      <c r="D1389" s="23" t="s">
        <v>60</v>
      </c>
      <c r="E1389" s="23" t="s">
        <v>458</v>
      </c>
      <c r="F1389" s="23" t="s">
        <v>2783</v>
      </c>
      <c r="G1389" s="23" t="s">
        <v>7403</v>
      </c>
      <c r="H1389" s="23" t="s">
        <v>48</v>
      </c>
      <c r="I1389" s="23" t="s">
        <v>7405</v>
      </c>
      <c r="J1389" s="23" t="s">
        <v>976</v>
      </c>
      <c r="K1389" s="23" t="s">
        <v>93</v>
      </c>
      <c r="L1389" s="239" t="s">
        <v>104</v>
      </c>
      <c r="M1389" s="23" t="s">
        <v>1713</v>
      </c>
      <c r="N1389" s="239" t="s">
        <v>8923</v>
      </c>
      <c r="O1389" s="23"/>
    </row>
    <row r="1390" spans="1:15" x14ac:dyDescent="0.3">
      <c r="A1390" s="23" t="s">
        <v>889</v>
      </c>
      <c r="B1390" s="23" t="s">
        <v>5780</v>
      </c>
      <c r="C1390" s="23" t="s">
        <v>478</v>
      </c>
      <c r="D1390" s="23" t="s">
        <v>60</v>
      </c>
      <c r="E1390" s="23" t="s">
        <v>458</v>
      </c>
      <c r="F1390" s="23" t="s">
        <v>2751</v>
      </c>
      <c r="G1390" s="23" t="s">
        <v>5779</v>
      </c>
      <c r="H1390" s="23" t="s">
        <v>48</v>
      </c>
      <c r="I1390" s="23" t="s">
        <v>5781</v>
      </c>
      <c r="J1390" s="23" t="s">
        <v>976</v>
      </c>
      <c r="K1390" s="23" t="s">
        <v>93</v>
      </c>
      <c r="L1390" s="239" t="s">
        <v>104</v>
      </c>
      <c r="M1390" s="23" t="s">
        <v>252</v>
      </c>
      <c r="N1390" s="239" t="s">
        <v>8923</v>
      </c>
      <c r="O1390" s="23"/>
    </row>
    <row r="1391" spans="1:15" x14ac:dyDescent="0.3">
      <c r="A1391" s="23" t="s">
        <v>889</v>
      </c>
      <c r="B1391" s="23" t="s">
        <v>5783</v>
      </c>
      <c r="C1391" s="23" t="s">
        <v>478</v>
      </c>
      <c r="D1391" s="23" t="s">
        <v>60</v>
      </c>
      <c r="E1391" s="23" t="s">
        <v>458</v>
      </c>
      <c r="F1391" s="23" t="s">
        <v>2751</v>
      </c>
      <c r="G1391" s="23" t="s">
        <v>5782</v>
      </c>
      <c r="H1391" s="23" t="s">
        <v>48</v>
      </c>
      <c r="I1391" s="23" t="s">
        <v>5784</v>
      </c>
      <c r="J1391" s="23" t="s">
        <v>976</v>
      </c>
      <c r="K1391" s="23" t="s">
        <v>93</v>
      </c>
      <c r="L1391" s="239" t="s">
        <v>104</v>
      </c>
      <c r="M1391" s="23" t="s">
        <v>252</v>
      </c>
      <c r="N1391" s="239" t="s">
        <v>8923</v>
      </c>
      <c r="O1391" s="23"/>
    </row>
    <row r="1392" spans="1:15" x14ac:dyDescent="0.3">
      <c r="A1392" s="23" t="s">
        <v>889</v>
      </c>
      <c r="B1392" s="23" t="s">
        <v>5786</v>
      </c>
      <c r="C1392" s="23" t="s">
        <v>478</v>
      </c>
      <c r="D1392" s="23" t="s">
        <v>60</v>
      </c>
      <c r="E1392" s="23" t="s">
        <v>458</v>
      </c>
      <c r="F1392" s="23" t="s">
        <v>2751</v>
      </c>
      <c r="G1392" s="23" t="s">
        <v>5785</v>
      </c>
      <c r="H1392" s="23" t="s">
        <v>48</v>
      </c>
      <c r="I1392" s="23" t="s">
        <v>5787</v>
      </c>
      <c r="J1392" s="23" t="s">
        <v>976</v>
      </c>
      <c r="K1392" s="23" t="s">
        <v>93</v>
      </c>
      <c r="L1392" s="239" t="s">
        <v>104</v>
      </c>
      <c r="M1392" s="23" t="s">
        <v>252</v>
      </c>
      <c r="N1392" s="239" t="s">
        <v>8923</v>
      </c>
      <c r="O1392" s="23"/>
    </row>
    <row r="1393" spans="1:15" x14ac:dyDescent="0.3">
      <c r="A1393" s="23" t="s">
        <v>889</v>
      </c>
      <c r="B1393" s="23" t="s">
        <v>7373</v>
      </c>
      <c r="C1393" s="23" t="s">
        <v>478</v>
      </c>
      <c r="D1393" s="23" t="s">
        <v>60</v>
      </c>
      <c r="E1393" s="23" t="s">
        <v>458</v>
      </c>
      <c r="F1393" s="23" t="s">
        <v>2783</v>
      </c>
      <c r="G1393" s="23" t="s">
        <v>7372</v>
      </c>
      <c r="H1393" s="23" t="s">
        <v>48</v>
      </c>
      <c r="I1393" s="23" t="s">
        <v>7374</v>
      </c>
      <c r="J1393" s="23" t="s">
        <v>976</v>
      </c>
      <c r="K1393" s="23" t="s">
        <v>93</v>
      </c>
      <c r="L1393" s="239" t="s">
        <v>104</v>
      </c>
      <c r="M1393" s="23" t="s">
        <v>8991</v>
      </c>
      <c r="N1393" s="239" t="s">
        <v>8923</v>
      </c>
      <c r="O1393" s="23"/>
    </row>
    <row r="1394" spans="1:15" x14ac:dyDescent="0.3">
      <c r="A1394" s="23" t="s">
        <v>889</v>
      </c>
      <c r="B1394" s="23" t="s">
        <v>4747</v>
      </c>
      <c r="C1394" s="23" t="s">
        <v>478</v>
      </c>
      <c r="D1394" s="23" t="s">
        <v>60</v>
      </c>
      <c r="E1394" s="23" t="s">
        <v>458</v>
      </c>
      <c r="F1394" s="23" t="s">
        <v>2706</v>
      </c>
      <c r="G1394" s="23" t="s">
        <v>4746</v>
      </c>
      <c r="H1394" s="23" t="s">
        <v>48</v>
      </c>
      <c r="I1394" s="23" t="s">
        <v>4748</v>
      </c>
      <c r="J1394" s="23" t="s">
        <v>976</v>
      </c>
      <c r="K1394" s="23" t="s">
        <v>93</v>
      </c>
      <c r="L1394" s="239" t="s">
        <v>104</v>
      </c>
      <c r="M1394" s="23" t="s">
        <v>176</v>
      </c>
      <c r="N1394" s="239" t="s">
        <v>8923</v>
      </c>
      <c r="O1394" s="23"/>
    </row>
    <row r="1395" spans="1:15" x14ac:dyDescent="0.3">
      <c r="A1395" s="23" t="s">
        <v>889</v>
      </c>
      <c r="B1395" s="23" t="s">
        <v>4750</v>
      </c>
      <c r="C1395" s="23" t="s">
        <v>478</v>
      </c>
      <c r="D1395" s="23" t="s">
        <v>60</v>
      </c>
      <c r="E1395" s="23" t="s">
        <v>458</v>
      </c>
      <c r="F1395" s="23" t="s">
        <v>2706</v>
      </c>
      <c r="G1395" s="23" t="s">
        <v>4749</v>
      </c>
      <c r="H1395" s="23" t="s">
        <v>48</v>
      </c>
      <c r="I1395" s="23" t="s">
        <v>4751</v>
      </c>
      <c r="J1395" s="23" t="s">
        <v>976</v>
      </c>
      <c r="K1395" s="23" t="s">
        <v>93</v>
      </c>
      <c r="L1395" s="239" t="s">
        <v>104</v>
      </c>
      <c r="M1395" s="23" t="s">
        <v>176</v>
      </c>
      <c r="N1395" s="239" t="s">
        <v>8923</v>
      </c>
      <c r="O1395" s="23"/>
    </row>
    <row r="1396" spans="1:15" x14ac:dyDescent="0.3">
      <c r="A1396" s="23" t="s">
        <v>889</v>
      </c>
      <c r="B1396" s="23" t="s">
        <v>5636</v>
      </c>
      <c r="C1396" s="23" t="s">
        <v>478</v>
      </c>
      <c r="D1396" s="23" t="s">
        <v>60</v>
      </c>
      <c r="E1396" s="23" t="s">
        <v>458</v>
      </c>
      <c r="F1396" s="23" t="s">
        <v>2744</v>
      </c>
      <c r="G1396" s="23" t="s">
        <v>5635</v>
      </c>
      <c r="H1396" s="23" t="s">
        <v>48</v>
      </c>
      <c r="I1396" s="23" t="s">
        <v>5637</v>
      </c>
      <c r="J1396" s="23" t="s">
        <v>976</v>
      </c>
      <c r="K1396" s="23" t="s">
        <v>93</v>
      </c>
      <c r="L1396" s="239" t="s">
        <v>104</v>
      </c>
      <c r="M1396" s="23" t="s">
        <v>246</v>
      </c>
      <c r="N1396" s="239" t="s">
        <v>8923</v>
      </c>
      <c r="O1396" s="23"/>
    </row>
    <row r="1397" spans="1:15" x14ac:dyDescent="0.3">
      <c r="A1397" s="23" t="s">
        <v>889</v>
      </c>
      <c r="B1397" s="23" t="s">
        <v>6968</v>
      </c>
      <c r="C1397" s="23" t="s">
        <v>478</v>
      </c>
      <c r="D1397" s="23" t="s">
        <v>60</v>
      </c>
      <c r="E1397" s="23" t="s">
        <v>458</v>
      </c>
      <c r="F1397" s="23" t="s">
        <v>2776</v>
      </c>
      <c r="G1397" s="23" t="s">
        <v>6967</v>
      </c>
      <c r="H1397" s="23" t="s">
        <v>48</v>
      </c>
      <c r="I1397" s="23" t="s">
        <v>6969</v>
      </c>
      <c r="J1397" s="23" t="s">
        <v>976</v>
      </c>
      <c r="K1397" s="23" t="s">
        <v>93</v>
      </c>
      <c r="L1397" s="239" t="s">
        <v>104</v>
      </c>
      <c r="M1397" s="23" t="s">
        <v>1628</v>
      </c>
      <c r="N1397" s="239" t="s">
        <v>8923</v>
      </c>
      <c r="O1397" s="23"/>
    </row>
    <row r="1398" spans="1:15" x14ac:dyDescent="0.3">
      <c r="A1398" s="23" t="s">
        <v>889</v>
      </c>
      <c r="B1398" s="23" t="s">
        <v>1439</v>
      </c>
      <c r="C1398" s="23" t="s">
        <v>478</v>
      </c>
      <c r="D1398" s="23" t="s">
        <v>60</v>
      </c>
      <c r="E1398" s="23" t="s">
        <v>458</v>
      </c>
      <c r="F1398" s="23" t="s">
        <v>2776</v>
      </c>
      <c r="G1398" s="23" t="s">
        <v>6982</v>
      </c>
      <c r="H1398" s="23" t="s">
        <v>48</v>
      </c>
      <c r="I1398" s="23" t="s">
        <v>6983</v>
      </c>
      <c r="J1398" s="23" t="s">
        <v>976</v>
      </c>
      <c r="K1398" s="23" t="s">
        <v>93</v>
      </c>
      <c r="L1398" s="239" t="s">
        <v>104</v>
      </c>
      <c r="M1398" s="23" t="s">
        <v>1628</v>
      </c>
      <c r="N1398" s="239" t="s">
        <v>8923</v>
      </c>
      <c r="O1398" s="23"/>
    </row>
    <row r="1399" spans="1:15" x14ac:dyDescent="0.3">
      <c r="A1399" s="23" t="s">
        <v>889</v>
      </c>
      <c r="B1399" s="23" t="s">
        <v>1440</v>
      </c>
      <c r="C1399" s="23" t="s">
        <v>478</v>
      </c>
      <c r="D1399" s="23" t="s">
        <v>60</v>
      </c>
      <c r="E1399" s="23" t="s">
        <v>458</v>
      </c>
      <c r="F1399" s="23" t="s">
        <v>2776</v>
      </c>
      <c r="G1399" s="23" t="s">
        <v>6954</v>
      </c>
      <c r="H1399" s="23" t="s">
        <v>48</v>
      </c>
      <c r="I1399" s="23" t="s">
        <v>6955</v>
      </c>
      <c r="J1399" s="23" t="s">
        <v>976</v>
      </c>
      <c r="K1399" s="23" t="s">
        <v>93</v>
      </c>
      <c r="L1399" s="239" t="s">
        <v>104</v>
      </c>
      <c r="M1399" s="23" t="s">
        <v>1628</v>
      </c>
      <c r="N1399" s="239" t="s">
        <v>8923</v>
      </c>
      <c r="O1399" s="23"/>
    </row>
    <row r="1400" spans="1:15" x14ac:dyDescent="0.3">
      <c r="A1400" s="23" t="s">
        <v>889</v>
      </c>
      <c r="B1400" s="23" t="s">
        <v>6957</v>
      </c>
      <c r="C1400" s="23" t="s">
        <v>478</v>
      </c>
      <c r="D1400" s="23" t="s">
        <v>60</v>
      </c>
      <c r="E1400" s="23" t="s">
        <v>458</v>
      </c>
      <c r="F1400" s="23" t="s">
        <v>2776</v>
      </c>
      <c r="G1400" s="23" t="s">
        <v>6956</v>
      </c>
      <c r="H1400" s="23" t="s">
        <v>48</v>
      </c>
      <c r="I1400" s="23" t="s">
        <v>6958</v>
      </c>
      <c r="J1400" s="23" t="s">
        <v>976</v>
      </c>
      <c r="K1400" s="23" t="s">
        <v>93</v>
      </c>
      <c r="L1400" s="239" t="s">
        <v>104</v>
      </c>
      <c r="M1400" s="23" t="s">
        <v>1628</v>
      </c>
      <c r="N1400" s="239" t="s">
        <v>8923</v>
      </c>
      <c r="O1400" s="23"/>
    </row>
    <row r="1401" spans="1:15" x14ac:dyDescent="0.3">
      <c r="A1401" s="23" t="s">
        <v>889</v>
      </c>
      <c r="B1401" s="23" t="s">
        <v>4753</v>
      </c>
      <c r="C1401" s="23" t="s">
        <v>478</v>
      </c>
      <c r="D1401" s="23" t="s">
        <v>60</v>
      </c>
      <c r="E1401" s="23" t="s">
        <v>458</v>
      </c>
      <c r="F1401" s="23" t="s">
        <v>2706</v>
      </c>
      <c r="G1401" s="23" t="s">
        <v>4752</v>
      </c>
      <c r="H1401" s="23" t="s">
        <v>48</v>
      </c>
      <c r="I1401" s="23" t="s">
        <v>4754</v>
      </c>
      <c r="J1401" s="23" t="s">
        <v>976</v>
      </c>
      <c r="K1401" s="23" t="s">
        <v>93</v>
      </c>
      <c r="L1401" s="239" t="s">
        <v>104</v>
      </c>
      <c r="M1401" s="23" t="s">
        <v>176</v>
      </c>
      <c r="N1401" s="239" t="s">
        <v>8923</v>
      </c>
      <c r="O1401" s="23"/>
    </row>
    <row r="1402" spans="1:15" x14ac:dyDescent="0.3">
      <c r="A1402" s="23" t="s">
        <v>889</v>
      </c>
      <c r="B1402" s="23" t="s">
        <v>7004</v>
      </c>
      <c r="C1402" s="23" t="s">
        <v>478</v>
      </c>
      <c r="D1402" s="23" t="s">
        <v>60</v>
      </c>
      <c r="E1402" s="23" t="s">
        <v>458</v>
      </c>
      <c r="F1402" s="23" t="s">
        <v>2777</v>
      </c>
      <c r="G1402" s="23" t="s">
        <v>7003</v>
      </c>
      <c r="H1402" s="23" t="s">
        <v>48</v>
      </c>
      <c r="I1402" s="23" t="s">
        <v>7005</v>
      </c>
      <c r="J1402" s="23" t="s">
        <v>976</v>
      </c>
      <c r="K1402" s="23" t="s">
        <v>93</v>
      </c>
      <c r="L1402" s="239" t="s">
        <v>104</v>
      </c>
      <c r="M1402" s="23" t="s">
        <v>1628</v>
      </c>
      <c r="N1402" s="239" t="s">
        <v>8923</v>
      </c>
      <c r="O1402" s="23"/>
    </row>
    <row r="1403" spans="1:15" x14ac:dyDescent="0.3">
      <c r="A1403" s="23" t="s">
        <v>889</v>
      </c>
      <c r="B1403" s="23" t="s">
        <v>6993</v>
      </c>
      <c r="C1403" s="23" t="s">
        <v>478</v>
      </c>
      <c r="D1403" s="23" t="s">
        <v>60</v>
      </c>
      <c r="E1403" s="23" t="s">
        <v>458</v>
      </c>
      <c r="F1403" s="23" t="s">
        <v>2776</v>
      </c>
      <c r="G1403" s="23" t="s">
        <v>6992</v>
      </c>
      <c r="H1403" s="23" t="s">
        <v>48</v>
      </c>
      <c r="I1403" s="23" t="s">
        <v>6994</v>
      </c>
      <c r="J1403" s="23" t="s">
        <v>976</v>
      </c>
      <c r="K1403" s="23" t="s">
        <v>93</v>
      </c>
      <c r="L1403" s="239" t="s">
        <v>104</v>
      </c>
      <c r="M1403" s="23" t="s">
        <v>1628</v>
      </c>
      <c r="N1403" s="239" t="s">
        <v>8923</v>
      </c>
      <c r="O1403" s="23"/>
    </row>
    <row r="1404" spans="1:15" x14ac:dyDescent="0.3">
      <c r="A1404" s="23" t="s">
        <v>889</v>
      </c>
      <c r="B1404" s="23" t="s">
        <v>4756</v>
      </c>
      <c r="C1404" s="23" t="s">
        <v>478</v>
      </c>
      <c r="D1404" s="23" t="s">
        <v>60</v>
      </c>
      <c r="E1404" s="23" t="s">
        <v>458</v>
      </c>
      <c r="F1404" s="23" t="s">
        <v>2706</v>
      </c>
      <c r="G1404" s="23" t="s">
        <v>4755</v>
      </c>
      <c r="H1404" s="23" t="s">
        <v>48</v>
      </c>
      <c r="I1404" s="23" t="s">
        <v>4757</v>
      </c>
      <c r="J1404" s="23" t="s">
        <v>976</v>
      </c>
      <c r="K1404" s="23" t="s">
        <v>93</v>
      </c>
      <c r="L1404" s="239" t="s">
        <v>104</v>
      </c>
      <c r="M1404" s="23" t="s">
        <v>176</v>
      </c>
      <c r="N1404" s="239" t="s">
        <v>8923</v>
      </c>
      <c r="O1404" s="23"/>
    </row>
    <row r="1405" spans="1:15" x14ac:dyDescent="0.3">
      <c r="A1405" s="23" t="s">
        <v>889</v>
      </c>
      <c r="B1405" s="23" t="s">
        <v>4759</v>
      </c>
      <c r="C1405" s="23" t="s">
        <v>478</v>
      </c>
      <c r="D1405" s="23" t="s">
        <v>60</v>
      </c>
      <c r="E1405" s="23" t="s">
        <v>458</v>
      </c>
      <c r="F1405" s="23" t="s">
        <v>2706</v>
      </c>
      <c r="G1405" s="23" t="s">
        <v>4758</v>
      </c>
      <c r="H1405" s="23" t="s">
        <v>48</v>
      </c>
      <c r="I1405" s="23" t="s">
        <v>1186</v>
      </c>
      <c r="J1405" s="23" t="s">
        <v>976</v>
      </c>
      <c r="K1405" s="23" t="s">
        <v>93</v>
      </c>
      <c r="L1405" s="239" t="s">
        <v>104</v>
      </c>
      <c r="M1405" s="23" t="s">
        <v>176</v>
      </c>
      <c r="N1405" s="239" t="s">
        <v>8923</v>
      </c>
      <c r="O1405" s="23"/>
    </row>
    <row r="1406" spans="1:15" x14ac:dyDescent="0.3">
      <c r="A1406" s="23" t="s">
        <v>889</v>
      </c>
      <c r="B1406" s="23" t="s">
        <v>4761</v>
      </c>
      <c r="C1406" s="23" t="s">
        <v>478</v>
      </c>
      <c r="D1406" s="23" t="s">
        <v>60</v>
      </c>
      <c r="E1406" s="23" t="s">
        <v>458</v>
      </c>
      <c r="F1406" s="23" t="s">
        <v>2706</v>
      </c>
      <c r="G1406" s="23" t="s">
        <v>4760</v>
      </c>
      <c r="H1406" s="23" t="s">
        <v>48</v>
      </c>
      <c r="I1406" s="23" t="s">
        <v>4762</v>
      </c>
      <c r="J1406" s="23" t="s">
        <v>976</v>
      </c>
      <c r="K1406" s="23" t="s">
        <v>93</v>
      </c>
      <c r="L1406" s="239" t="s">
        <v>104</v>
      </c>
      <c r="M1406" s="23" t="s">
        <v>176</v>
      </c>
      <c r="N1406" s="239" t="s">
        <v>8923</v>
      </c>
      <c r="O1406" s="23"/>
    </row>
    <row r="1407" spans="1:15" x14ac:dyDescent="0.3">
      <c r="A1407" s="23" t="s">
        <v>889</v>
      </c>
      <c r="B1407" s="23" t="s">
        <v>1442</v>
      </c>
      <c r="C1407" s="23" t="s">
        <v>478</v>
      </c>
      <c r="D1407" s="23" t="s">
        <v>60</v>
      </c>
      <c r="E1407" s="23" t="s">
        <v>458</v>
      </c>
      <c r="F1407" s="23" t="s">
        <v>2713</v>
      </c>
      <c r="G1407" s="23" t="s">
        <v>4990</v>
      </c>
      <c r="H1407" s="23" t="s">
        <v>48</v>
      </c>
      <c r="I1407" s="23" t="s">
        <v>4991</v>
      </c>
      <c r="J1407" s="23" t="s">
        <v>976</v>
      </c>
      <c r="K1407" s="23" t="s">
        <v>93</v>
      </c>
      <c r="L1407" s="239" t="s">
        <v>104</v>
      </c>
      <c r="M1407" s="23" t="s">
        <v>195</v>
      </c>
      <c r="N1407" s="239" t="s">
        <v>8923</v>
      </c>
      <c r="O1407" s="23"/>
    </row>
    <row r="1408" spans="1:15" x14ac:dyDescent="0.3">
      <c r="A1408" s="23" t="s">
        <v>889</v>
      </c>
      <c r="B1408" s="23" t="s">
        <v>1443</v>
      </c>
      <c r="C1408" s="23" t="s">
        <v>478</v>
      </c>
      <c r="D1408" s="23" t="s">
        <v>60</v>
      </c>
      <c r="E1408" s="23" t="s">
        <v>458</v>
      </c>
      <c r="F1408" s="23" t="s">
        <v>2777</v>
      </c>
      <c r="G1408" s="23" t="s">
        <v>7038</v>
      </c>
      <c r="H1408" s="23" t="s">
        <v>48</v>
      </c>
      <c r="I1408" s="23" t="s">
        <v>7039</v>
      </c>
      <c r="J1408" s="23" t="s">
        <v>976</v>
      </c>
      <c r="K1408" s="24" t="s">
        <v>16</v>
      </c>
      <c r="L1408" s="239" t="s">
        <v>104</v>
      </c>
      <c r="M1408" s="23" t="s">
        <v>267</v>
      </c>
      <c r="N1408" s="239" t="s">
        <v>8923</v>
      </c>
      <c r="O1408" s="23" t="s">
        <v>9302</v>
      </c>
    </row>
    <row r="1409" spans="1:15" x14ac:dyDescent="0.3">
      <c r="A1409" s="23" t="s">
        <v>889</v>
      </c>
      <c r="B1409" s="23" t="s">
        <v>1427</v>
      </c>
      <c r="C1409" s="23" t="s">
        <v>1611</v>
      </c>
      <c r="D1409" s="23" t="s">
        <v>60</v>
      </c>
      <c r="E1409" s="23" t="s">
        <v>458</v>
      </c>
      <c r="F1409" s="23" t="s">
        <v>2706</v>
      </c>
      <c r="G1409" s="23" t="s">
        <v>4738</v>
      </c>
      <c r="H1409" s="23" t="s">
        <v>48</v>
      </c>
      <c r="I1409" s="23" t="s">
        <v>4739</v>
      </c>
      <c r="J1409" s="23" t="s">
        <v>976</v>
      </c>
      <c r="K1409" s="23" t="s">
        <v>93</v>
      </c>
      <c r="L1409" s="239" t="s">
        <v>104</v>
      </c>
      <c r="M1409" s="23" t="s">
        <v>176</v>
      </c>
      <c r="N1409" s="239" t="s">
        <v>8923</v>
      </c>
      <c r="O1409" s="23"/>
    </row>
    <row r="1410" spans="1:15" x14ac:dyDescent="0.3">
      <c r="A1410" s="23" t="s">
        <v>889</v>
      </c>
      <c r="B1410" s="23" t="s">
        <v>7379</v>
      </c>
      <c r="C1410" s="23" t="s">
        <v>478</v>
      </c>
      <c r="D1410" s="23" t="s">
        <v>60</v>
      </c>
      <c r="E1410" s="23" t="s">
        <v>458</v>
      </c>
      <c r="F1410" s="23" t="s">
        <v>2783</v>
      </c>
      <c r="G1410" s="23" t="s">
        <v>7378</v>
      </c>
      <c r="H1410" s="23" t="s">
        <v>48</v>
      </c>
      <c r="I1410" s="23" t="s">
        <v>7380</v>
      </c>
      <c r="J1410" s="23" t="s">
        <v>976</v>
      </c>
      <c r="K1410" s="23" t="s">
        <v>93</v>
      </c>
      <c r="L1410" s="239" t="s">
        <v>104</v>
      </c>
      <c r="M1410" s="23" t="s">
        <v>2501</v>
      </c>
      <c r="N1410" s="239" t="s">
        <v>8923</v>
      </c>
      <c r="O1410" s="23"/>
    </row>
    <row r="1411" spans="1:15" x14ac:dyDescent="0.3">
      <c r="A1411" s="23" t="s">
        <v>889</v>
      </c>
      <c r="B1411" s="23" t="s">
        <v>1428</v>
      </c>
      <c r="C1411" s="23" t="s">
        <v>1611</v>
      </c>
      <c r="D1411" s="23" t="s">
        <v>60</v>
      </c>
      <c r="E1411" s="23" t="s">
        <v>458</v>
      </c>
      <c r="F1411" s="23" t="s">
        <v>2773</v>
      </c>
      <c r="G1411" s="23" t="s">
        <v>6760</v>
      </c>
      <c r="H1411" s="23" t="s">
        <v>48</v>
      </c>
      <c r="I1411" s="23" t="s">
        <v>6761</v>
      </c>
      <c r="J1411" s="23" t="s">
        <v>976</v>
      </c>
      <c r="K1411" s="23" t="s">
        <v>93</v>
      </c>
      <c r="L1411" s="239" t="s">
        <v>104</v>
      </c>
      <c r="M1411" s="23" t="s">
        <v>1628</v>
      </c>
      <c r="N1411" s="239" t="s">
        <v>8923</v>
      </c>
      <c r="O1411" s="23"/>
    </row>
    <row r="1412" spans="1:15" x14ac:dyDescent="0.3">
      <c r="A1412" s="23" t="s">
        <v>889</v>
      </c>
      <c r="B1412" s="23" t="s">
        <v>1429</v>
      </c>
      <c r="C1412" s="23" t="s">
        <v>478</v>
      </c>
      <c r="D1412" s="23" t="s">
        <v>60</v>
      </c>
      <c r="E1412" s="23" t="s">
        <v>458</v>
      </c>
      <c r="F1412" s="23" t="s">
        <v>2777</v>
      </c>
      <c r="G1412" s="23" t="s">
        <v>7001</v>
      </c>
      <c r="H1412" s="23" t="s">
        <v>48</v>
      </c>
      <c r="I1412" s="23" t="s">
        <v>7002</v>
      </c>
      <c r="J1412" s="23" t="s">
        <v>976</v>
      </c>
      <c r="K1412" s="23" t="s">
        <v>93</v>
      </c>
      <c r="L1412" s="239" t="s">
        <v>104</v>
      </c>
      <c r="M1412" s="23" t="s">
        <v>1628</v>
      </c>
      <c r="N1412" s="239" t="s">
        <v>8923</v>
      </c>
      <c r="O1412" s="23"/>
    </row>
    <row r="1413" spans="1:15" x14ac:dyDescent="0.3">
      <c r="A1413" s="23" t="s">
        <v>889</v>
      </c>
      <c r="B1413" s="23" t="s">
        <v>6763</v>
      </c>
      <c r="C1413" s="23" t="s">
        <v>1611</v>
      </c>
      <c r="D1413" s="23" t="s">
        <v>60</v>
      </c>
      <c r="E1413" s="23" t="s">
        <v>458</v>
      </c>
      <c r="F1413" s="23" t="s">
        <v>2773</v>
      </c>
      <c r="G1413" s="23" t="s">
        <v>6762</v>
      </c>
      <c r="H1413" s="23" t="s">
        <v>48</v>
      </c>
      <c r="I1413" s="23" t="s">
        <v>1191</v>
      </c>
      <c r="J1413" s="23" t="s">
        <v>976</v>
      </c>
      <c r="K1413" s="23" t="s">
        <v>93</v>
      </c>
      <c r="L1413" s="239" t="s">
        <v>104</v>
      </c>
      <c r="M1413" s="23" t="s">
        <v>1628</v>
      </c>
      <c r="N1413" s="239" t="s">
        <v>8923</v>
      </c>
      <c r="O1413" s="23"/>
    </row>
    <row r="1414" spans="1:15" x14ac:dyDescent="0.3">
      <c r="A1414" s="23" t="s">
        <v>889</v>
      </c>
      <c r="B1414" s="23" t="s">
        <v>6765</v>
      </c>
      <c r="C1414" s="23" t="s">
        <v>1611</v>
      </c>
      <c r="D1414" s="23" t="s">
        <v>60</v>
      </c>
      <c r="E1414" s="23" t="s">
        <v>458</v>
      </c>
      <c r="F1414" s="23" t="s">
        <v>2773</v>
      </c>
      <c r="G1414" s="23" t="s">
        <v>6764</v>
      </c>
      <c r="H1414" s="23" t="s">
        <v>48</v>
      </c>
      <c r="I1414" s="23" t="s">
        <v>6766</v>
      </c>
      <c r="J1414" s="23" t="s">
        <v>976</v>
      </c>
      <c r="K1414" s="23" t="s">
        <v>93</v>
      </c>
      <c r="L1414" s="239" t="s">
        <v>104</v>
      </c>
      <c r="M1414" s="23" t="s">
        <v>1628</v>
      </c>
      <c r="N1414" s="239" t="s">
        <v>8923</v>
      </c>
      <c r="O1414" s="23"/>
    </row>
    <row r="1415" spans="1:15" x14ac:dyDescent="0.3">
      <c r="A1415" s="23" t="s">
        <v>889</v>
      </c>
      <c r="B1415" s="23" t="s">
        <v>4683</v>
      </c>
      <c r="C1415" s="23" t="s">
        <v>478</v>
      </c>
      <c r="D1415" s="23" t="s">
        <v>60</v>
      </c>
      <c r="E1415" s="23" t="s">
        <v>458</v>
      </c>
      <c r="F1415" s="23" t="s">
        <v>2703</v>
      </c>
      <c r="G1415" s="23" t="s">
        <v>4682</v>
      </c>
      <c r="H1415" s="23" t="s">
        <v>48</v>
      </c>
      <c r="I1415" s="23" t="s">
        <v>4684</v>
      </c>
      <c r="J1415" s="23" t="s">
        <v>976</v>
      </c>
      <c r="K1415" s="23" t="s">
        <v>93</v>
      </c>
      <c r="L1415" s="239" t="s">
        <v>104</v>
      </c>
      <c r="M1415" s="23" t="s">
        <v>169</v>
      </c>
      <c r="N1415" s="239" t="s">
        <v>8923</v>
      </c>
      <c r="O1415" s="23"/>
    </row>
    <row r="1416" spans="1:15" x14ac:dyDescent="0.3">
      <c r="A1416" s="23" t="s">
        <v>889</v>
      </c>
      <c r="B1416" s="23" t="s">
        <v>1477</v>
      </c>
      <c r="C1416" s="23" t="s">
        <v>1611</v>
      </c>
      <c r="D1416" s="23" t="s">
        <v>60</v>
      </c>
      <c r="E1416" s="23" t="s">
        <v>458</v>
      </c>
      <c r="F1416" s="23" t="s">
        <v>2703</v>
      </c>
      <c r="G1416" s="23" t="s">
        <v>4665</v>
      </c>
      <c r="H1416" s="23" t="s">
        <v>48</v>
      </c>
      <c r="I1416" s="23" t="s">
        <v>893</v>
      </c>
      <c r="J1416" s="23" t="s">
        <v>976</v>
      </c>
      <c r="K1416" s="23" t="s">
        <v>93</v>
      </c>
      <c r="L1416" s="239" t="s">
        <v>104</v>
      </c>
      <c r="M1416" s="23" t="s">
        <v>169</v>
      </c>
      <c r="N1416" s="239" t="s">
        <v>8923</v>
      </c>
      <c r="O1416" s="23"/>
    </row>
    <row r="1417" spans="1:15" x14ac:dyDescent="0.3">
      <c r="A1417" s="23" t="s">
        <v>889</v>
      </c>
      <c r="B1417" s="23" t="s">
        <v>4667</v>
      </c>
      <c r="C1417" s="23" t="s">
        <v>1611</v>
      </c>
      <c r="D1417" s="23" t="s">
        <v>60</v>
      </c>
      <c r="E1417" s="23" t="s">
        <v>458</v>
      </c>
      <c r="F1417" s="23" t="s">
        <v>2703</v>
      </c>
      <c r="G1417" s="23" t="s">
        <v>4666</v>
      </c>
      <c r="H1417" s="23" t="s">
        <v>48</v>
      </c>
      <c r="I1417" s="23" t="s">
        <v>4668</v>
      </c>
      <c r="J1417" s="23" t="s">
        <v>976</v>
      </c>
      <c r="K1417" s="23" t="s">
        <v>93</v>
      </c>
      <c r="L1417" s="239" t="s">
        <v>104</v>
      </c>
      <c r="M1417" s="23" t="s">
        <v>169</v>
      </c>
      <c r="N1417" s="239" t="s">
        <v>8923</v>
      </c>
      <c r="O1417" s="23"/>
    </row>
    <row r="1418" spans="1:15" x14ac:dyDescent="0.3">
      <c r="A1418" s="23" t="s">
        <v>889</v>
      </c>
      <c r="B1418" s="23" t="s">
        <v>4670</v>
      </c>
      <c r="C1418" s="23" t="s">
        <v>1611</v>
      </c>
      <c r="D1418" s="23" t="s">
        <v>60</v>
      </c>
      <c r="E1418" s="23" t="s">
        <v>458</v>
      </c>
      <c r="F1418" s="23" t="s">
        <v>2703</v>
      </c>
      <c r="G1418" s="23" t="s">
        <v>4669</v>
      </c>
      <c r="H1418" s="23" t="s">
        <v>48</v>
      </c>
      <c r="I1418" s="23" t="s">
        <v>4671</v>
      </c>
      <c r="J1418" s="23" t="s">
        <v>976</v>
      </c>
      <c r="K1418" s="23" t="s">
        <v>93</v>
      </c>
      <c r="L1418" s="239" t="s">
        <v>104</v>
      </c>
      <c r="M1418" s="23" t="s">
        <v>169</v>
      </c>
      <c r="N1418" s="239" t="s">
        <v>8923</v>
      </c>
      <c r="O1418" s="23"/>
    </row>
    <row r="1419" spans="1:15" x14ac:dyDescent="0.3">
      <c r="A1419" s="23" t="s">
        <v>889</v>
      </c>
      <c r="B1419" s="23" t="s">
        <v>4673</v>
      </c>
      <c r="C1419" s="23" t="s">
        <v>1611</v>
      </c>
      <c r="D1419" s="23" t="s">
        <v>60</v>
      </c>
      <c r="E1419" s="23" t="s">
        <v>458</v>
      </c>
      <c r="F1419" s="23" t="s">
        <v>2703</v>
      </c>
      <c r="G1419" s="23" t="s">
        <v>4672</v>
      </c>
      <c r="H1419" s="23" t="s">
        <v>48</v>
      </c>
      <c r="I1419" s="23" t="s">
        <v>892</v>
      </c>
      <c r="J1419" s="23" t="s">
        <v>976</v>
      </c>
      <c r="K1419" s="23" t="s">
        <v>93</v>
      </c>
      <c r="L1419" s="239" t="s">
        <v>104</v>
      </c>
      <c r="M1419" s="23" t="s">
        <v>169</v>
      </c>
      <c r="N1419" s="239" t="s">
        <v>8923</v>
      </c>
      <c r="O1419" s="23"/>
    </row>
    <row r="1420" spans="1:15" x14ac:dyDescent="0.3">
      <c r="A1420" s="23" t="s">
        <v>889</v>
      </c>
      <c r="B1420" s="23" t="s">
        <v>4686</v>
      </c>
      <c r="C1420" s="23" t="s">
        <v>478</v>
      </c>
      <c r="D1420" s="23" t="s">
        <v>60</v>
      </c>
      <c r="E1420" s="23" t="s">
        <v>458</v>
      </c>
      <c r="F1420" s="23" t="s">
        <v>2703</v>
      </c>
      <c r="G1420" s="23" t="s">
        <v>4685</v>
      </c>
      <c r="H1420" s="23" t="s">
        <v>48</v>
      </c>
      <c r="I1420" s="23" t="s">
        <v>4687</v>
      </c>
      <c r="J1420" s="23" t="s">
        <v>976</v>
      </c>
      <c r="K1420" s="23" t="s">
        <v>93</v>
      </c>
      <c r="L1420" s="239" t="s">
        <v>104</v>
      </c>
      <c r="M1420" s="23" t="s">
        <v>169</v>
      </c>
      <c r="N1420" s="239" t="s">
        <v>8923</v>
      </c>
      <c r="O1420" s="23"/>
    </row>
    <row r="1421" spans="1:15" x14ac:dyDescent="0.3">
      <c r="A1421" s="23" t="s">
        <v>889</v>
      </c>
      <c r="B1421" s="23" t="s">
        <v>7034</v>
      </c>
      <c r="C1421" s="23" t="s">
        <v>478</v>
      </c>
      <c r="D1421" s="23" t="s">
        <v>60</v>
      </c>
      <c r="E1421" s="23" t="s">
        <v>458</v>
      </c>
      <c r="F1421" s="23" t="s">
        <v>2777</v>
      </c>
      <c r="G1421" s="23" t="s">
        <v>7033</v>
      </c>
      <c r="H1421" s="23" t="s">
        <v>48</v>
      </c>
      <c r="I1421" s="23" t="s">
        <v>7035</v>
      </c>
      <c r="J1421" s="23" t="s">
        <v>976</v>
      </c>
      <c r="K1421" s="23" t="s">
        <v>93</v>
      </c>
      <c r="L1421" s="239" t="s">
        <v>104</v>
      </c>
      <c r="M1421" s="23" t="s">
        <v>1628</v>
      </c>
      <c r="N1421" s="239" t="s">
        <v>8923</v>
      </c>
      <c r="O1421" s="23"/>
    </row>
    <row r="1422" spans="1:15" x14ac:dyDescent="0.3">
      <c r="A1422" s="23" t="s">
        <v>889</v>
      </c>
      <c r="B1422" s="23" t="s">
        <v>4705</v>
      </c>
      <c r="C1422" s="23" t="s">
        <v>478</v>
      </c>
      <c r="D1422" s="23" t="s">
        <v>60</v>
      </c>
      <c r="E1422" s="23" t="s">
        <v>458</v>
      </c>
      <c r="F1422" s="23" t="s">
        <v>2703</v>
      </c>
      <c r="G1422" s="23" t="s">
        <v>4704</v>
      </c>
      <c r="H1422" s="23" t="s">
        <v>48</v>
      </c>
      <c r="I1422" s="23" t="s">
        <v>4706</v>
      </c>
      <c r="J1422" s="23" t="s">
        <v>976</v>
      </c>
      <c r="K1422" s="23" t="s">
        <v>93</v>
      </c>
      <c r="L1422" s="239" t="s">
        <v>104</v>
      </c>
      <c r="M1422" s="23" t="s">
        <v>169</v>
      </c>
      <c r="N1422" s="239" t="s">
        <v>8923</v>
      </c>
      <c r="O1422" s="23"/>
    </row>
    <row r="1423" spans="1:15" x14ac:dyDescent="0.3">
      <c r="A1423" s="23" t="s">
        <v>889</v>
      </c>
      <c r="B1423" s="23" t="s">
        <v>5401</v>
      </c>
      <c r="C1423" s="23" t="s">
        <v>1611</v>
      </c>
      <c r="D1423" s="23" t="s">
        <v>60</v>
      </c>
      <c r="E1423" s="23" t="s">
        <v>458</v>
      </c>
      <c r="F1423" s="23" t="s">
        <v>2741</v>
      </c>
      <c r="G1423" s="23" t="s">
        <v>5400</v>
      </c>
      <c r="H1423" s="23" t="s">
        <v>48</v>
      </c>
      <c r="I1423" s="23" t="s">
        <v>5402</v>
      </c>
      <c r="J1423" s="23" t="s">
        <v>976</v>
      </c>
      <c r="K1423" s="23" t="s">
        <v>93</v>
      </c>
      <c r="L1423" s="239" t="s">
        <v>104</v>
      </c>
      <c r="M1423" s="23" t="s">
        <v>244</v>
      </c>
      <c r="N1423" s="239" t="s">
        <v>8923</v>
      </c>
      <c r="O1423" s="23"/>
    </row>
    <row r="1424" spans="1:15" x14ac:dyDescent="0.3">
      <c r="A1424" s="23" t="s">
        <v>889</v>
      </c>
      <c r="B1424" s="23" t="s">
        <v>5404</v>
      </c>
      <c r="C1424" s="23" t="s">
        <v>1611</v>
      </c>
      <c r="D1424" s="23" t="s">
        <v>60</v>
      </c>
      <c r="E1424" s="23" t="s">
        <v>458</v>
      </c>
      <c r="F1424" s="23" t="s">
        <v>2741</v>
      </c>
      <c r="G1424" s="23" t="s">
        <v>5403</v>
      </c>
      <c r="H1424" s="23" t="s">
        <v>48</v>
      </c>
      <c r="I1424" s="23" t="s">
        <v>5405</v>
      </c>
      <c r="J1424" s="23" t="s">
        <v>976</v>
      </c>
      <c r="K1424" s="23" t="s">
        <v>93</v>
      </c>
      <c r="L1424" s="239" t="s">
        <v>104</v>
      </c>
      <c r="M1424" s="23" t="s">
        <v>244</v>
      </c>
      <c r="N1424" s="239" t="s">
        <v>8923</v>
      </c>
      <c r="O1424" s="23"/>
    </row>
    <row r="1425" spans="1:15" x14ac:dyDescent="0.3">
      <c r="A1425" s="23" t="s">
        <v>889</v>
      </c>
      <c r="B1425" s="23" t="s">
        <v>4689</v>
      </c>
      <c r="C1425" s="23" t="s">
        <v>478</v>
      </c>
      <c r="D1425" s="23" t="s">
        <v>60</v>
      </c>
      <c r="E1425" s="23" t="s">
        <v>458</v>
      </c>
      <c r="F1425" s="23" t="s">
        <v>2703</v>
      </c>
      <c r="G1425" s="23" t="s">
        <v>4688</v>
      </c>
      <c r="H1425" s="23" t="s">
        <v>48</v>
      </c>
      <c r="I1425" s="23" t="s">
        <v>1962</v>
      </c>
      <c r="J1425" s="23" t="s">
        <v>976</v>
      </c>
      <c r="K1425" s="23" t="s">
        <v>93</v>
      </c>
      <c r="L1425" s="239" t="s">
        <v>104</v>
      </c>
      <c r="M1425" s="23" t="s">
        <v>169</v>
      </c>
      <c r="N1425" s="239" t="s">
        <v>8923</v>
      </c>
      <c r="O1425" s="23"/>
    </row>
    <row r="1426" spans="1:15" x14ac:dyDescent="0.3">
      <c r="A1426" s="23" t="s">
        <v>889</v>
      </c>
      <c r="B1426" s="23" t="s">
        <v>4708</v>
      </c>
      <c r="C1426" s="23" t="s">
        <v>478</v>
      </c>
      <c r="D1426" s="23" t="s">
        <v>60</v>
      </c>
      <c r="E1426" s="23" t="s">
        <v>458</v>
      </c>
      <c r="F1426" s="23" t="s">
        <v>2703</v>
      </c>
      <c r="G1426" s="23" t="s">
        <v>4707</v>
      </c>
      <c r="H1426" s="23" t="s">
        <v>48</v>
      </c>
      <c r="I1426" s="23" t="s">
        <v>1963</v>
      </c>
      <c r="J1426" s="23" t="s">
        <v>976</v>
      </c>
      <c r="K1426" s="23" t="s">
        <v>93</v>
      </c>
      <c r="L1426" s="239" t="s">
        <v>104</v>
      </c>
      <c r="M1426" s="23" t="s">
        <v>169</v>
      </c>
      <c r="N1426" s="239" t="s">
        <v>8923</v>
      </c>
      <c r="O1426" s="23"/>
    </row>
    <row r="1427" spans="1:15" x14ac:dyDescent="0.3">
      <c r="A1427" s="23" t="s">
        <v>889</v>
      </c>
      <c r="B1427" s="23" t="s">
        <v>4691</v>
      </c>
      <c r="C1427" s="23" t="s">
        <v>478</v>
      </c>
      <c r="D1427" s="23" t="s">
        <v>60</v>
      </c>
      <c r="E1427" s="23" t="s">
        <v>458</v>
      </c>
      <c r="F1427" s="23" t="s">
        <v>2703</v>
      </c>
      <c r="G1427" s="23" t="s">
        <v>4690</v>
      </c>
      <c r="H1427" s="23" t="s">
        <v>48</v>
      </c>
      <c r="I1427" s="23" t="s">
        <v>1964</v>
      </c>
      <c r="J1427" s="23" t="s">
        <v>976</v>
      </c>
      <c r="K1427" s="23" t="s">
        <v>93</v>
      </c>
      <c r="L1427" s="239" t="s">
        <v>104</v>
      </c>
      <c r="M1427" s="23" t="s">
        <v>169</v>
      </c>
      <c r="N1427" s="239" t="s">
        <v>8923</v>
      </c>
      <c r="O1427" s="23"/>
    </row>
    <row r="1428" spans="1:15" x14ac:dyDescent="0.3">
      <c r="A1428" s="23" t="s">
        <v>889</v>
      </c>
      <c r="B1428" s="23" t="s">
        <v>1496</v>
      </c>
      <c r="C1428" s="23" t="s">
        <v>478</v>
      </c>
      <c r="D1428" s="23" t="s">
        <v>60</v>
      </c>
      <c r="E1428" s="23" t="s">
        <v>458</v>
      </c>
      <c r="F1428" s="23" t="s">
        <v>2703</v>
      </c>
      <c r="G1428" s="23" t="s">
        <v>4692</v>
      </c>
      <c r="H1428" s="23" t="s">
        <v>48</v>
      </c>
      <c r="I1428" s="23" t="s">
        <v>4693</v>
      </c>
      <c r="J1428" s="23" t="s">
        <v>976</v>
      </c>
      <c r="K1428" s="23" t="s">
        <v>93</v>
      </c>
      <c r="L1428" s="239" t="s">
        <v>104</v>
      </c>
      <c r="M1428" s="23" t="s">
        <v>169</v>
      </c>
      <c r="N1428" s="239" t="s">
        <v>8923</v>
      </c>
      <c r="O1428" s="23"/>
    </row>
    <row r="1429" spans="1:15" x14ac:dyDescent="0.3">
      <c r="A1429" s="23" t="s">
        <v>889</v>
      </c>
      <c r="B1429" s="23" t="s">
        <v>4710</v>
      </c>
      <c r="C1429" s="23" t="s">
        <v>478</v>
      </c>
      <c r="D1429" s="23" t="s">
        <v>60</v>
      </c>
      <c r="E1429" s="23" t="s">
        <v>458</v>
      </c>
      <c r="F1429" s="23" t="s">
        <v>2703</v>
      </c>
      <c r="G1429" s="23" t="s">
        <v>4709</v>
      </c>
      <c r="H1429" s="23" t="s">
        <v>48</v>
      </c>
      <c r="I1429" s="23" t="s">
        <v>4711</v>
      </c>
      <c r="J1429" s="23" t="s">
        <v>976</v>
      </c>
      <c r="K1429" s="23" t="s">
        <v>93</v>
      </c>
      <c r="L1429" s="239" t="s">
        <v>104</v>
      </c>
      <c r="M1429" s="23" t="s">
        <v>169</v>
      </c>
      <c r="N1429" s="239" t="s">
        <v>8923</v>
      </c>
      <c r="O1429" s="23"/>
    </row>
    <row r="1430" spans="1:15" x14ac:dyDescent="0.3">
      <c r="A1430" s="23" t="s">
        <v>889</v>
      </c>
      <c r="B1430" s="23" t="s">
        <v>4695</v>
      </c>
      <c r="C1430" s="23" t="s">
        <v>478</v>
      </c>
      <c r="D1430" s="23" t="s">
        <v>60</v>
      </c>
      <c r="E1430" s="23" t="s">
        <v>458</v>
      </c>
      <c r="F1430" s="23" t="s">
        <v>2703</v>
      </c>
      <c r="G1430" s="23" t="s">
        <v>4694</v>
      </c>
      <c r="H1430" s="23" t="s">
        <v>48</v>
      </c>
      <c r="I1430" s="23" t="s">
        <v>4696</v>
      </c>
      <c r="J1430" s="23" t="s">
        <v>976</v>
      </c>
      <c r="K1430" s="23" t="s">
        <v>93</v>
      </c>
      <c r="L1430" s="239" t="s">
        <v>104</v>
      </c>
      <c r="M1430" s="23" t="s">
        <v>169</v>
      </c>
      <c r="N1430" s="239" t="s">
        <v>8923</v>
      </c>
      <c r="O1430" s="23"/>
    </row>
    <row r="1431" spans="1:15" x14ac:dyDescent="0.3">
      <c r="A1431" s="23" t="s">
        <v>889</v>
      </c>
      <c r="B1431" s="23" t="s">
        <v>7015</v>
      </c>
      <c r="C1431" s="23" t="s">
        <v>478</v>
      </c>
      <c r="D1431" s="23" t="s">
        <v>60</v>
      </c>
      <c r="E1431" s="23" t="s">
        <v>458</v>
      </c>
      <c r="F1431" s="23" t="s">
        <v>2777</v>
      </c>
      <c r="G1431" s="23" t="s">
        <v>7014</v>
      </c>
      <c r="H1431" s="23" t="s">
        <v>48</v>
      </c>
      <c r="I1431" s="23" t="s">
        <v>7016</v>
      </c>
      <c r="J1431" s="23" t="s">
        <v>976</v>
      </c>
      <c r="K1431" s="23" t="s">
        <v>93</v>
      </c>
      <c r="L1431" s="239" t="s">
        <v>104</v>
      </c>
      <c r="M1431" s="23" t="s">
        <v>1650</v>
      </c>
      <c r="N1431" s="239" t="s">
        <v>8923</v>
      </c>
      <c r="O1431" s="23"/>
    </row>
    <row r="1432" spans="1:15" x14ac:dyDescent="0.3">
      <c r="A1432" s="23" t="s">
        <v>889</v>
      </c>
      <c r="B1432" s="23" t="s">
        <v>4698</v>
      </c>
      <c r="C1432" s="23" t="s">
        <v>478</v>
      </c>
      <c r="D1432" s="23" t="s">
        <v>60</v>
      </c>
      <c r="E1432" s="23" t="s">
        <v>458</v>
      </c>
      <c r="F1432" s="23" t="s">
        <v>2703</v>
      </c>
      <c r="G1432" s="23" t="s">
        <v>4697</v>
      </c>
      <c r="H1432" s="23" t="s">
        <v>48</v>
      </c>
      <c r="I1432" s="23" t="s">
        <v>4699</v>
      </c>
      <c r="J1432" s="23" t="s">
        <v>976</v>
      </c>
      <c r="K1432" s="23" t="s">
        <v>93</v>
      </c>
      <c r="L1432" s="239" t="s">
        <v>104</v>
      </c>
      <c r="M1432" s="23" t="s">
        <v>169</v>
      </c>
      <c r="N1432" s="239" t="s">
        <v>8923</v>
      </c>
      <c r="O1432" s="23"/>
    </row>
    <row r="1433" spans="1:15" x14ac:dyDescent="0.3">
      <c r="A1433" s="23" t="s">
        <v>889</v>
      </c>
      <c r="B1433" s="23" t="s">
        <v>5913</v>
      </c>
      <c r="C1433" s="23" t="s">
        <v>478</v>
      </c>
      <c r="D1433" s="23" t="s">
        <v>60</v>
      </c>
      <c r="E1433" s="23" t="s">
        <v>458</v>
      </c>
      <c r="F1433" s="23" t="s">
        <v>2758</v>
      </c>
      <c r="G1433" s="23" t="s">
        <v>5912</v>
      </c>
      <c r="H1433" s="23" t="s">
        <v>48</v>
      </c>
      <c r="I1433" s="23" t="s">
        <v>5914</v>
      </c>
      <c r="J1433" s="23" t="s">
        <v>976</v>
      </c>
      <c r="K1433" s="23" t="s">
        <v>93</v>
      </c>
      <c r="L1433" s="239" t="s">
        <v>104</v>
      </c>
      <c r="M1433" s="23" t="s">
        <v>2761</v>
      </c>
      <c r="N1433" s="239" t="s">
        <v>8923</v>
      </c>
      <c r="O1433" s="23"/>
    </row>
    <row r="1434" spans="1:15" x14ac:dyDescent="0.3">
      <c r="A1434" s="23" t="s">
        <v>889</v>
      </c>
      <c r="B1434" s="23" t="s">
        <v>5916</v>
      </c>
      <c r="C1434" s="23" t="s">
        <v>478</v>
      </c>
      <c r="D1434" s="23" t="s">
        <v>60</v>
      </c>
      <c r="E1434" s="23" t="s">
        <v>458</v>
      </c>
      <c r="F1434" s="23" t="s">
        <v>2758</v>
      </c>
      <c r="G1434" s="23" t="s">
        <v>5915</v>
      </c>
      <c r="H1434" s="23" t="s">
        <v>48</v>
      </c>
      <c r="I1434" s="23" t="s">
        <v>5917</v>
      </c>
      <c r="J1434" s="23" t="s">
        <v>976</v>
      </c>
      <c r="K1434" s="23" t="s">
        <v>93</v>
      </c>
      <c r="L1434" s="239" t="s">
        <v>104</v>
      </c>
      <c r="M1434" s="23" t="s">
        <v>2761</v>
      </c>
      <c r="N1434" s="239" t="s">
        <v>8923</v>
      </c>
      <c r="O1434" s="23"/>
    </row>
    <row r="1435" spans="1:15" x14ac:dyDescent="0.3">
      <c r="A1435" s="23" t="s">
        <v>889</v>
      </c>
      <c r="B1435" s="23" t="s">
        <v>5902</v>
      </c>
      <c r="C1435" s="23" t="s">
        <v>478</v>
      </c>
      <c r="D1435" s="23" t="s">
        <v>60</v>
      </c>
      <c r="E1435" s="23" t="s">
        <v>458</v>
      </c>
      <c r="F1435" s="23" t="s">
        <v>2758</v>
      </c>
      <c r="G1435" s="23" t="s">
        <v>5901</v>
      </c>
      <c r="H1435" s="23" t="s">
        <v>48</v>
      </c>
      <c r="I1435" s="23" t="s">
        <v>5903</v>
      </c>
      <c r="J1435" s="23" t="s">
        <v>976</v>
      </c>
      <c r="K1435" s="23" t="s">
        <v>93</v>
      </c>
      <c r="L1435" s="239" t="s">
        <v>104</v>
      </c>
      <c r="M1435" s="23" t="s">
        <v>2761</v>
      </c>
      <c r="N1435" s="239" t="s">
        <v>8923</v>
      </c>
      <c r="O1435" s="23"/>
    </row>
    <row r="1436" spans="1:15" x14ac:dyDescent="0.3">
      <c r="A1436" s="23" t="s">
        <v>889</v>
      </c>
      <c r="B1436" s="23" t="s">
        <v>5905</v>
      </c>
      <c r="C1436" s="23" t="s">
        <v>478</v>
      </c>
      <c r="D1436" s="23" t="s">
        <v>60</v>
      </c>
      <c r="E1436" s="23" t="s">
        <v>458</v>
      </c>
      <c r="F1436" s="23" t="s">
        <v>2758</v>
      </c>
      <c r="G1436" s="23" t="s">
        <v>5904</v>
      </c>
      <c r="H1436" s="23" t="s">
        <v>48</v>
      </c>
      <c r="I1436" s="23" t="s">
        <v>5906</v>
      </c>
      <c r="J1436" s="23" t="s">
        <v>976</v>
      </c>
      <c r="K1436" s="23" t="s">
        <v>93</v>
      </c>
      <c r="L1436" s="239" t="s">
        <v>104</v>
      </c>
      <c r="M1436" s="23" t="s">
        <v>2761</v>
      </c>
      <c r="N1436" s="239" t="s">
        <v>8923</v>
      </c>
      <c r="O1436" s="23"/>
    </row>
    <row r="1437" spans="1:15" x14ac:dyDescent="0.3">
      <c r="A1437" s="23" t="s">
        <v>889</v>
      </c>
      <c r="B1437" s="23" t="s">
        <v>5908</v>
      </c>
      <c r="C1437" s="23" t="s">
        <v>478</v>
      </c>
      <c r="D1437" s="23" t="s">
        <v>60</v>
      </c>
      <c r="E1437" s="23" t="s">
        <v>458</v>
      </c>
      <c r="F1437" s="23" t="s">
        <v>2758</v>
      </c>
      <c r="G1437" s="23" t="s">
        <v>5907</v>
      </c>
      <c r="H1437" s="23" t="s">
        <v>48</v>
      </c>
      <c r="I1437" s="23" t="s">
        <v>5909</v>
      </c>
      <c r="J1437" s="23" t="s">
        <v>976</v>
      </c>
      <c r="K1437" s="23" t="s">
        <v>93</v>
      </c>
      <c r="L1437" s="239" t="s">
        <v>104</v>
      </c>
      <c r="M1437" s="23" t="s">
        <v>2761</v>
      </c>
      <c r="N1437" s="239" t="s">
        <v>8923</v>
      </c>
      <c r="O1437" s="23"/>
    </row>
    <row r="1438" spans="1:15" x14ac:dyDescent="0.3">
      <c r="A1438" s="23" t="s">
        <v>889</v>
      </c>
      <c r="B1438" s="23" t="s">
        <v>7311</v>
      </c>
      <c r="C1438" s="23" t="s">
        <v>1611</v>
      </c>
      <c r="D1438" s="23" t="s">
        <v>60</v>
      </c>
      <c r="E1438" s="23" t="s">
        <v>458</v>
      </c>
      <c r="F1438" s="23" t="s">
        <v>2782</v>
      </c>
      <c r="G1438" s="23" t="s">
        <v>7310</v>
      </c>
      <c r="H1438" s="23" t="s">
        <v>48</v>
      </c>
      <c r="I1438" s="23" t="s">
        <v>7312</v>
      </c>
      <c r="J1438" s="23" t="s">
        <v>976</v>
      </c>
      <c r="K1438" s="23" t="s">
        <v>93</v>
      </c>
      <c r="L1438" s="239" t="s">
        <v>104</v>
      </c>
      <c r="M1438" s="23" t="s">
        <v>9014</v>
      </c>
      <c r="N1438" s="239" t="s">
        <v>8923</v>
      </c>
      <c r="O1438" s="23"/>
    </row>
    <row r="1439" spans="1:15" x14ac:dyDescent="0.3">
      <c r="A1439" s="23" t="s">
        <v>889</v>
      </c>
      <c r="B1439" s="23" t="s">
        <v>5670</v>
      </c>
      <c r="C1439" s="23" t="s">
        <v>478</v>
      </c>
      <c r="D1439" s="23" t="s">
        <v>60</v>
      </c>
      <c r="E1439" s="23" t="s">
        <v>458</v>
      </c>
      <c r="F1439" s="23" t="s">
        <v>2746</v>
      </c>
      <c r="G1439" s="23" t="s">
        <v>5669</v>
      </c>
      <c r="H1439" s="23" t="s">
        <v>48</v>
      </c>
      <c r="I1439" s="23" t="s">
        <v>5671</v>
      </c>
      <c r="J1439" s="23" t="s">
        <v>976</v>
      </c>
      <c r="K1439" s="23" t="s">
        <v>93</v>
      </c>
      <c r="L1439" s="239" t="s">
        <v>104</v>
      </c>
      <c r="M1439" s="23" t="s">
        <v>246</v>
      </c>
      <c r="N1439" s="239" t="s">
        <v>8923</v>
      </c>
      <c r="O1439" s="23"/>
    </row>
    <row r="1440" spans="1:15" x14ac:dyDescent="0.3">
      <c r="A1440" s="23" t="s">
        <v>889</v>
      </c>
      <c r="B1440" s="23" t="s">
        <v>1474</v>
      </c>
      <c r="C1440" s="23" t="s">
        <v>478</v>
      </c>
      <c r="D1440" s="23" t="s">
        <v>60</v>
      </c>
      <c r="E1440" s="23" t="s">
        <v>458</v>
      </c>
      <c r="F1440" s="23" t="s">
        <v>2746</v>
      </c>
      <c r="G1440" s="23" t="s">
        <v>5672</v>
      </c>
      <c r="H1440" s="23" t="s">
        <v>48</v>
      </c>
      <c r="I1440" s="23" t="s">
        <v>5673</v>
      </c>
      <c r="J1440" s="23" t="s">
        <v>976</v>
      </c>
      <c r="K1440" s="23" t="s">
        <v>93</v>
      </c>
      <c r="L1440" s="239" t="s">
        <v>104</v>
      </c>
      <c r="M1440" s="23" t="s">
        <v>246</v>
      </c>
      <c r="N1440" s="239" t="s">
        <v>8923</v>
      </c>
      <c r="O1440" s="23"/>
    </row>
    <row r="1441" spans="1:15" x14ac:dyDescent="0.3">
      <c r="A1441" s="23" t="s">
        <v>889</v>
      </c>
      <c r="B1441" s="23" t="s">
        <v>7314</v>
      </c>
      <c r="C1441" s="23" t="s">
        <v>1611</v>
      </c>
      <c r="D1441" s="23" t="s">
        <v>60</v>
      </c>
      <c r="E1441" s="23" t="s">
        <v>458</v>
      </c>
      <c r="F1441" s="23" t="s">
        <v>2782</v>
      </c>
      <c r="G1441" s="23" t="s">
        <v>7313</v>
      </c>
      <c r="H1441" s="23" t="s">
        <v>48</v>
      </c>
      <c r="I1441" s="23" t="s">
        <v>7315</v>
      </c>
      <c r="J1441" s="23" t="s">
        <v>976</v>
      </c>
      <c r="K1441" s="23" t="s">
        <v>93</v>
      </c>
      <c r="L1441" s="239" t="s">
        <v>104</v>
      </c>
      <c r="M1441" s="23" t="s">
        <v>8991</v>
      </c>
      <c r="N1441" s="239" t="s">
        <v>8923</v>
      </c>
      <c r="O1441" s="23"/>
    </row>
    <row r="1442" spans="1:15" x14ac:dyDescent="0.3">
      <c r="A1442" s="23" t="s">
        <v>889</v>
      </c>
      <c r="B1442" s="23" t="s">
        <v>7317</v>
      </c>
      <c r="C1442" s="23" t="s">
        <v>1611</v>
      </c>
      <c r="D1442" s="23" t="s">
        <v>60</v>
      </c>
      <c r="E1442" s="23" t="s">
        <v>458</v>
      </c>
      <c r="F1442" s="23" t="s">
        <v>2782</v>
      </c>
      <c r="G1442" s="23" t="s">
        <v>7316</v>
      </c>
      <c r="H1442" s="23" t="s">
        <v>48</v>
      </c>
      <c r="I1442" s="23" t="s">
        <v>7318</v>
      </c>
      <c r="J1442" s="23" t="s">
        <v>976</v>
      </c>
      <c r="K1442" s="23" t="s">
        <v>93</v>
      </c>
      <c r="L1442" s="239" t="s">
        <v>104</v>
      </c>
      <c r="M1442" s="23" t="s">
        <v>8991</v>
      </c>
      <c r="N1442" s="239" t="s">
        <v>8923</v>
      </c>
      <c r="O1442" s="23"/>
    </row>
    <row r="1443" spans="1:15" x14ac:dyDescent="0.3">
      <c r="A1443" s="23" t="s">
        <v>889</v>
      </c>
      <c r="B1443" s="23" t="s">
        <v>5639</v>
      </c>
      <c r="C1443" s="23" t="s">
        <v>478</v>
      </c>
      <c r="D1443" s="23" t="s">
        <v>60</v>
      </c>
      <c r="E1443" s="23" t="s">
        <v>458</v>
      </c>
      <c r="F1443" s="23" t="s">
        <v>2744</v>
      </c>
      <c r="G1443" s="23" t="s">
        <v>5638</v>
      </c>
      <c r="H1443" s="23" t="s">
        <v>48</v>
      </c>
      <c r="I1443" s="23" t="s">
        <v>5640</v>
      </c>
      <c r="J1443" s="23" t="s">
        <v>976</v>
      </c>
      <c r="K1443" s="23" t="s">
        <v>93</v>
      </c>
      <c r="L1443" s="239" t="s">
        <v>104</v>
      </c>
      <c r="M1443" s="23" t="s">
        <v>246</v>
      </c>
      <c r="N1443" s="239" t="s">
        <v>8923</v>
      </c>
      <c r="O1443" s="23"/>
    </row>
    <row r="1444" spans="1:15" x14ac:dyDescent="0.3">
      <c r="A1444" s="23" t="s">
        <v>889</v>
      </c>
      <c r="B1444" s="23" t="s">
        <v>5642</v>
      </c>
      <c r="C1444" s="23" t="s">
        <v>478</v>
      </c>
      <c r="D1444" s="23" t="s">
        <v>60</v>
      </c>
      <c r="E1444" s="23" t="s">
        <v>458</v>
      </c>
      <c r="F1444" s="23" t="s">
        <v>2744</v>
      </c>
      <c r="G1444" s="23" t="s">
        <v>5641</v>
      </c>
      <c r="H1444" s="23" t="s">
        <v>48</v>
      </c>
      <c r="I1444" s="23" t="s">
        <v>5643</v>
      </c>
      <c r="J1444" s="23" t="s">
        <v>976</v>
      </c>
      <c r="K1444" s="23" t="s">
        <v>93</v>
      </c>
      <c r="L1444" s="239" t="s">
        <v>104</v>
      </c>
      <c r="M1444" s="23" t="s">
        <v>246</v>
      </c>
      <c r="N1444" s="239" t="s">
        <v>8923</v>
      </c>
      <c r="O1444" s="23"/>
    </row>
    <row r="1445" spans="1:15" x14ac:dyDescent="0.3">
      <c r="A1445" s="23" t="s">
        <v>889</v>
      </c>
      <c r="B1445" s="23" t="s">
        <v>1454</v>
      </c>
      <c r="C1445" s="23" t="s">
        <v>1611</v>
      </c>
      <c r="D1445" s="23" t="s">
        <v>60</v>
      </c>
      <c r="E1445" s="23" t="s">
        <v>458</v>
      </c>
      <c r="F1445" s="23" t="s">
        <v>2744</v>
      </c>
      <c r="G1445" s="23" t="s">
        <v>5579</v>
      </c>
      <c r="H1445" s="23" t="s">
        <v>48</v>
      </c>
      <c r="I1445" s="23" t="s">
        <v>5580</v>
      </c>
      <c r="J1445" s="23" t="s">
        <v>976</v>
      </c>
      <c r="K1445" s="23" t="s">
        <v>93</v>
      </c>
      <c r="L1445" s="239" t="s">
        <v>104</v>
      </c>
      <c r="M1445" s="23" t="s">
        <v>246</v>
      </c>
      <c r="N1445" s="239" t="s">
        <v>8923</v>
      </c>
      <c r="O1445" s="23"/>
    </row>
    <row r="1446" spans="1:15" x14ac:dyDescent="0.3">
      <c r="A1446" s="23" t="s">
        <v>889</v>
      </c>
      <c r="B1446" s="23" t="s">
        <v>1455</v>
      </c>
      <c r="C1446" s="23" t="s">
        <v>1611</v>
      </c>
      <c r="D1446" s="23" t="s">
        <v>60</v>
      </c>
      <c r="E1446" s="23" t="s">
        <v>458</v>
      </c>
      <c r="F1446" s="23" t="s">
        <v>2744</v>
      </c>
      <c r="G1446" s="23" t="s">
        <v>5581</v>
      </c>
      <c r="H1446" s="23" t="s">
        <v>48</v>
      </c>
      <c r="I1446" s="23" t="s">
        <v>5582</v>
      </c>
      <c r="J1446" s="23" t="s">
        <v>976</v>
      </c>
      <c r="K1446" s="23" t="s">
        <v>93</v>
      </c>
      <c r="L1446" s="239" t="s">
        <v>104</v>
      </c>
      <c r="M1446" s="23" t="s">
        <v>246</v>
      </c>
      <c r="N1446" s="239" t="s">
        <v>8923</v>
      </c>
      <c r="O1446" s="23"/>
    </row>
    <row r="1447" spans="1:15" x14ac:dyDescent="0.3">
      <c r="A1447" s="23" t="s">
        <v>889</v>
      </c>
      <c r="B1447" s="23" t="s">
        <v>5645</v>
      </c>
      <c r="C1447" s="23" t="s">
        <v>478</v>
      </c>
      <c r="D1447" s="23" t="s">
        <v>60</v>
      </c>
      <c r="E1447" s="23" t="s">
        <v>458</v>
      </c>
      <c r="F1447" s="23" t="s">
        <v>2744</v>
      </c>
      <c r="G1447" s="23" t="s">
        <v>5644</v>
      </c>
      <c r="H1447" s="23" t="s">
        <v>48</v>
      </c>
      <c r="I1447" s="23" t="s">
        <v>5646</v>
      </c>
      <c r="J1447" s="23" t="s">
        <v>976</v>
      </c>
      <c r="K1447" s="23" t="s">
        <v>93</v>
      </c>
      <c r="L1447" s="239" t="s">
        <v>104</v>
      </c>
      <c r="M1447" s="23" t="s">
        <v>246</v>
      </c>
      <c r="N1447" s="239" t="s">
        <v>8923</v>
      </c>
      <c r="O1447" s="23"/>
    </row>
    <row r="1448" spans="1:15" x14ac:dyDescent="0.3">
      <c r="A1448" s="23" t="s">
        <v>889</v>
      </c>
      <c r="B1448" s="23" t="s">
        <v>1457</v>
      </c>
      <c r="C1448" s="23" t="s">
        <v>478</v>
      </c>
      <c r="D1448" s="23" t="s">
        <v>60</v>
      </c>
      <c r="E1448" s="23" t="s">
        <v>458</v>
      </c>
      <c r="F1448" s="23" t="s">
        <v>2746</v>
      </c>
      <c r="G1448" s="23" t="s">
        <v>5676</v>
      </c>
      <c r="H1448" s="23" t="s">
        <v>48</v>
      </c>
      <c r="I1448" s="23" t="s">
        <v>5677</v>
      </c>
      <c r="J1448" s="23" t="s">
        <v>976</v>
      </c>
      <c r="K1448" s="23" t="s">
        <v>93</v>
      </c>
      <c r="L1448" s="239" t="s">
        <v>104</v>
      </c>
      <c r="M1448" s="23" t="s">
        <v>246</v>
      </c>
      <c r="N1448" s="239" t="s">
        <v>8923</v>
      </c>
      <c r="O1448" s="23"/>
    </row>
    <row r="1449" spans="1:15" x14ac:dyDescent="0.3">
      <c r="A1449" s="23" t="s">
        <v>889</v>
      </c>
      <c r="B1449" s="23" t="s">
        <v>7320</v>
      </c>
      <c r="C1449" s="23" t="s">
        <v>1611</v>
      </c>
      <c r="D1449" s="23" t="s">
        <v>60</v>
      </c>
      <c r="E1449" s="23" t="s">
        <v>458</v>
      </c>
      <c r="F1449" s="23" t="s">
        <v>2782</v>
      </c>
      <c r="G1449" s="23" t="s">
        <v>7319</v>
      </c>
      <c r="H1449" s="23" t="s">
        <v>48</v>
      </c>
      <c r="I1449" s="23" t="s">
        <v>7321</v>
      </c>
      <c r="J1449" s="23" t="s">
        <v>976</v>
      </c>
      <c r="K1449" s="23" t="s">
        <v>93</v>
      </c>
      <c r="L1449" s="239" t="s">
        <v>104</v>
      </c>
      <c r="M1449" s="23" t="s">
        <v>1713</v>
      </c>
      <c r="N1449" s="239" t="s">
        <v>8923</v>
      </c>
      <c r="O1449" s="23"/>
    </row>
    <row r="1450" spans="1:15" x14ac:dyDescent="0.3">
      <c r="A1450" s="23" t="s">
        <v>889</v>
      </c>
      <c r="B1450" s="23" t="s">
        <v>1481</v>
      </c>
      <c r="C1450" s="23" t="s">
        <v>1611</v>
      </c>
      <c r="D1450" s="23" t="s">
        <v>60</v>
      </c>
      <c r="E1450" s="23" t="s">
        <v>458</v>
      </c>
      <c r="F1450" s="23" t="s">
        <v>2782</v>
      </c>
      <c r="G1450" s="23" t="s">
        <v>7322</v>
      </c>
      <c r="H1450" s="23" t="s">
        <v>48</v>
      </c>
      <c r="I1450" s="23" t="s">
        <v>7323</v>
      </c>
      <c r="J1450" s="23" t="s">
        <v>976</v>
      </c>
      <c r="K1450" s="23" t="s">
        <v>93</v>
      </c>
      <c r="L1450" s="239" t="s">
        <v>104</v>
      </c>
      <c r="M1450" s="23" t="s">
        <v>1713</v>
      </c>
      <c r="N1450" s="239" t="s">
        <v>8923</v>
      </c>
      <c r="O1450" s="23"/>
    </row>
    <row r="1451" spans="1:15" x14ac:dyDescent="0.3">
      <c r="A1451" s="23" t="s">
        <v>889</v>
      </c>
      <c r="B1451" s="23" t="s">
        <v>1497</v>
      </c>
      <c r="C1451" s="23" t="s">
        <v>1611</v>
      </c>
      <c r="D1451" s="23" t="s">
        <v>60</v>
      </c>
      <c r="E1451" s="23" t="s">
        <v>458</v>
      </c>
      <c r="F1451" s="23" t="s">
        <v>2782</v>
      </c>
      <c r="G1451" s="23" t="s">
        <v>7324</v>
      </c>
      <c r="H1451" s="23" t="s">
        <v>48</v>
      </c>
      <c r="I1451" s="23" t="s">
        <v>7325</v>
      </c>
      <c r="J1451" s="23" t="s">
        <v>976</v>
      </c>
      <c r="K1451" s="23" t="s">
        <v>93</v>
      </c>
      <c r="L1451" s="239" t="s">
        <v>104</v>
      </c>
      <c r="M1451" s="23" t="s">
        <v>1713</v>
      </c>
      <c r="N1451" s="239" t="s">
        <v>8923</v>
      </c>
      <c r="O1451" s="23"/>
    </row>
    <row r="1452" spans="1:15" x14ac:dyDescent="0.3">
      <c r="A1452" s="23" t="s">
        <v>889</v>
      </c>
      <c r="B1452" s="23" t="s">
        <v>7327</v>
      </c>
      <c r="C1452" s="23" t="s">
        <v>1611</v>
      </c>
      <c r="D1452" s="23" t="s">
        <v>60</v>
      </c>
      <c r="E1452" s="23" t="s">
        <v>458</v>
      </c>
      <c r="F1452" s="23" t="s">
        <v>2782</v>
      </c>
      <c r="G1452" s="23" t="s">
        <v>7326</v>
      </c>
      <c r="H1452" s="23" t="s">
        <v>48</v>
      </c>
      <c r="I1452" s="23" t="s">
        <v>7328</v>
      </c>
      <c r="J1452" s="23" t="s">
        <v>976</v>
      </c>
      <c r="K1452" s="23" t="s">
        <v>93</v>
      </c>
      <c r="L1452" s="239" t="s">
        <v>104</v>
      </c>
      <c r="M1452" s="23" t="s">
        <v>1713</v>
      </c>
      <c r="N1452" s="239" t="s">
        <v>8923</v>
      </c>
      <c r="O1452" s="23"/>
    </row>
    <row r="1453" spans="1:15" x14ac:dyDescent="0.3">
      <c r="A1453" s="23" t="s">
        <v>889</v>
      </c>
      <c r="B1453" s="23" t="s">
        <v>7330</v>
      </c>
      <c r="C1453" s="23" t="s">
        <v>1611</v>
      </c>
      <c r="D1453" s="23" t="s">
        <v>60</v>
      </c>
      <c r="E1453" s="23" t="s">
        <v>458</v>
      </c>
      <c r="F1453" s="23" t="s">
        <v>2782</v>
      </c>
      <c r="G1453" s="23" t="s">
        <v>7329</v>
      </c>
      <c r="H1453" s="23" t="s">
        <v>48</v>
      </c>
      <c r="I1453" s="23" t="s">
        <v>7331</v>
      </c>
      <c r="J1453" s="23" t="s">
        <v>976</v>
      </c>
      <c r="K1453" s="23" t="s">
        <v>93</v>
      </c>
      <c r="L1453" s="239" t="s">
        <v>104</v>
      </c>
      <c r="M1453" s="23" t="s">
        <v>1713</v>
      </c>
      <c r="N1453" s="239" t="s">
        <v>8923</v>
      </c>
      <c r="O1453" s="23"/>
    </row>
    <row r="1454" spans="1:15" x14ac:dyDescent="0.3">
      <c r="A1454" s="23" t="s">
        <v>889</v>
      </c>
      <c r="B1454" s="23" t="s">
        <v>7333</v>
      </c>
      <c r="C1454" s="23" t="s">
        <v>1611</v>
      </c>
      <c r="D1454" s="23" t="s">
        <v>60</v>
      </c>
      <c r="E1454" s="23" t="s">
        <v>458</v>
      </c>
      <c r="F1454" s="23" t="s">
        <v>2782</v>
      </c>
      <c r="G1454" s="23" t="s">
        <v>7332</v>
      </c>
      <c r="H1454" s="23" t="s">
        <v>48</v>
      </c>
      <c r="I1454" s="23" t="s">
        <v>7334</v>
      </c>
      <c r="J1454" s="23" t="s">
        <v>976</v>
      </c>
      <c r="K1454" s="23" t="s">
        <v>93</v>
      </c>
      <c r="L1454" s="239" t="s">
        <v>104</v>
      </c>
      <c r="M1454" s="23" t="s">
        <v>1713</v>
      </c>
      <c r="N1454" s="239" t="s">
        <v>8923</v>
      </c>
      <c r="O1454" s="23"/>
    </row>
    <row r="1455" spans="1:15" x14ac:dyDescent="0.3">
      <c r="A1455" s="23" t="s">
        <v>889</v>
      </c>
      <c r="B1455" s="23" t="s">
        <v>6002</v>
      </c>
      <c r="C1455" s="23" t="s">
        <v>1611</v>
      </c>
      <c r="D1455" s="23" t="s">
        <v>60</v>
      </c>
      <c r="E1455" s="23" t="s">
        <v>458</v>
      </c>
      <c r="F1455" s="23" t="s">
        <v>2765</v>
      </c>
      <c r="G1455" s="23" t="s">
        <v>6001</v>
      </c>
      <c r="H1455" s="23" t="s">
        <v>48</v>
      </c>
      <c r="I1455" s="23" t="s">
        <v>6003</v>
      </c>
      <c r="J1455" s="23" t="s">
        <v>976</v>
      </c>
      <c r="K1455" s="23" t="s">
        <v>93</v>
      </c>
      <c r="L1455" s="239" t="s">
        <v>104</v>
      </c>
      <c r="M1455" s="23" t="s">
        <v>262</v>
      </c>
      <c r="N1455" s="239" t="s">
        <v>8923</v>
      </c>
      <c r="O1455" s="23"/>
    </row>
    <row r="1456" spans="1:15" x14ac:dyDescent="0.3">
      <c r="A1456" s="23" t="s">
        <v>889</v>
      </c>
      <c r="B1456" s="23" t="s">
        <v>6005</v>
      </c>
      <c r="C1456" s="23" t="s">
        <v>1611</v>
      </c>
      <c r="D1456" s="23" t="s">
        <v>60</v>
      </c>
      <c r="E1456" s="23" t="s">
        <v>458</v>
      </c>
      <c r="F1456" s="23" t="s">
        <v>2765</v>
      </c>
      <c r="G1456" s="23" t="s">
        <v>6004</v>
      </c>
      <c r="H1456" s="23" t="s">
        <v>48</v>
      </c>
      <c r="I1456" s="23" t="s">
        <v>6006</v>
      </c>
      <c r="J1456" s="23" t="s">
        <v>976</v>
      </c>
      <c r="K1456" s="23" t="s">
        <v>93</v>
      </c>
      <c r="L1456" s="239" t="s">
        <v>104</v>
      </c>
      <c r="M1456" s="23" t="s">
        <v>262</v>
      </c>
      <c r="N1456" s="239" t="s">
        <v>8923</v>
      </c>
      <c r="O1456" s="23"/>
    </row>
    <row r="1457" spans="1:15" x14ac:dyDescent="0.3">
      <c r="A1457" s="23" t="s">
        <v>889</v>
      </c>
      <c r="B1457" s="23" t="s">
        <v>1510</v>
      </c>
      <c r="C1457" s="23" t="s">
        <v>478</v>
      </c>
      <c r="D1457" s="23" t="s">
        <v>60</v>
      </c>
      <c r="E1457" s="23" t="s">
        <v>458</v>
      </c>
      <c r="F1457" s="23" t="s">
        <v>2765</v>
      </c>
      <c r="G1457" s="23" t="s">
        <v>6041</v>
      </c>
      <c r="H1457" s="23" t="s">
        <v>48</v>
      </c>
      <c r="I1457" s="23" t="s">
        <v>6042</v>
      </c>
      <c r="J1457" s="23" t="s">
        <v>976</v>
      </c>
      <c r="K1457" s="23" t="s">
        <v>93</v>
      </c>
      <c r="L1457" s="239" t="s">
        <v>104</v>
      </c>
      <c r="M1457" s="23" t="s">
        <v>262</v>
      </c>
      <c r="N1457" s="239" t="s">
        <v>8923</v>
      </c>
      <c r="O1457" s="23"/>
    </row>
    <row r="1458" spans="1:15" x14ac:dyDescent="0.3">
      <c r="A1458" s="23" t="s">
        <v>889</v>
      </c>
      <c r="B1458" s="23" t="s">
        <v>6008</v>
      </c>
      <c r="C1458" s="23" t="s">
        <v>1611</v>
      </c>
      <c r="D1458" s="23" t="s">
        <v>60</v>
      </c>
      <c r="E1458" s="23" t="s">
        <v>458</v>
      </c>
      <c r="F1458" s="23" t="s">
        <v>2765</v>
      </c>
      <c r="G1458" s="23" t="s">
        <v>6007</v>
      </c>
      <c r="H1458" s="23" t="s">
        <v>48</v>
      </c>
      <c r="I1458" s="23" t="s">
        <v>6009</v>
      </c>
      <c r="J1458" s="23" t="s">
        <v>976</v>
      </c>
      <c r="K1458" s="23" t="s">
        <v>93</v>
      </c>
      <c r="L1458" s="239" t="s">
        <v>104</v>
      </c>
      <c r="M1458" s="23" t="s">
        <v>262</v>
      </c>
      <c r="N1458" s="239" t="s">
        <v>8923</v>
      </c>
      <c r="O1458" s="23"/>
    </row>
    <row r="1459" spans="1:15" x14ac:dyDescent="0.3">
      <c r="A1459" s="23" t="s">
        <v>889</v>
      </c>
      <c r="B1459" s="23" t="s">
        <v>6011</v>
      </c>
      <c r="C1459" s="23" t="s">
        <v>1611</v>
      </c>
      <c r="D1459" s="23" t="s">
        <v>60</v>
      </c>
      <c r="E1459" s="23" t="s">
        <v>458</v>
      </c>
      <c r="F1459" s="23" t="s">
        <v>2765</v>
      </c>
      <c r="G1459" s="23" t="s">
        <v>6010</v>
      </c>
      <c r="H1459" s="23" t="s">
        <v>48</v>
      </c>
      <c r="I1459" s="23" t="s">
        <v>6012</v>
      </c>
      <c r="J1459" s="23" t="s">
        <v>976</v>
      </c>
      <c r="K1459" s="23" t="s">
        <v>93</v>
      </c>
      <c r="L1459" s="239" t="s">
        <v>104</v>
      </c>
      <c r="M1459" s="23" t="s">
        <v>262</v>
      </c>
      <c r="N1459" s="239" t="s">
        <v>8923</v>
      </c>
      <c r="O1459" s="23"/>
    </row>
    <row r="1460" spans="1:15" x14ac:dyDescent="0.3">
      <c r="A1460" s="23" t="s">
        <v>889</v>
      </c>
      <c r="B1460" s="23" t="s">
        <v>6014</v>
      </c>
      <c r="C1460" s="23" t="s">
        <v>1611</v>
      </c>
      <c r="D1460" s="23" t="s">
        <v>60</v>
      </c>
      <c r="E1460" s="23" t="s">
        <v>458</v>
      </c>
      <c r="F1460" s="23" t="s">
        <v>2765</v>
      </c>
      <c r="G1460" s="23" t="s">
        <v>6013</v>
      </c>
      <c r="H1460" s="23" t="s">
        <v>48</v>
      </c>
      <c r="I1460" s="23" t="s">
        <v>6015</v>
      </c>
      <c r="J1460" s="23" t="s">
        <v>976</v>
      </c>
      <c r="K1460" s="23" t="s">
        <v>93</v>
      </c>
      <c r="L1460" s="239" t="s">
        <v>104</v>
      </c>
      <c r="M1460" s="23" t="s">
        <v>262</v>
      </c>
      <c r="N1460" s="239" t="s">
        <v>8923</v>
      </c>
      <c r="O1460" s="23"/>
    </row>
    <row r="1461" spans="1:15" x14ac:dyDescent="0.3">
      <c r="A1461" s="23" t="s">
        <v>889</v>
      </c>
      <c r="B1461" s="23" t="s">
        <v>1507</v>
      </c>
      <c r="C1461" s="23" t="s">
        <v>478</v>
      </c>
      <c r="D1461" s="23" t="s">
        <v>60</v>
      </c>
      <c r="E1461" s="23" t="s">
        <v>458</v>
      </c>
      <c r="F1461" s="23" t="s">
        <v>2783</v>
      </c>
      <c r="G1461" s="23" t="s">
        <v>7362</v>
      </c>
      <c r="H1461" s="23" t="s">
        <v>48</v>
      </c>
      <c r="I1461" s="23" t="s">
        <v>7363</v>
      </c>
      <c r="J1461" s="23" t="s">
        <v>976</v>
      </c>
      <c r="K1461" s="23" t="s">
        <v>93</v>
      </c>
      <c r="L1461" s="239" t="s">
        <v>104</v>
      </c>
      <c r="M1461" s="23" t="s">
        <v>1961</v>
      </c>
      <c r="N1461" s="239" t="s">
        <v>8923</v>
      </c>
      <c r="O1461" s="23"/>
    </row>
    <row r="1462" spans="1:15" x14ac:dyDescent="0.3">
      <c r="A1462" s="23" t="s">
        <v>889</v>
      </c>
      <c r="B1462" s="23" t="s">
        <v>7342</v>
      </c>
      <c r="C1462" s="23" t="s">
        <v>1611</v>
      </c>
      <c r="D1462" s="23" t="s">
        <v>60</v>
      </c>
      <c r="E1462" s="23" t="s">
        <v>458</v>
      </c>
      <c r="F1462" s="23" t="s">
        <v>2782</v>
      </c>
      <c r="G1462" s="23" t="s">
        <v>7341</v>
      </c>
      <c r="H1462" s="23" t="s">
        <v>48</v>
      </c>
      <c r="I1462" s="23" t="s">
        <v>7343</v>
      </c>
      <c r="J1462" s="23" t="s">
        <v>976</v>
      </c>
      <c r="K1462" s="23" t="s">
        <v>93</v>
      </c>
      <c r="L1462" s="239" t="s">
        <v>104</v>
      </c>
      <c r="M1462" s="23" t="s">
        <v>1961</v>
      </c>
      <c r="N1462" s="239" t="s">
        <v>8923</v>
      </c>
      <c r="O1462" s="23"/>
    </row>
    <row r="1463" spans="1:15" x14ac:dyDescent="0.3">
      <c r="A1463" s="23" t="s">
        <v>889</v>
      </c>
      <c r="B1463" s="23" t="s">
        <v>5412</v>
      </c>
      <c r="C1463" s="23" t="s">
        <v>478</v>
      </c>
      <c r="D1463" s="23" t="s">
        <v>60</v>
      </c>
      <c r="E1463" s="23" t="s">
        <v>458</v>
      </c>
      <c r="F1463" s="23" t="s">
        <v>2741</v>
      </c>
      <c r="G1463" s="23" t="s">
        <v>5411</v>
      </c>
      <c r="H1463" s="23" t="s">
        <v>48</v>
      </c>
      <c r="I1463" s="23" t="s">
        <v>5413</v>
      </c>
      <c r="J1463" s="23" t="s">
        <v>976</v>
      </c>
      <c r="K1463" s="23" t="s">
        <v>93</v>
      </c>
      <c r="L1463" s="239" t="s">
        <v>104</v>
      </c>
      <c r="M1463" s="23" t="s">
        <v>244</v>
      </c>
      <c r="N1463" s="239" t="s">
        <v>8923</v>
      </c>
      <c r="O1463" s="23"/>
    </row>
    <row r="1464" spans="1:15" x14ac:dyDescent="0.3">
      <c r="A1464" s="23" t="s">
        <v>889</v>
      </c>
      <c r="B1464" s="23" t="s">
        <v>5415</v>
      </c>
      <c r="C1464" s="23" t="s">
        <v>478</v>
      </c>
      <c r="D1464" s="23" t="s">
        <v>60</v>
      </c>
      <c r="E1464" s="23" t="s">
        <v>458</v>
      </c>
      <c r="F1464" s="23" t="s">
        <v>2741</v>
      </c>
      <c r="G1464" s="23" t="s">
        <v>5414</v>
      </c>
      <c r="H1464" s="23" t="s">
        <v>48</v>
      </c>
      <c r="I1464" s="23" t="s">
        <v>5416</v>
      </c>
      <c r="J1464" s="23" t="s">
        <v>976</v>
      </c>
      <c r="K1464" s="23" t="s">
        <v>93</v>
      </c>
      <c r="L1464" s="239" t="s">
        <v>104</v>
      </c>
      <c r="M1464" s="23" t="s">
        <v>244</v>
      </c>
      <c r="N1464" s="239" t="s">
        <v>8923</v>
      </c>
      <c r="O1464" s="23"/>
    </row>
    <row r="1465" spans="1:15" x14ac:dyDescent="0.3">
      <c r="A1465" s="23" t="s">
        <v>889</v>
      </c>
      <c r="B1465" s="23" t="s">
        <v>4778</v>
      </c>
      <c r="C1465" s="23" t="s">
        <v>1611</v>
      </c>
      <c r="D1465" s="23" t="s">
        <v>60</v>
      </c>
      <c r="E1465" s="23" t="s">
        <v>458</v>
      </c>
      <c r="F1465" s="23" t="s">
        <v>2708</v>
      </c>
      <c r="G1465" s="23" t="s">
        <v>4777</v>
      </c>
      <c r="H1465" s="23" t="s">
        <v>48</v>
      </c>
      <c r="I1465" s="23" t="s">
        <v>4779</v>
      </c>
      <c r="J1465" s="23" t="s">
        <v>976</v>
      </c>
      <c r="K1465" s="23" t="s">
        <v>93</v>
      </c>
      <c r="L1465" s="239" t="s">
        <v>104</v>
      </c>
      <c r="M1465" s="23" t="s">
        <v>181</v>
      </c>
      <c r="N1465" s="239" t="s">
        <v>8923</v>
      </c>
      <c r="O1465" s="23"/>
    </row>
    <row r="1466" spans="1:15" x14ac:dyDescent="0.3">
      <c r="A1466" s="23" t="s">
        <v>889</v>
      </c>
      <c r="B1466" s="23" t="s">
        <v>5769</v>
      </c>
      <c r="C1466" s="23" t="s">
        <v>478</v>
      </c>
      <c r="D1466" s="23" t="s">
        <v>60</v>
      </c>
      <c r="E1466" s="23" t="s">
        <v>458</v>
      </c>
      <c r="F1466" s="23" t="s">
        <v>2748</v>
      </c>
      <c r="G1466" s="23" t="s">
        <v>5768</v>
      </c>
      <c r="H1466" s="23" t="s">
        <v>48</v>
      </c>
      <c r="I1466" s="23" t="s">
        <v>5770</v>
      </c>
      <c r="J1466" s="23" t="s">
        <v>976</v>
      </c>
      <c r="K1466" s="23" t="s">
        <v>93</v>
      </c>
      <c r="L1466" s="239" t="s">
        <v>104</v>
      </c>
      <c r="M1466" s="23" t="s">
        <v>249</v>
      </c>
      <c r="N1466" s="239" t="s">
        <v>8923</v>
      </c>
      <c r="O1466" s="23"/>
    </row>
    <row r="1467" spans="1:15" x14ac:dyDescent="0.3">
      <c r="A1467" s="23" t="s">
        <v>889</v>
      </c>
      <c r="B1467" s="23" t="s">
        <v>1434</v>
      </c>
      <c r="C1467" s="23" t="s">
        <v>478</v>
      </c>
      <c r="D1467" s="23" t="s">
        <v>60</v>
      </c>
      <c r="E1467" s="23" t="s">
        <v>458</v>
      </c>
      <c r="F1467" s="23" t="s">
        <v>2748</v>
      </c>
      <c r="G1467" s="23" t="s">
        <v>5771</v>
      </c>
      <c r="H1467" s="23" t="s">
        <v>48</v>
      </c>
      <c r="I1467" s="23" t="s">
        <v>5772</v>
      </c>
      <c r="J1467" s="23" t="s">
        <v>976</v>
      </c>
      <c r="K1467" s="23" t="s">
        <v>93</v>
      </c>
      <c r="L1467" s="239" t="s">
        <v>104</v>
      </c>
      <c r="M1467" s="23" t="s">
        <v>249</v>
      </c>
      <c r="N1467" s="239" t="s">
        <v>8923</v>
      </c>
      <c r="O1467" s="23"/>
    </row>
    <row r="1468" spans="1:15" x14ac:dyDescent="0.3">
      <c r="A1468" s="23" t="s">
        <v>889</v>
      </c>
      <c r="B1468" s="23" t="s">
        <v>1436</v>
      </c>
      <c r="C1468" s="23" t="s">
        <v>478</v>
      </c>
      <c r="D1468" s="23" t="s">
        <v>60</v>
      </c>
      <c r="E1468" s="23" t="s">
        <v>458</v>
      </c>
      <c r="F1468" s="23" t="s">
        <v>2713</v>
      </c>
      <c r="G1468" s="23" t="s">
        <v>5036</v>
      </c>
      <c r="H1468" s="23" t="s">
        <v>48</v>
      </c>
      <c r="I1468" s="23" t="s">
        <v>5037</v>
      </c>
      <c r="J1468" s="23" t="s">
        <v>976</v>
      </c>
      <c r="K1468" s="23" t="s">
        <v>93</v>
      </c>
      <c r="L1468" s="239" t="s">
        <v>104</v>
      </c>
      <c r="M1468" s="23" t="s">
        <v>195</v>
      </c>
      <c r="N1468" s="239" t="s">
        <v>8923</v>
      </c>
      <c r="O1468" s="23"/>
    </row>
    <row r="1469" spans="1:15" x14ac:dyDescent="0.3">
      <c r="A1469" s="23" t="s">
        <v>889</v>
      </c>
      <c r="B1469" s="23" t="s">
        <v>1488</v>
      </c>
      <c r="C1469" s="23" t="s">
        <v>478</v>
      </c>
      <c r="D1469" s="23" t="s">
        <v>60</v>
      </c>
      <c r="E1469" s="23" t="s">
        <v>458</v>
      </c>
      <c r="F1469" s="23" t="s">
        <v>2713</v>
      </c>
      <c r="G1469" s="23" t="s">
        <v>5000</v>
      </c>
      <c r="H1469" s="23" t="s">
        <v>48</v>
      </c>
      <c r="I1469" s="23" t="s">
        <v>5001</v>
      </c>
      <c r="J1469" s="23" t="s">
        <v>976</v>
      </c>
      <c r="K1469" s="23" t="s">
        <v>93</v>
      </c>
      <c r="L1469" s="239" t="s">
        <v>104</v>
      </c>
      <c r="M1469" s="23" t="s">
        <v>195</v>
      </c>
      <c r="N1469" s="239" t="s">
        <v>8923</v>
      </c>
      <c r="O1469" s="23"/>
    </row>
    <row r="1470" spans="1:15" x14ac:dyDescent="0.3">
      <c r="A1470" s="23" t="s">
        <v>889</v>
      </c>
      <c r="B1470" s="23" t="s">
        <v>1446</v>
      </c>
      <c r="C1470" s="23" t="s">
        <v>478</v>
      </c>
      <c r="D1470" s="23" t="s">
        <v>60</v>
      </c>
      <c r="E1470" s="23" t="s">
        <v>458</v>
      </c>
      <c r="F1470" s="23" t="s">
        <v>2713</v>
      </c>
      <c r="G1470" s="23" t="s">
        <v>5002</v>
      </c>
      <c r="H1470" s="23" t="s">
        <v>48</v>
      </c>
      <c r="I1470" s="23" t="s">
        <v>5003</v>
      </c>
      <c r="J1470" s="23" t="s">
        <v>976</v>
      </c>
      <c r="K1470" s="23" t="s">
        <v>93</v>
      </c>
      <c r="L1470" s="239" t="s">
        <v>104</v>
      </c>
      <c r="M1470" s="23" t="s">
        <v>195</v>
      </c>
      <c r="N1470" s="239" t="s">
        <v>8923</v>
      </c>
      <c r="O1470" s="23"/>
    </row>
    <row r="1471" spans="1:15" x14ac:dyDescent="0.3">
      <c r="A1471" s="23" t="s">
        <v>889</v>
      </c>
      <c r="B1471" s="23" t="s">
        <v>1447</v>
      </c>
      <c r="C1471" s="23" t="s">
        <v>478</v>
      </c>
      <c r="D1471" s="23" t="s">
        <v>60</v>
      </c>
      <c r="E1471" s="23" t="s">
        <v>458</v>
      </c>
      <c r="F1471" s="23" t="s">
        <v>2713</v>
      </c>
      <c r="G1471" s="23" t="s">
        <v>5004</v>
      </c>
      <c r="H1471" s="23" t="s">
        <v>48</v>
      </c>
      <c r="I1471" s="23" t="s">
        <v>5005</v>
      </c>
      <c r="J1471" s="23" t="s">
        <v>976</v>
      </c>
      <c r="K1471" s="23" t="s">
        <v>93</v>
      </c>
      <c r="L1471" s="239" t="s">
        <v>104</v>
      </c>
      <c r="M1471" s="23" t="s">
        <v>195</v>
      </c>
      <c r="N1471" s="239" t="s">
        <v>8923</v>
      </c>
      <c r="O1471" s="23"/>
    </row>
    <row r="1472" spans="1:15" x14ac:dyDescent="0.3">
      <c r="A1472" s="23" t="s">
        <v>889</v>
      </c>
      <c r="B1472" s="23" t="s">
        <v>1469</v>
      </c>
      <c r="C1472" s="23" t="s">
        <v>478</v>
      </c>
      <c r="D1472" s="23" t="s">
        <v>60</v>
      </c>
      <c r="E1472" s="23" t="s">
        <v>458</v>
      </c>
      <c r="F1472" s="23" t="s">
        <v>2713</v>
      </c>
      <c r="G1472" s="23" t="s">
        <v>5006</v>
      </c>
      <c r="H1472" s="23" t="s">
        <v>48</v>
      </c>
      <c r="I1472" s="23" t="s">
        <v>5007</v>
      </c>
      <c r="J1472" s="23" t="s">
        <v>976</v>
      </c>
      <c r="K1472" s="23" t="s">
        <v>93</v>
      </c>
      <c r="L1472" s="239" t="s">
        <v>104</v>
      </c>
      <c r="M1472" s="23" t="s">
        <v>195</v>
      </c>
      <c r="N1472" s="239" t="s">
        <v>8923</v>
      </c>
      <c r="O1472" s="23"/>
    </row>
    <row r="1473" spans="1:15" x14ac:dyDescent="0.3">
      <c r="A1473" s="23" t="s">
        <v>889</v>
      </c>
      <c r="B1473" s="23" t="s">
        <v>5009</v>
      </c>
      <c r="C1473" s="23" t="s">
        <v>478</v>
      </c>
      <c r="D1473" s="23" t="s">
        <v>60</v>
      </c>
      <c r="E1473" s="23" t="s">
        <v>458</v>
      </c>
      <c r="F1473" s="23" t="s">
        <v>2713</v>
      </c>
      <c r="G1473" s="23" t="s">
        <v>5008</v>
      </c>
      <c r="H1473" s="23" t="s">
        <v>48</v>
      </c>
      <c r="I1473" s="23" t="s">
        <v>5010</v>
      </c>
      <c r="J1473" s="23" t="s">
        <v>976</v>
      </c>
      <c r="K1473" s="23" t="s">
        <v>93</v>
      </c>
      <c r="L1473" s="239" t="s">
        <v>104</v>
      </c>
      <c r="M1473" s="23" t="s">
        <v>195</v>
      </c>
      <c r="N1473" s="239" t="s">
        <v>8923</v>
      </c>
      <c r="O1473" s="23"/>
    </row>
    <row r="1474" spans="1:15" x14ac:dyDescent="0.3">
      <c r="A1474" s="23" t="s">
        <v>889</v>
      </c>
      <c r="B1474" s="23" t="s">
        <v>1494</v>
      </c>
      <c r="C1474" s="23" t="s">
        <v>478</v>
      </c>
      <c r="D1474" s="23" t="s">
        <v>60</v>
      </c>
      <c r="E1474" s="23" t="s">
        <v>458</v>
      </c>
      <c r="F1474" s="23" t="s">
        <v>2713</v>
      </c>
      <c r="G1474" s="23" t="s">
        <v>5011</v>
      </c>
      <c r="H1474" s="23" t="s">
        <v>48</v>
      </c>
      <c r="I1474" s="23" t="s">
        <v>5012</v>
      </c>
      <c r="J1474" s="23" t="s">
        <v>976</v>
      </c>
      <c r="K1474" s="23" t="s">
        <v>93</v>
      </c>
      <c r="L1474" s="239" t="s">
        <v>104</v>
      </c>
      <c r="M1474" s="23" t="s">
        <v>195</v>
      </c>
      <c r="N1474" s="239" t="s">
        <v>8923</v>
      </c>
      <c r="O1474" s="23"/>
    </row>
    <row r="1475" spans="1:15" x14ac:dyDescent="0.3">
      <c r="A1475" s="23" t="s">
        <v>889</v>
      </c>
      <c r="B1475" s="23" t="s">
        <v>5014</v>
      </c>
      <c r="C1475" s="23" t="s">
        <v>478</v>
      </c>
      <c r="D1475" s="23" t="s">
        <v>60</v>
      </c>
      <c r="E1475" s="23" t="s">
        <v>458</v>
      </c>
      <c r="F1475" s="23" t="s">
        <v>2713</v>
      </c>
      <c r="G1475" s="23" t="s">
        <v>5013</v>
      </c>
      <c r="H1475" s="23" t="s">
        <v>48</v>
      </c>
      <c r="I1475" s="23" t="s">
        <v>5015</v>
      </c>
      <c r="J1475" s="23" t="s">
        <v>976</v>
      </c>
      <c r="K1475" s="23" t="s">
        <v>93</v>
      </c>
      <c r="L1475" s="239" t="s">
        <v>104</v>
      </c>
      <c r="M1475" s="23" t="s">
        <v>195</v>
      </c>
      <c r="N1475" s="239" t="s">
        <v>8923</v>
      </c>
      <c r="O1475" s="23"/>
    </row>
    <row r="1476" spans="1:15" x14ac:dyDescent="0.3">
      <c r="A1476" s="23" t="s">
        <v>889</v>
      </c>
      <c r="B1476" s="23" t="s">
        <v>1476</v>
      </c>
      <c r="C1476" s="23" t="s">
        <v>478</v>
      </c>
      <c r="D1476" s="23" t="s">
        <v>60</v>
      </c>
      <c r="E1476" s="23" t="s">
        <v>458</v>
      </c>
      <c r="F1476" s="23" t="s">
        <v>2713</v>
      </c>
      <c r="G1476" s="23" t="s">
        <v>5016</v>
      </c>
      <c r="H1476" s="23" t="s">
        <v>48</v>
      </c>
      <c r="I1476" s="23" t="s">
        <v>5017</v>
      </c>
      <c r="J1476" s="23" t="s">
        <v>976</v>
      </c>
      <c r="K1476" s="23" t="s">
        <v>93</v>
      </c>
      <c r="L1476" s="239" t="s">
        <v>104</v>
      </c>
      <c r="M1476" s="23" t="s">
        <v>195</v>
      </c>
      <c r="N1476" s="239" t="s">
        <v>8923</v>
      </c>
      <c r="O1476" s="23"/>
    </row>
    <row r="1477" spans="1:15" x14ac:dyDescent="0.3">
      <c r="A1477" s="23" t="s">
        <v>889</v>
      </c>
      <c r="B1477" s="23" t="s">
        <v>5019</v>
      </c>
      <c r="C1477" s="23" t="s">
        <v>478</v>
      </c>
      <c r="D1477" s="23" t="s">
        <v>60</v>
      </c>
      <c r="E1477" s="23" t="s">
        <v>458</v>
      </c>
      <c r="F1477" s="23" t="s">
        <v>2713</v>
      </c>
      <c r="G1477" s="23" t="s">
        <v>5018</v>
      </c>
      <c r="H1477" s="23" t="s">
        <v>48</v>
      </c>
      <c r="I1477" s="23" t="s">
        <v>5020</v>
      </c>
      <c r="J1477" s="23" t="s">
        <v>976</v>
      </c>
      <c r="K1477" s="23" t="s">
        <v>93</v>
      </c>
      <c r="L1477" s="239" t="s">
        <v>104</v>
      </c>
      <c r="M1477" s="23" t="s">
        <v>195</v>
      </c>
      <c r="N1477" s="239" t="s">
        <v>8923</v>
      </c>
      <c r="O1477" s="23"/>
    </row>
    <row r="1478" spans="1:15" x14ac:dyDescent="0.3">
      <c r="A1478" s="23" t="s">
        <v>889</v>
      </c>
      <c r="B1478" s="23" t="s">
        <v>5022</v>
      </c>
      <c r="C1478" s="23" t="s">
        <v>478</v>
      </c>
      <c r="D1478" s="23" t="s">
        <v>60</v>
      </c>
      <c r="E1478" s="23" t="s">
        <v>458</v>
      </c>
      <c r="F1478" s="23" t="s">
        <v>2713</v>
      </c>
      <c r="G1478" s="23" t="s">
        <v>5021</v>
      </c>
      <c r="H1478" s="23" t="s">
        <v>48</v>
      </c>
      <c r="I1478" s="23" t="s">
        <v>5023</v>
      </c>
      <c r="J1478" s="23" t="s">
        <v>976</v>
      </c>
      <c r="K1478" s="23" t="s">
        <v>93</v>
      </c>
      <c r="L1478" s="239" t="s">
        <v>104</v>
      </c>
      <c r="M1478" s="23" t="s">
        <v>195</v>
      </c>
      <c r="N1478" s="239" t="s">
        <v>8923</v>
      </c>
      <c r="O1478" s="23"/>
    </row>
    <row r="1479" spans="1:15" x14ac:dyDescent="0.3">
      <c r="A1479" s="23" t="s">
        <v>889</v>
      </c>
      <c r="B1479" s="23" t="s">
        <v>6861</v>
      </c>
      <c r="C1479" s="23" t="s">
        <v>1611</v>
      </c>
      <c r="D1479" s="23" t="s">
        <v>60</v>
      </c>
      <c r="E1479" s="23" t="s">
        <v>458</v>
      </c>
      <c r="F1479" s="23" t="s">
        <v>2775</v>
      </c>
      <c r="G1479" s="23" t="s">
        <v>6860</v>
      </c>
      <c r="H1479" s="23" t="s">
        <v>48</v>
      </c>
      <c r="I1479" s="23" t="s">
        <v>6862</v>
      </c>
      <c r="J1479" s="23" t="s">
        <v>976</v>
      </c>
      <c r="K1479" s="23" t="s">
        <v>93</v>
      </c>
      <c r="L1479" s="239" t="s">
        <v>104</v>
      </c>
      <c r="M1479" s="23" t="s">
        <v>1628</v>
      </c>
      <c r="N1479" s="239" t="s">
        <v>8923</v>
      </c>
      <c r="O1479" s="23"/>
    </row>
    <row r="1480" spans="1:15" x14ac:dyDescent="0.3">
      <c r="A1480" s="23" t="s">
        <v>889</v>
      </c>
      <c r="B1480" s="23" t="s">
        <v>1529</v>
      </c>
      <c r="C1480" s="23" t="s">
        <v>478</v>
      </c>
      <c r="D1480" s="23" t="s">
        <v>60</v>
      </c>
      <c r="E1480" s="23" t="s">
        <v>458</v>
      </c>
      <c r="F1480" s="23" t="s">
        <v>2776</v>
      </c>
      <c r="G1480" s="23" t="s">
        <v>6984</v>
      </c>
      <c r="H1480" s="23" t="s">
        <v>48</v>
      </c>
      <c r="I1480" s="23" t="s">
        <v>6985</v>
      </c>
      <c r="J1480" s="23" t="s">
        <v>976</v>
      </c>
      <c r="K1480" s="23" t="s">
        <v>93</v>
      </c>
      <c r="L1480" s="239" t="s">
        <v>104</v>
      </c>
      <c r="M1480" s="23" t="s">
        <v>1628</v>
      </c>
      <c r="N1480" s="239" t="s">
        <v>8923</v>
      </c>
      <c r="O1480" s="23"/>
    </row>
    <row r="1481" spans="1:15" x14ac:dyDescent="0.3">
      <c r="A1481" s="23" t="s">
        <v>889</v>
      </c>
      <c r="B1481" s="23" t="s">
        <v>6864</v>
      </c>
      <c r="C1481" s="23" t="s">
        <v>1611</v>
      </c>
      <c r="D1481" s="23" t="s">
        <v>60</v>
      </c>
      <c r="E1481" s="23" t="s">
        <v>458</v>
      </c>
      <c r="F1481" s="23" t="s">
        <v>2775</v>
      </c>
      <c r="G1481" s="23" t="s">
        <v>6863</v>
      </c>
      <c r="H1481" s="23" t="s">
        <v>48</v>
      </c>
      <c r="I1481" s="23" t="s">
        <v>6865</v>
      </c>
      <c r="J1481" s="23" t="s">
        <v>976</v>
      </c>
      <c r="K1481" s="23" t="s">
        <v>93</v>
      </c>
      <c r="L1481" s="239" t="s">
        <v>104</v>
      </c>
      <c r="M1481" s="23" t="s">
        <v>1628</v>
      </c>
      <c r="N1481" s="239" t="s">
        <v>8923</v>
      </c>
      <c r="O1481" s="23"/>
    </row>
    <row r="1482" spans="1:15" x14ac:dyDescent="0.3">
      <c r="A1482" s="23" t="s">
        <v>889</v>
      </c>
      <c r="B1482" s="23" t="s">
        <v>1453</v>
      </c>
      <c r="C1482" s="23" t="s">
        <v>1611</v>
      </c>
      <c r="D1482" s="23" t="s">
        <v>60</v>
      </c>
      <c r="E1482" s="23" t="s">
        <v>458</v>
      </c>
      <c r="F1482" s="23" t="s">
        <v>2775</v>
      </c>
      <c r="G1482" s="23" t="s">
        <v>6866</v>
      </c>
      <c r="H1482" s="23" t="s">
        <v>48</v>
      </c>
      <c r="I1482" s="23" t="s">
        <v>6867</v>
      </c>
      <c r="J1482" s="23" t="s">
        <v>976</v>
      </c>
      <c r="K1482" s="23" t="s">
        <v>93</v>
      </c>
      <c r="L1482" s="239" t="s">
        <v>104</v>
      </c>
      <c r="M1482" s="23" t="s">
        <v>1628</v>
      </c>
      <c r="N1482" s="239" t="s">
        <v>8923</v>
      </c>
      <c r="O1482" s="23"/>
    </row>
    <row r="1483" spans="1:15" x14ac:dyDescent="0.3">
      <c r="A1483" s="23" t="s">
        <v>889</v>
      </c>
      <c r="B1483" s="23" t="s">
        <v>1505</v>
      </c>
      <c r="C1483" s="23" t="s">
        <v>1611</v>
      </c>
      <c r="D1483" s="23" t="s">
        <v>60</v>
      </c>
      <c r="E1483" s="23" t="s">
        <v>458</v>
      </c>
      <c r="F1483" s="23" t="s">
        <v>2775</v>
      </c>
      <c r="G1483" s="23" t="s">
        <v>6868</v>
      </c>
      <c r="H1483" s="23" t="s">
        <v>48</v>
      </c>
      <c r="I1483" s="23" t="s">
        <v>6869</v>
      </c>
      <c r="J1483" s="23" t="s">
        <v>976</v>
      </c>
      <c r="K1483" s="23" t="s">
        <v>93</v>
      </c>
      <c r="L1483" s="239" t="s">
        <v>104</v>
      </c>
      <c r="M1483" s="23" t="s">
        <v>1628</v>
      </c>
      <c r="N1483" s="239" t="s">
        <v>8923</v>
      </c>
      <c r="O1483" s="23"/>
    </row>
    <row r="1484" spans="1:15" x14ac:dyDescent="0.3">
      <c r="A1484" s="23" t="s">
        <v>889</v>
      </c>
      <c r="B1484" s="23" t="s">
        <v>6871</v>
      </c>
      <c r="C1484" s="23" t="s">
        <v>1611</v>
      </c>
      <c r="D1484" s="23" t="s">
        <v>60</v>
      </c>
      <c r="E1484" s="23" t="s">
        <v>458</v>
      </c>
      <c r="F1484" s="23" t="s">
        <v>2775</v>
      </c>
      <c r="G1484" s="23" t="s">
        <v>6870</v>
      </c>
      <c r="H1484" s="23" t="s">
        <v>48</v>
      </c>
      <c r="I1484" s="23" t="s">
        <v>6872</v>
      </c>
      <c r="J1484" s="23" t="s">
        <v>976</v>
      </c>
      <c r="K1484" s="23" t="s">
        <v>93</v>
      </c>
      <c r="L1484" s="239" t="s">
        <v>104</v>
      </c>
      <c r="M1484" s="23" t="s">
        <v>1628</v>
      </c>
      <c r="N1484" s="239" t="s">
        <v>8923</v>
      </c>
      <c r="O1484" s="23"/>
    </row>
    <row r="1485" spans="1:15" x14ac:dyDescent="0.3">
      <c r="A1485" s="23" t="s">
        <v>889</v>
      </c>
      <c r="B1485" s="23" t="s">
        <v>6990</v>
      </c>
      <c r="C1485" s="23" t="s">
        <v>478</v>
      </c>
      <c r="D1485" s="23" t="s">
        <v>60</v>
      </c>
      <c r="E1485" s="23" t="s">
        <v>458</v>
      </c>
      <c r="F1485" s="23" t="s">
        <v>2776</v>
      </c>
      <c r="G1485" s="23" t="s">
        <v>6989</v>
      </c>
      <c r="H1485" s="23" t="s">
        <v>48</v>
      </c>
      <c r="I1485" s="23" t="s">
        <v>6991</v>
      </c>
      <c r="J1485" s="23" t="s">
        <v>976</v>
      </c>
      <c r="K1485" s="23" t="s">
        <v>93</v>
      </c>
      <c r="L1485" s="239" t="s">
        <v>104</v>
      </c>
      <c r="M1485" s="23" t="s">
        <v>1628</v>
      </c>
      <c r="N1485" s="239" t="s">
        <v>8923</v>
      </c>
      <c r="O1485" s="23"/>
    </row>
    <row r="1486" spans="1:15" x14ac:dyDescent="0.3">
      <c r="A1486" s="23" t="s">
        <v>889</v>
      </c>
      <c r="B1486" s="23" t="s">
        <v>6874</v>
      </c>
      <c r="C1486" s="23" t="s">
        <v>1611</v>
      </c>
      <c r="D1486" s="23" t="s">
        <v>60</v>
      </c>
      <c r="E1486" s="23" t="s">
        <v>458</v>
      </c>
      <c r="F1486" s="23" t="s">
        <v>2775</v>
      </c>
      <c r="G1486" s="23" t="s">
        <v>6873</v>
      </c>
      <c r="H1486" s="23" t="s">
        <v>48</v>
      </c>
      <c r="I1486" s="23" t="s">
        <v>6875</v>
      </c>
      <c r="J1486" s="23" t="s">
        <v>976</v>
      </c>
      <c r="K1486" s="23" t="s">
        <v>93</v>
      </c>
      <c r="L1486" s="239" t="s">
        <v>104</v>
      </c>
      <c r="M1486" s="23" t="s">
        <v>1628</v>
      </c>
      <c r="N1486" s="239" t="s">
        <v>8923</v>
      </c>
      <c r="O1486" s="23"/>
    </row>
    <row r="1487" spans="1:15" x14ac:dyDescent="0.3">
      <c r="A1487" s="23" t="s">
        <v>889</v>
      </c>
      <c r="B1487" s="23" t="s">
        <v>7007</v>
      </c>
      <c r="C1487" s="23" t="s">
        <v>478</v>
      </c>
      <c r="D1487" s="23" t="s">
        <v>60</v>
      </c>
      <c r="E1487" s="23" t="s">
        <v>458</v>
      </c>
      <c r="F1487" s="23" t="s">
        <v>2777</v>
      </c>
      <c r="G1487" s="23" t="s">
        <v>7006</v>
      </c>
      <c r="H1487" s="23" t="s">
        <v>48</v>
      </c>
      <c r="I1487" s="23" t="s">
        <v>7008</v>
      </c>
      <c r="J1487" s="23" t="s">
        <v>976</v>
      </c>
      <c r="K1487" s="23" t="s">
        <v>93</v>
      </c>
      <c r="L1487" s="239" t="s">
        <v>104</v>
      </c>
      <c r="M1487" s="23" t="s">
        <v>1628</v>
      </c>
      <c r="N1487" s="239" t="s">
        <v>8923</v>
      </c>
      <c r="O1487" s="23"/>
    </row>
    <row r="1488" spans="1:15" x14ac:dyDescent="0.3">
      <c r="A1488" s="23" t="s">
        <v>889</v>
      </c>
      <c r="B1488" s="23" t="s">
        <v>7010</v>
      </c>
      <c r="C1488" s="23" t="s">
        <v>478</v>
      </c>
      <c r="D1488" s="23" t="s">
        <v>60</v>
      </c>
      <c r="E1488" s="23" t="s">
        <v>458</v>
      </c>
      <c r="F1488" s="23" t="s">
        <v>2777</v>
      </c>
      <c r="G1488" s="23" t="s">
        <v>7009</v>
      </c>
      <c r="H1488" s="23" t="s">
        <v>48</v>
      </c>
      <c r="I1488" s="23" t="s">
        <v>7011</v>
      </c>
      <c r="J1488" s="23" t="s">
        <v>976</v>
      </c>
      <c r="K1488" s="23" t="s">
        <v>93</v>
      </c>
      <c r="L1488" s="239" t="s">
        <v>104</v>
      </c>
      <c r="M1488" s="23" t="s">
        <v>1628</v>
      </c>
      <c r="N1488" s="239" t="s">
        <v>8923</v>
      </c>
      <c r="O1488" s="23"/>
    </row>
    <row r="1489" spans="1:15" x14ac:dyDescent="0.3">
      <c r="A1489" s="23" t="s">
        <v>889</v>
      </c>
      <c r="B1489" s="23" t="s">
        <v>5648</v>
      </c>
      <c r="C1489" s="23" t="s">
        <v>478</v>
      </c>
      <c r="D1489" s="23" t="s">
        <v>60</v>
      </c>
      <c r="E1489" s="23" t="s">
        <v>458</v>
      </c>
      <c r="F1489" s="23" t="s">
        <v>2744</v>
      </c>
      <c r="G1489" s="23" t="s">
        <v>5647</v>
      </c>
      <c r="H1489" s="23" t="s">
        <v>48</v>
      </c>
      <c r="I1489" s="23" t="s">
        <v>5649</v>
      </c>
      <c r="J1489" s="23" t="s">
        <v>976</v>
      </c>
      <c r="K1489" s="23" t="s">
        <v>93</v>
      </c>
      <c r="L1489" s="239" t="s">
        <v>104</v>
      </c>
      <c r="M1489" s="23" t="s">
        <v>246</v>
      </c>
      <c r="N1489" s="239" t="s">
        <v>8923</v>
      </c>
      <c r="O1489" s="23"/>
    </row>
    <row r="1490" spans="1:15" x14ac:dyDescent="0.3">
      <c r="A1490" s="23" t="s">
        <v>889</v>
      </c>
      <c r="B1490" s="23" t="s">
        <v>5651</v>
      </c>
      <c r="C1490" s="23" t="s">
        <v>478</v>
      </c>
      <c r="D1490" s="23" t="s">
        <v>60</v>
      </c>
      <c r="E1490" s="23" t="s">
        <v>458</v>
      </c>
      <c r="F1490" s="23" t="s">
        <v>2744</v>
      </c>
      <c r="G1490" s="23" t="s">
        <v>5650</v>
      </c>
      <c r="H1490" s="23" t="s">
        <v>48</v>
      </c>
      <c r="I1490" s="23" t="s">
        <v>5652</v>
      </c>
      <c r="J1490" s="23" t="s">
        <v>976</v>
      </c>
      <c r="K1490" s="23" t="s">
        <v>93</v>
      </c>
      <c r="L1490" s="239" t="s">
        <v>104</v>
      </c>
      <c r="M1490" s="23" t="s">
        <v>246</v>
      </c>
      <c r="N1490" s="239" t="s">
        <v>8923</v>
      </c>
      <c r="O1490" s="23"/>
    </row>
    <row r="1491" spans="1:15" x14ac:dyDescent="0.3">
      <c r="A1491" s="23" t="s">
        <v>889</v>
      </c>
      <c r="B1491" s="23" t="s">
        <v>6901</v>
      </c>
      <c r="C1491" s="23" t="s">
        <v>1611</v>
      </c>
      <c r="D1491" s="23" t="s">
        <v>60</v>
      </c>
      <c r="E1491" s="23" t="s">
        <v>458</v>
      </c>
      <c r="F1491" s="23" t="s">
        <v>2775</v>
      </c>
      <c r="G1491" s="23" t="s">
        <v>6900</v>
      </c>
      <c r="H1491" s="23" t="s">
        <v>48</v>
      </c>
      <c r="I1491" s="23" t="s">
        <v>6902</v>
      </c>
      <c r="J1491" s="23" t="s">
        <v>976</v>
      </c>
      <c r="K1491" s="24" t="s">
        <v>16</v>
      </c>
      <c r="L1491" s="239" t="s">
        <v>104</v>
      </c>
      <c r="M1491" s="23" t="s">
        <v>1628</v>
      </c>
      <c r="N1491" s="239" t="s">
        <v>8923</v>
      </c>
      <c r="O1491" s="23" t="s">
        <v>9304</v>
      </c>
    </row>
    <row r="1492" spans="1:15" x14ac:dyDescent="0.3">
      <c r="A1492" s="23" t="s">
        <v>889</v>
      </c>
      <c r="B1492" s="23" t="s">
        <v>6904</v>
      </c>
      <c r="C1492" s="23" t="s">
        <v>1611</v>
      </c>
      <c r="D1492" s="23" t="s">
        <v>60</v>
      </c>
      <c r="E1492" s="23" t="s">
        <v>458</v>
      </c>
      <c r="F1492" s="23" t="s">
        <v>2775</v>
      </c>
      <c r="G1492" s="23" t="s">
        <v>6903</v>
      </c>
      <c r="H1492" s="23" t="s">
        <v>48</v>
      </c>
      <c r="I1492" s="23" t="s">
        <v>6905</v>
      </c>
      <c r="J1492" s="23" t="s">
        <v>976</v>
      </c>
      <c r="K1492" s="23" t="s">
        <v>93</v>
      </c>
      <c r="L1492" s="239" t="s">
        <v>104</v>
      </c>
      <c r="M1492" s="23" t="s">
        <v>1628</v>
      </c>
      <c r="N1492" s="239" t="s">
        <v>8923</v>
      </c>
      <c r="O1492" s="23"/>
    </row>
    <row r="1493" spans="1:15" x14ac:dyDescent="0.3">
      <c r="A1493" s="23" t="s">
        <v>889</v>
      </c>
      <c r="B1493" s="23" t="s">
        <v>6907</v>
      </c>
      <c r="C1493" s="23" t="s">
        <v>1611</v>
      </c>
      <c r="D1493" s="23" t="s">
        <v>60</v>
      </c>
      <c r="E1493" s="23" t="s">
        <v>458</v>
      </c>
      <c r="F1493" s="23" t="s">
        <v>2775</v>
      </c>
      <c r="G1493" s="23" t="s">
        <v>6906</v>
      </c>
      <c r="H1493" s="23" t="s">
        <v>48</v>
      </c>
      <c r="I1493" s="23" t="s">
        <v>6908</v>
      </c>
      <c r="J1493" s="23" t="s">
        <v>976</v>
      </c>
      <c r="K1493" s="23" t="s">
        <v>93</v>
      </c>
      <c r="L1493" s="239" t="s">
        <v>104</v>
      </c>
      <c r="M1493" s="23" t="s">
        <v>1628</v>
      </c>
      <c r="N1493" s="239" t="s">
        <v>8923</v>
      </c>
      <c r="O1493" s="23"/>
    </row>
    <row r="1494" spans="1:15" x14ac:dyDescent="0.3">
      <c r="A1494" s="23" t="s">
        <v>889</v>
      </c>
      <c r="B1494" s="23" t="s">
        <v>6996</v>
      </c>
      <c r="C1494" s="23" t="s">
        <v>478</v>
      </c>
      <c r="D1494" s="23" t="s">
        <v>60</v>
      </c>
      <c r="E1494" s="23" t="s">
        <v>458</v>
      </c>
      <c r="F1494" s="23" t="s">
        <v>2776</v>
      </c>
      <c r="G1494" s="23" t="s">
        <v>6995</v>
      </c>
      <c r="H1494" s="23" t="s">
        <v>48</v>
      </c>
      <c r="I1494" s="23" t="s">
        <v>6997</v>
      </c>
      <c r="J1494" s="23" t="s">
        <v>976</v>
      </c>
      <c r="K1494" s="23" t="s">
        <v>93</v>
      </c>
      <c r="L1494" s="239" t="s">
        <v>104</v>
      </c>
      <c r="M1494" s="23" t="s">
        <v>1628</v>
      </c>
      <c r="N1494" s="239" t="s">
        <v>8923</v>
      </c>
      <c r="O1494" s="23"/>
    </row>
    <row r="1495" spans="1:15" x14ac:dyDescent="0.3">
      <c r="A1495" s="23" t="s">
        <v>889</v>
      </c>
      <c r="B1495" s="23" t="s">
        <v>7388</v>
      </c>
      <c r="C1495" s="23" t="s">
        <v>478</v>
      </c>
      <c r="D1495" s="23" t="s">
        <v>60</v>
      </c>
      <c r="E1495" s="23" t="s">
        <v>458</v>
      </c>
      <c r="F1495" s="23" t="s">
        <v>2783</v>
      </c>
      <c r="G1495" s="23" t="s">
        <v>7387</v>
      </c>
      <c r="H1495" s="23" t="s">
        <v>48</v>
      </c>
      <c r="I1495" s="23" t="s">
        <v>7389</v>
      </c>
      <c r="J1495" s="23" t="s">
        <v>976</v>
      </c>
      <c r="K1495" s="23" t="s">
        <v>93</v>
      </c>
      <c r="L1495" s="239" t="s">
        <v>104</v>
      </c>
      <c r="M1495" s="23" t="s">
        <v>1960</v>
      </c>
      <c r="N1495" s="239" t="s">
        <v>8923</v>
      </c>
      <c r="O1495" s="23"/>
    </row>
    <row r="1496" spans="1:15" x14ac:dyDescent="0.3">
      <c r="A1496" s="23" t="s">
        <v>889</v>
      </c>
      <c r="B1496" s="23" t="s">
        <v>5342</v>
      </c>
      <c r="C1496" s="23" t="s">
        <v>1611</v>
      </c>
      <c r="D1496" s="23" t="s">
        <v>60</v>
      </c>
      <c r="E1496" s="23" t="s">
        <v>458</v>
      </c>
      <c r="F1496" s="23" t="s">
        <v>2738</v>
      </c>
      <c r="G1496" s="23" t="s">
        <v>5341</v>
      </c>
      <c r="H1496" s="23" t="s">
        <v>48</v>
      </c>
      <c r="I1496" s="23" t="s">
        <v>5343</v>
      </c>
      <c r="J1496" s="23" t="s">
        <v>976</v>
      </c>
      <c r="K1496" s="23" t="s">
        <v>93</v>
      </c>
      <c r="L1496" s="239" t="s">
        <v>104</v>
      </c>
      <c r="M1496" s="23" t="s">
        <v>235</v>
      </c>
      <c r="N1496" s="239" t="s">
        <v>8923</v>
      </c>
      <c r="O1496" s="23"/>
    </row>
    <row r="1497" spans="1:15" x14ac:dyDescent="0.3">
      <c r="A1497" s="23" t="s">
        <v>889</v>
      </c>
      <c r="B1497" s="23" t="s">
        <v>5345</v>
      </c>
      <c r="C1497" s="23" t="s">
        <v>1611</v>
      </c>
      <c r="D1497" s="23" t="s">
        <v>60</v>
      </c>
      <c r="E1497" s="23" t="s">
        <v>458</v>
      </c>
      <c r="F1497" s="23" t="s">
        <v>2738</v>
      </c>
      <c r="G1497" s="23" t="s">
        <v>5344</v>
      </c>
      <c r="H1497" s="23" t="s">
        <v>48</v>
      </c>
      <c r="I1497" s="23" t="s">
        <v>5346</v>
      </c>
      <c r="J1497" s="23" t="s">
        <v>976</v>
      </c>
      <c r="K1497" s="23" t="s">
        <v>93</v>
      </c>
      <c r="L1497" s="239" t="s">
        <v>104</v>
      </c>
      <c r="M1497" s="23" t="s">
        <v>235</v>
      </c>
      <c r="N1497" s="239" t="s">
        <v>8923</v>
      </c>
      <c r="O1497" s="23"/>
    </row>
    <row r="1498" spans="1:15" x14ac:dyDescent="0.3">
      <c r="A1498" s="23" t="s">
        <v>889</v>
      </c>
      <c r="B1498" s="23" t="s">
        <v>5348</v>
      </c>
      <c r="C1498" s="23" t="s">
        <v>1611</v>
      </c>
      <c r="D1498" s="23" t="s">
        <v>60</v>
      </c>
      <c r="E1498" s="23" t="s">
        <v>458</v>
      </c>
      <c r="F1498" s="23" t="s">
        <v>2738</v>
      </c>
      <c r="G1498" s="23" t="s">
        <v>5347</v>
      </c>
      <c r="H1498" s="23" t="s">
        <v>48</v>
      </c>
      <c r="I1498" s="23" t="s">
        <v>5349</v>
      </c>
      <c r="J1498" s="23" t="s">
        <v>976</v>
      </c>
      <c r="K1498" s="23" t="s">
        <v>93</v>
      </c>
      <c r="L1498" s="239" t="s">
        <v>104</v>
      </c>
      <c r="M1498" s="23" t="s">
        <v>235</v>
      </c>
      <c r="N1498" s="239" t="s">
        <v>8923</v>
      </c>
      <c r="O1498" s="23"/>
    </row>
    <row r="1499" spans="1:15" x14ac:dyDescent="0.3">
      <c r="A1499" s="23" t="s">
        <v>889</v>
      </c>
      <c r="B1499" s="23" t="s">
        <v>5351</v>
      </c>
      <c r="C1499" s="23" t="s">
        <v>1611</v>
      </c>
      <c r="D1499" s="23" t="s">
        <v>60</v>
      </c>
      <c r="E1499" s="23" t="s">
        <v>458</v>
      </c>
      <c r="F1499" s="23" t="s">
        <v>2738</v>
      </c>
      <c r="G1499" s="23" t="s">
        <v>5350</v>
      </c>
      <c r="H1499" s="23" t="s">
        <v>48</v>
      </c>
      <c r="I1499" s="23" t="s">
        <v>5352</v>
      </c>
      <c r="J1499" s="23" t="s">
        <v>976</v>
      </c>
      <c r="K1499" s="23" t="s">
        <v>93</v>
      </c>
      <c r="L1499" s="239" t="s">
        <v>104</v>
      </c>
      <c r="M1499" s="23" t="s">
        <v>235</v>
      </c>
      <c r="N1499" s="239" t="s">
        <v>8923</v>
      </c>
      <c r="O1499" s="23"/>
    </row>
    <row r="1500" spans="1:15" x14ac:dyDescent="0.3">
      <c r="A1500" s="23" t="s">
        <v>889</v>
      </c>
      <c r="B1500" s="23" t="s">
        <v>5354</v>
      </c>
      <c r="C1500" s="23" t="s">
        <v>1611</v>
      </c>
      <c r="D1500" s="23" t="s">
        <v>60</v>
      </c>
      <c r="E1500" s="23" t="s">
        <v>458</v>
      </c>
      <c r="F1500" s="23" t="s">
        <v>2738</v>
      </c>
      <c r="G1500" s="23" t="s">
        <v>5353</v>
      </c>
      <c r="H1500" s="23" t="s">
        <v>48</v>
      </c>
      <c r="I1500" s="23" t="s">
        <v>5355</v>
      </c>
      <c r="J1500" s="23" t="s">
        <v>976</v>
      </c>
      <c r="K1500" s="23" t="s">
        <v>93</v>
      </c>
      <c r="L1500" s="239" t="s">
        <v>104</v>
      </c>
      <c r="M1500" s="23" t="s">
        <v>235</v>
      </c>
      <c r="N1500" s="239" t="s">
        <v>8923</v>
      </c>
      <c r="O1500" s="23"/>
    </row>
    <row r="1501" spans="1:15" x14ac:dyDescent="0.3">
      <c r="A1501" s="23" t="s">
        <v>889</v>
      </c>
      <c r="B1501" s="23" t="s">
        <v>5357</v>
      </c>
      <c r="C1501" s="23" t="s">
        <v>1611</v>
      </c>
      <c r="D1501" s="23" t="s">
        <v>60</v>
      </c>
      <c r="E1501" s="23" t="s">
        <v>458</v>
      </c>
      <c r="F1501" s="23" t="s">
        <v>2738</v>
      </c>
      <c r="G1501" s="23" t="s">
        <v>5356</v>
      </c>
      <c r="H1501" s="23" t="s">
        <v>48</v>
      </c>
      <c r="I1501" s="23" t="s">
        <v>5358</v>
      </c>
      <c r="J1501" s="23" t="s">
        <v>976</v>
      </c>
      <c r="K1501" s="23" t="s">
        <v>93</v>
      </c>
      <c r="L1501" s="239" t="s">
        <v>104</v>
      </c>
      <c r="M1501" s="23" t="s">
        <v>235</v>
      </c>
      <c r="N1501" s="239" t="s">
        <v>8923</v>
      </c>
      <c r="O1501" s="23"/>
    </row>
    <row r="1502" spans="1:15" x14ac:dyDescent="0.3">
      <c r="A1502" s="23" t="s">
        <v>889</v>
      </c>
      <c r="B1502" s="23" t="s">
        <v>5385</v>
      </c>
      <c r="C1502" s="23" t="s">
        <v>478</v>
      </c>
      <c r="D1502" s="23" t="s">
        <v>60</v>
      </c>
      <c r="E1502" s="23" t="s">
        <v>458</v>
      </c>
      <c r="F1502" s="23" t="s">
        <v>2738</v>
      </c>
      <c r="G1502" s="23" t="s">
        <v>5384</v>
      </c>
      <c r="H1502" s="23" t="s">
        <v>48</v>
      </c>
      <c r="I1502" s="23" t="s">
        <v>5386</v>
      </c>
      <c r="J1502" s="23" t="s">
        <v>976</v>
      </c>
      <c r="K1502" s="23" t="s">
        <v>93</v>
      </c>
      <c r="L1502" s="239" t="s">
        <v>104</v>
      </c>
      <c r="M1502" s="23" t="s">
        <v>235</v>
      </c>
      <c r="N1502" s="239" t="s">
        <v>8923</v>
      </c>
      <c r="O1502" s="23"/>
    </row>
    <row r="1503" spans="1:15" x14ac:dyDescent="0.3">
      <c r="A1503" s="23" t="s">
        <v>889</v>
      </c>
      <c r="B1503" s="23" t="s">
        <v>5388</v>
      </c>
      <c r="C1503" s="23" t="s">
        <v>478</v>
      </c>
      <c r="D1503" s="23" t="s">
        <v>60</v>
      </c>
      <c r="E1503" s="23" t="s">
        <v>458</v>
      </c>
      <c r="F1503" s="23" t="s">
        <v>2738</v>
      </c>
      <c r="G1503" s="23" t="s">
        <v>5387</v>
      </c>
      <c r="H1503" s="23" t="s">
        <v>48</v>
      </c>
      <c r="I1503" s="23" t="s">
        <v>5389</v>
      </c>
      <c r="J1503" s="23" t="s">
        <v>976</v>
      </c>
      <c r="K1503" s="23" t="s">
        <v>93</v>
      </c>
      <c r="L1503" s="239" t="s">
        <v>104</v>
      </c>
      <c r="M1503" s="23" t="s">
        <v>235</v>
      </c>
      <c r="N1503" s="239" t="s">
        <v>8923</v>
      </c>
      <c r="O1503" s="23"/>
    </row>
    <row r="1504" spans="1:15" x14ac:dyDescent="0.3">
      <c r="A1504" s="23" t="s">
        <v>889</v>
      </c>
      <c r="B1504" s="23" t="s">
        <v>5391</v>
      </c>
      <c r="C1504" s="23" t="s">
        <v>478</v>
      </c>
      <c r="D1504" s="23" t="s">
        <v>60</v>
      </c>
      <c r="E1504" s="23" t="s">
        <v>458</v>
      </c>
      <c r="F1504" s="23" t="s">
        <v>2738</v>
      </c>
      <c r="G1504" s="23" t="s">
        <v>5390</v>
      </c>
      <c r="H1504" s="23" t="s">
        <v>48</v>
      </c>
      <c r="I1504" s="23" t="s">
        <v>5392</v>
      </c>
      <c r="J1504" s="23" t="s">
        <v>976</v>
      </c>
      <c r="K1504" s="23" t="s">
        <v>93</v>
      </c>
      <c r="L1504" s="239" t="s">
        <v>104</v>
      </c>
      <c r="M1504" s="23" t="s">
        <v>235</v>
      </c>
      <c r="N1504" s="239" t="s">
        <v>8923</v>
      </c>
      <c r="O1504" s="23"/>
    </row>
    <row r="1505" spans="1:15" x14ac:dyDescent="0.3">
      <c r="A1505" s="23" t="s">
        <v>889</v>
      </c>
      <c r="B1505" s="23" t="s">
        <v>5589</v>
      </c>
      <c r="C1505" s="23" t="s">
        <v>1611</v>
      </c>
      <c r="D1505" s="23" t="s">
        <v>60</v>
      </c>
      <c r="E1505" s="23" t="s">
        <v>458</v>
      </c>
      <c r="F1505" s="23" t="s">
        <v>2744</v>
      </c>
      <c r="G1505" s="23" t="s">
        <v>5588</v>
      </c>
      <c r="H1505" s="23" t="s">
        <v>48</v>
      </c>
      <c r="I1505" s="23" t="s">
        <v>5590</v>
      </c>
      <c r="J1505" s="23" t="s">
        <v>976</v>
      </c>
      <c r="K1505" s="23" t="s">
        <v>93</v>
      </c>
      <c r="L1505" s="239" t="s">
        <v>104</v>
      </c>
      <c r="M1505" s="23" t="s">
        <v>246</v>
      </c>
      <c r="N1505" s="239" t="s">
        <v>8923</v>
      </c>
      <c r="O1505" s="23"/>
    </row>
    <row r="1506" spans="1:15" x14ac:dyDescent="0.3">
      <c r="A1506" s="23" t="s">
        <v>889</v>
      </c>
      <c r="B1506" s="23" t="s">
        <v>5654</v>
      </c>
      <c r="C1506" s="23" t="s">
        <v>478</v>
      </c>
      <c r="D1506" s="23" t="s">
        <v>60</v>
      </c>
      <c r="E1506" s="23" t="s">
        <v>458</v>
      </c>
      <c r="F1506" s="23" t="s">
        <v>2744</v>
      </c>
      <c r="G1506" s="23" t="s">
        <v>5653</v>
      </c>
      <c r="H1506" s="23" t="s">
        <v>48</v>
      </c>
      <c r="I1506" s="23" t="s">
        <v>5655</v>
      </c>
      <c r="J1506" s="23" t="s">
        <v>976</v>
      </c>
      <c r="K1506" s="23" t="s">
        <v>93</v>
      </c>
      <c r="L1506" s="239" t="s">
        <v>104</v>
      </c>
      <c r="M1506" s="23" t="s">
        <v>246</v>
      </c>
      <c r="N1506" s="239" t="s">
        <v>8923</v>
      </c>
      <c r="O1506" s="23"/>
    </row>
    <row r="1507" spans="1:15" x14ac:dyDescent="0.3">
      <c r="A1507" s="23" t="s">
        <v>889</v>
      </c>
      <c r="B1507" s="23" t="s">
        <v>1450</v>
      </c>
      <c r="C1507" s="23" t="s">
        <v>1611</v>
      </c>
      <c r="D1507" s="23" t="s">
        <v>60</v>
      </c>
      <c r="E1507" s="23" t="s">
        <v>458</v>
      </c>
      <c r="F1507" s="23" t="s">
        <v>2744</v>
      </c>
      <c r="G1507" s="23" t="s">
        <v>5591</v>
      </c>
      <c r="H1507" s="23" t="s">
        <v>48</v>
      </c>
      <c r="I1507" s="23" t="s">
        <v>5592</v>
      </c>
      <c r="J1507" s="23" t="s">
        <v>976</v>
      </c>
      <c r="K1507" s="23" t="s">
        <v>93</v>
      </c>
      <c r="L1507" s="239" t="s">
        <v>104</v>
      </c>
      <c r="M1507" s="23" t="s">
        <v>246</v>
      </c>
      <c r="N1507" s="239" t="s">
        <v>8923</v>
      </c>
      <c r="O1507" s="23"/>
    </row>
    <row r="1508" spans="1:15" x14ac:dyDescent="0.3">
      <c r="A1508" s="23" t="s">
        <v>889</v>
      </c>
      <c r="B1508" s="23" t="s">
        <v>1451</v>
      </c>
      <c r="C1508" s="23" t="s">
        <v>1611</v>
      </c>
      <c r="D1508" s="23" t="s">
        <v>60</v>
      </c>
      <c r="E1508" s="23" t="s">
        <v>458</v>
      </c>
      <c r="F1508" s="23" t="s">
        <v>2744</v>
      </c>
      <c r="G1508" s="23" t="s">
        <v>5593</v>
      </c>
      <c r="H1508" s="23" t="s">
        <v>48</v>
      </c>
      <c r="I1508" s="23" t="s">
        <v>5594</v>
      </c>
      <c r="J1508" s="23" t="s">
        <v>976</v>
      </c>
      <c r="K1508" s="23" t="s">
        <v>93</v>
      </c>
      <c r="L1508" s="239" t="s">
        <v>104</v>
      </c>
      <c r="M1508" s="23" t="s">
        <v>246</v>
      </c>
      <c r="N1508" s="239" t="s">
        <v>8923</v>
      </c>
      <c r="O1508" s="23"/>
    </row>
    <row r="1509" spans="1:15" x14ac:dyDescent="0.3">
      <c r="A1509" s="23" t="s">
        <v>889</v>
      </c>
      <c r="B1509" s="23" t="s">
        <v>5596</v>
      </c>
      <c r="C1509" s="23" t="s">
        <v>1611</v>
      </c>
      <c r="D1509" s="23" t="s">
        <v>60</v>
      </c>
      <c r="E1509" s="23" t="s">
        <v>458</v>
      </c>
      <c r="F1509" s="23" t="s">
        <v>2744</v>
      </c>
      <c r="G1509" s="23" t="s">
        <v>5595</v>
      </c>
      <c r="H1509" s="23" t="s">
        <v>48</v>
      </c>
      <c r="I1509" s="23" t="s">
        <v>5597</v>
      </c>
      <c r="J1509" s="23" t="s">
        <v>976</v>
      </c>
      <c r="K1509" s="23" t="s">
        <v>93</v>
      </c>
      <c r="L1509" s="239" t="s">
        <v>104</v>
      </c>
      <c r="M1509" s="23" t="s">
        <v>246</v>
      </c>
      <c r="N1509" s="239" t="s">
        <v>8923</v>
      </c>
      <c r="O1509" s="23"/>
    </row>
    <row r="1510" spans="1:15" x14ac:dyDescent="0.3">
      <c r="A1510" s="23" t="s">
        <v>889</v>
      </c>
      <c r="B1510" s="23" t="s">
        <v>1438</v>
      </c>
      <c r="C1510" s="23" t="s">
        <v>478</v>
      </c>
      <c r="D1510" s="23" t="s">
        <v>60</v>
      </c>
      <c r="E1510" s="23" t="s">
        <v>458</v>
      </c>
      <c r="F1510" s="23" t="s">
        <v>2744</v>
      </c>
      <c r="G1510" s="23" t="s">
        <v>5656</v>
      </c>
      <c r="H1510" s="23" t="s">
        <v>48</v>
      </c>
      <c r="I1510" s="23" t="s">
        <v>5657</v>
      </c>
      <c r="J1510" s="23" t="s">
        <v>976</v>
      </c>
      <c r="K1510" s="23" t="s">
        <v>93</v>
      </c>
      <c r="L1510" s="239" t="s">
        <v>104</v>
      </c>
      <c r="M1510" s="23" t="s">
        <v>246</v>
      </c>
      <c r="N1510" s="239" t="s">
        <v>8923</v>
      </c>
      <c r="O1510" s="23"/>
    </row>
    <row r="1511" spans="1:15" x14ac:dyDescent="0.3">
      <c r="A1511" s="23" t="s">
        <v>889</v>
      </c>
      <c r="B1511" s="23" t="s">
        <v>1433</v>
      </c>
      <c r="C1511" s="23" t="s">
        <v>1611</v>
      </c>
      <c r="D1511" s="23" t="s">
        <v>60</v>
      </c>
      <c r="E1511" s="23" t="s">
        <v>458</v>
      </c>
      <c r="F1511" s="23" t="s">
        <v>2744</v>
      </c>
      <c r="G1511" s="23" t="s">
        <v>5598</v>
      </c>
      <c r="H1511" s="23" t="s">
        <v>48</v>
      </c>
      <c r="I1511" s="23" t="s">
        <v>5599</v>
      </c>
      <c r="J1511" s="23" t="s">
        <v>976</v>
      </c>
      <c r="K1511" s="23" t="s">
        <v>93</v>
      </c>
      <c r="L1511" s="239" t="s">
        <v>104</v>
      </c>
      <c r="M1511" s="23" t="s">
        <v>246</v>
      </c>
      <c r="N1511" s="239" t="s">
        <v>8923</v>
      </c>
      <c r="O1511" s="23"/>
    </row>
    <row r="1512" spans="1:15" x14ac:dyDescent="0.3">
      <c r="A1512" s="23" t="s">
        <v>889</v>
      </c>
      <c r="B1512" s="23" t="s">
        <v>5601</v>
      </c>
      <c r="C1512" s="23" t="s">
        <v>1611</v>
      </c>
      <c r="D1512" s="23" t="s">
        <v>60</v>
      </c>
      <c r="E1512" s="23" t="s">
        <v>458</v>
      </c>
      <c r="F1512" s="23" t="s">
        <v>2744</v>
      </c>
      <c r="G1512" s="23" t="s">
        <v>5600</v>
      </c>
      <c r="H1512" s="23" t="s">
        <v>48</v>
      </c>
      <c r="I1512" s="23" t="s">
        <v>5602</v>
      </c>
      <c r="J1512" s="23" t="s">
        <v>976</v>
      </c>
      <c r="K1512" s="23" t="s">
        <v>93</v>
      </c>
      <c r="L1512" s="239" t="s">
        <v>104</v>
      </c>
      <c r="M1512" s="23" t="s">
        <v>246</v>
      </c>
      <c r="N1512" s="239" t="s">
        <v>8923</v>
      </c>
      <c r="O1512" s="23"/>
    </row>
    <row r="1513" spans="1:15" x14ac:dyDescent="0.3">
      <c r="A1513" s="23" t="s">
        <v>889</v>
      </c>
      <c r="B1513" s="23" t="s">
        <v>1503</v>
      </c>
      <c r="C1513" s="23" t="s">
        <v>1611</v>
      </c>
      <c r="D1513" s="23" t="s">
        <v>60</v>
      </c>
      <c r="E1513" s="23" t="s">
        <v>458</v>
      </c>
      <c r="F1513" s="23" t="s">
        <v>2744</v>
      </c>
      <c r="G1513" s="23" t="s">
        <v>5603</v>
      </c>
      <c r="H1513" s="23" t="s">
        <v>48</v>
      </c>
      <c r="I1513" s="23" t="s">
        <v>5604</v>
      </c>
      <c r="J1513" s="23" t="s">
        <v>976</v>
      </c>
      <c r="K1513" s="23" t="s">
        <v>93</v>
      </c>
      <c r="L1513" s="239" t="s">
        <v>104</v>
      </c>
      <c r="M1513" s="23" t="s">
        <v>246</v>
      </c>
      <c r="N1513" s="239" t="s">
        <v>8923</v>
      </c>
      <c r="O1513" s="23"/>
    </row>
    <row r="1514" spans="1:15" x14ac:dyDescent="0.3">
      <c r="A1514" s="23" t="s">
        <v>889</v>
      </c>
      <c r="B1514" s="23" t="s">
        <v>5606</v>
      </c>
      <c r="C1514" s="23" t="s">
        <v>1611</v>
      </c>
      <c r="D1514" s="23" t="s">
        <v>60</v>
      </c>
      <c r="E1514" s="23" t="s">
        <v>458</v>
      </c>
      <c r="F1514" s="23" t="s">
        <v>2744</v>
      </c>
      <c r="G1514" s="23" t="s">
        <v>5605</v>
      </c>
      <c r="H1514" s="23" t="s">
        <v>48</v>
      </c>
      <c r="I1514" s="23" t="s">
        <v>5607</v>
      </c>
      <c r="J1514" s="23" t="s">
        <v>976</v>
      </c>
      <c r="K1514" s="23" t="s">
        <v>93</v>
      </c>
      <c r="L1514" s="239" t="s">
        <v>104</v>
      </c>
      <c r="M1514" s="23" t="s">
        <v>246</v>
      </c>
      <c r="N1514" s="239" t="s">
        <v>8923</v>
      </c>
      <c r="O1514" s="23"/>
    </row>
    <row r="1515" spans="1:15" x14ac:dyDescent="0.3">
      <c r="A1515" s="23" t="s">
        <v>889</v>
      </c>
      <c r="B1515" s="23" t="s">
        <v>5609</v>
      </c>
      <c r="C1515" s="23" t="s">
        <v>1611</v>
      </c>
      <c r="D1515" s="23" t="s">
        <v>60</v>
      </c>
      <c r="E1515" s="23" t="s">
        <v>458</v>
      </c>
      <c r="F1515" s="23" t="s">
        <v>2744</v>
      </c>
      <c r="G1515" s="23" t="s">
        <v>5608</v>
      </c>
      <c r="H1515" s="23" t="s">
        <v>48</v>
      </c>
      <c r="I1515" s="23" t="s">
        <v>5610</v>
      </c>
      <c r="J1515" s="23" t="s">
        <v>976</v>
      </c>
      <c r="K1515" s="23" t="s">
        <v>93</v>
      </c>
      <c r="L1515" s="239" t="s">
        <v>104</v>
      </c>
      <c r="M1515" s="23" t="s">
        <v>246</v>
      </c>
      <c r="N1515" s="239" t="s">
        <v>8923</v>
      </c>
      <c r="O1515" s="23"/>
    </row>
    <row r="1516" spans="1:15" x14ac:dyDescent="0.3">
      <c r="A1516" s="23" t="s">
        <v>889</v>
      </c>
      <c r="B1516" s="23" t="s">
        <v>4675</v>
      </c>
      <c r="C1516" s="23" t="s">
        <v>1611</v>
      </c>
      <c r="D1516" s="23" t="s">
        <v>60</v>
      </c>
      <c r="E1516" s="23" t="s">
        <v>458</v>
      </c>
      <c r="F1516" s="23" t="s">
        <v>2703</v>
      </c>
      <c r="G1516" s="23" t="s">
        <v>4674</v>
      </c>
      <c r="H1516" s="23" t="s">
        <v>48</v>
      </c>
      <c r="I1516" s="23" t="s">
        <v>4676</v>
      </c>
      <c r="J1516" s="23" t="s">
        <v>976</v>
      </c>
      <c r="K1516" s="23" t="s">
        <v>93</v>
      </c>
      <c r="L1516" s="239" t="s">
        <v>104</v>
      </c>
      <c r="M1516" s="23" t="s">
        <v>169</v>
      </c>
      <c r="N1516" s="239" t="s">
        <v>8923</v>
      </c>
      <c r="O1516" s="23"/>
    </row>
    <row r="1517" spans="1:15" x14ac:dyDescent="0.3">
      <c r="A1517" s="23" t="s">
        <v>889</v>
      </c>
      <c r="B1517" s="23" t="s">
        <v>4678</v>
      </c>
      <c r="C1517" s="23" t="s">
        <v>1611</v>
      </c>
      <c r="D1517" s="23" t="s">
        <v>60</v>
      </c>
      <c r="E1517" s="23" t="s">
        <v>458</v>
      </c>
      <c r="F1517" s="23" t="s">
        <v>2703</v>
      </c>
      <c r="G1517" s="23" t="s">
        <v>4677</v>
      </c>
      <c r="H1517" s="23" t="s">
        <v>48</v>
      </c>
      <c r="I1517" s="23" t="s">
        <v>4679</v>
      </c>
      <c r="J1517" s="23" t="s">
        <v>976</v>
      </c>
      <c r="K1517" s="23" t="s">
        <v>93</v>
      </c>
      <c r="L1517" s="239" t="s">
        <v>104</v>
      </c>
      <c r="M1517" s="23" t="s">
        <v>169</v>
      </c>
      <c r="N1517" s="239" t="s">
        <v>8923</v>
      </c>
      <c r="O1517" s="23"/>
    </row>
    <row r="1518" spans="1:15" x14ac:dyDescent="0.3">
      <c r="A1518" s="23" t="s">
        <v>889</v>
      </c>
      <c r="B1518" s="23" t="s">
        <v>1430</v>
      </c>
      <c r="C1518" s="23" t="s">
        <v>478</v>
      </c>
      <c r="D1518" s="23" t="s">
        <v>60</v>
      </c>
      <c r="E1518" s="23" t="s">
        <v>458</v>
      </c>
      <c r="F1518" s="23" t="s">
        <v>2703</v>
      </c>
      <c r="G1518" s="23" t="s">
        <v>4700</v>
      </c>
      <c r="H1518" s="23" t="s">
        <v>48</v>
      </c>
      <c r="I1518" s="23" t="s">
        <v>4701</v>
      </c>
      <c r="J1518" s="23" t="s">
        <v>976</v>
      </c>
      <c r="K1518" s="23" t="s">
        <v>93</v>
      </c>
      <c r="L1518" s="239" t="s">
        <v>104</v>
      </c>
      <c r="M1518" s="23" t="s">
        <v>169</v>
      </c>
      <c r="N1518" s="239" t="s">
        <v>8923</v>
      </c>
      <c r="O1518" s="23"/>
    </row>
    <row r="1519" spans="1:15" x14ac:dyDescent="0.3">
      <c r="A1519" s="23" t="s">
        <v>889</v>
      </c>
      <c r="B1519" s="23" t="s">
        <v>1431</v>
      </c>
      <c r="C1519" s="23" t="s">
        <v>478</v>
      </c>
      <c r="D1519" s="23" t="s">
        <v>60</v>
      </c>
      <c r="E1519" s="23" t="s">
        <v>458</v>
      </c>
      <c r="F1519" s="23" t="s">
        <v>2783</v>
      </c>
      <c r="G1519" s="23" t="s">
        <v>7390</v>
      </c>
      <c r="H1519" s="23" t="s">
        <v>48</v>
      </c>
      <c r="I1519" s="23" t="s">
        <v>1259</v>
      </c>
      <c r="J1519" s="23" t="s">
        <v>976</v>
      </c>
      <c r="K1519" s="23" t="s">
        <v>93</v>
      </c>
      <c r="L1519" s="239" t="s">
        <v>104</v>
      </c>
      <c r="M1519" s="23" t="s">
        <v>1960</v>
      </c>
      <c r="N1519" s="239" t="s">
        <v>8923</v>
      </c>
      <c r="O1519" s="23"/>
    </row>
    <row r="1520" spans="1:15" x14ac:dyDescent="0.3">
      <c r="A1520" s="23" t="s">
        <v>889</v>
      </c>
      <c r="B1520" s="23" t="s">
        <v>1432</v>
      </c>
      <c r="C1520" s="23" t="s">
        <v>478</v>
      </c>
      <c r="D1520" s="23" t="s">
        <v>60</v>
      </c>
      <c r="E1520" s="23" t="s">
        <v>458</v>
      </c>
      <c r="F1520" s="23" t="s">
        <v>2754</v>
      </c>
      <c r="G1520" s="23" t="s">
        <v>5887</v>
      </c>
      <c r="H1520" s="23" t="s">
        <v>48</v>
      </c>
      <c r="I1520" s="23" t="s">
        <v>5888</v>
      </c>
      <c r="J1520" s="23" t="s">
        <v>976</v>
      </c>
      <c r="K1520" s="23" t="s">
        <v>93</v>
      </c>
      <c r="L1520" s="239" t="s">
        <v>104</v>
      </c>
      <c r="M1520" s="23" t="s">
        <v>625</v>
      </c>
      <c r="N1520" s="239" t="s">
        <v>8923</v>
      </c>
      <c r="O1520" s="23"/>
    </row>
    <row r="1521" spans="1:15" x14ac:dyDescent="0.3">
      <c r="A1521" s="23" t="s">
        <v>889</v>
      </c>
      <c r="B1521" s="23" t="s">
        <v>6914</v>
      </c>
      <c r="C1521" s="23" t="s">
        <v>1611</v>
      </c>
      <c r="D1521" s="23" t="s">
        <v>60</v>
      </c>
      <c r="E1521" s="23" t="s">
        <v>458</v>
      </c>
      <c r="F1521" s="23" t="s">
        <v>2775</v>
      </c>
      <c r="G1521" s="23" t="s">
        <v>6913</v>
      </c>
      <c r="H1521" s="23" t="s">
        <v>48</v>
      </c>
      <c r="I1521" s="23" t="s">
        <v>6915</v>
      </c>
      <c r="J1521" s="23" t="s">
        <v>976</v>
      </c>
      <c r="K1521" s="23" t="s">
        <v>93</v>
      </c>
      <c r="L1521" s="239" t="s">
        <v>104</v>
      </c>
      <c r="M1521" s="23" t="s">
        <v>1628</v>
      </c>
      <c r="N1521" s="239" t="s">
        <v>8923</v>
      </c>
      <c r="O1521" s="23"/>
    </row>
    <row r="1522" spans="1:15" x14ac:dyDescent="0.3">
      <c r="A1522" s="23" t="s">
        <v>889</v>
      </c>
      <c r="B1522" s="23" t="s">
        <v>4894</v>
      </c>
      <c r="C1522" s="23" t="s">
        <v>1611</v>
      </c>
      <c r="D1522" s="23" t="s">
        <v>60</v>
      </c>
      <c r="E1522" s="23" t="s">
        <v>458</v>
      </c>
      <c r="F1522" s="23" t="s">
        <v>2711</v>
      </c>
      <c r="G1522" s="23" t="s">
        <v>4893</v>
      </c>
      <c r="H1522" s="23" t="s">
        <v>48</v>
      </c>
      <c r="I1522" s="23" t="s">
        <v>4895</v>
      </c>
      <c r="J1522" s="23" t="s">
        <v>976</v>
      </c>
      <c r="K1522" s="23" t="s">
        <v>93</v>
      </c>
      <c r="L1522" s="239" t="s">
        <v>104</v>
      </c>
      <c r="M1522" s="23" t="s">
        <v>189</v>
      </c>
      <c r="N1522" s="239" t="s">
        <v>8923</v>
      </c>
      <c r="O1522" s="23"/>
    </row>
    <row r="1523" spans="1:15" x14ac:dyDescent="0.3">
      <c r="A1523" s="23" t="s">
        <v>889</v>
      </c>
      <c r="B1523" s="23" t="s">
        <v>4897</v>
      </c>
      <c r="C1523" s="23" t="s">
        <v>1611</v>
      </c>
      <c r="D1523" s="23" t="s">
        <v>60</v>
      </c>
      <c r="E1523" s="23" t="s">
        <v>458</v>
      </c>
      <c r="F1523" s="23" t="s">
        <v>2711</v>
      </c>
      <c r="G1523" s="23" t="s">
        <v>4896</v>
      </c>
      <c r="H1523" s="23" t="s">
        <v>48</v>
      </c>
      <c r="I1523" s="23" t="s">
        <v>953</v>
      </c>
      <c r="J1523" s="23" t="s">
        <v>976</v>
      </c>
      <c r="K1523" s="23" t="s">
        <v>93</v>
      </c>
      <c r="L1523" s="239" t="s">
        <v>104</v>
      </c>
      <c r="M1523" s="23" t="s">
        <v>189</v>
      </c>
      <c r="N1523" s="239" t="s">
        <v>8923</v>
      </c>
      <c r="O1523" s="23"/>
    </row>
    <row r="1524" spans="1:15" x14ac:dyDescent="0.3">
      <c r="A1524" s="23" t="s">
        <v>889</v>
      </c>
      <c r="B1524" s="23" t="s">
        <v>4904</v>
      </c>
      <c r="C1524" s="23" t="s">
        <v>478</v>
      </c>
      <c r="D1524" s="23" t="s">
        <v>60</v>
      </c>
      <c r="E1524" s="23" t="s">
        <v>458</v>
      </c>
      <c r="F1524" s="23" t="s">
        <v>2711</v>
      </c>
      <c r="G1524" s="23" t="s">
        <v>4903</v>
      </c>
      <c r="H1524" s="23" t="s">
        <v>48</v>
      </c>
      <c r="I1524" s="23" t="s">
        <v>4905</v>
      </c>
      <c r="J1524" s="23" t="s">
        <v>976</v>
      </c>
      <c r="K1524" s="23" t="s">
        <v>93</v>
      </c>
      <c r="L1524" s="239" t="s">
        <v>104</v>
      </c>
      <c r="M1524" s="23" t="s">
        <v>189</v>
      </c>
      <c r="N1524" s="239" t="s">
        <v>8923</v>
      </c>
      <c r="O1524" s="23"/>
    </row>
    <row r="1525" spans="1:15" x14ac:dyDescent="0.3">
      <c r="A1525" s="23" t="s">
        <v>889</v>
      </c>
      <c r="B1525" s="23" t="s">
        <v>4899</v>
      </c>
      <c r="C1525" s="23" t="s">
        <v>1611</v>
      </c>
      <c r="D1525" s="23" t="s">
        <v>60</v>
      </c>
      <c r="E1525" s="23" t="s">
        <v>458</v>
      </c>
      <c r="F1525" s="23" t="s">
        <v>2711</v>
      </c>
      <c r="G1525" s="23" t="s">
        <v>4898</v>
      </c>
      <c r="H1525" s="23" t="s">
        <v>48</v>
      </c>
      <c r="I1525" s="23" t="s">
        <v>4900</v>
      </c>
      <c r="J1525" s="23" t="s">
        <v>976</v>
      </c>
      <c r="K1525" s="23" t="s">
        <v>93</v>
      </c>
      <c r="L1525" s="239" t="s">
        <v>104</v>
      </c>
      <c r="M1525" s="23" t="s">
        <v>189</v>
      </c>
      <c r="N1525" s="239" t="s">
        <v>8923</v>
      </c>
      <c r="O1525" s="23"/>
    </row>
    <row r="1526" spans="1:15" x14ac:dyDescent="0.3">
      <c r="A1526" s="23" t="s">
        <v>889</v>
      </c>
      <c r="B1526" s="23" t="s">
        <v>5659</v>
      </c>
      <c r="C1526" s="23" t="s">
        <v>478</v>
      </c>
      <c r="D1526" s="23" t="s">
        <v>60</v>
      </c>
      <c r="E1526" s="23" t="s">
        <v>458</v>
      </c>
      <c r="F1526" s="23" t="s">
        <v>2746</v>
      </c>
      <c r="G1526" s="23" t="s">
        <v>5658</v>
      </c>
      <c r="H1526" s="23" t="s">
        <v>48</v>
      </c>
      <c r="I1526" s="23" t="s">
        <v>5660</v>
      </c>
      <c r="J1526" s="23" t="s">
        <v>976</v>
      </c>
      <c r="K1526" s="23" t="s">
        <v>93</v>
      </c>
      <c r="L1526" s="239" t="s">
        <v>104</v>
      </c>
      <c r="M1526" s="23" t="s">
        <v>246</v>
      </c>
      <c r="N1526" s="239" t="s">
        <v>8923</v>
      </c>
      <c r="O1526" s="23"/>
    </row>
    <row r="1527" spans="1:15" x14ac:dyDescent="0.3">
      <c r="A1527" s="23" t="s">
        <v>889</v>
      </c>
      <c r="B1527" s="23" t="s">
        <v>6977</v>
      </c>
      <c r="C1527" s="23" t="s">
        <v>478</v>
      </c>
      <c r="D1527" s="23" t="s">
        <v>60</v>
      </c>
      <c r="E1527" s="23" t="s">
        <v>458</v>
      </c>
      <c r="F1527" s="23" t="s">
        <v>2776</v>
      </c>
      <c r="G1527" s="23" t="s">
        <v>6976</v>
      </c>
      <c r="H1527" s="23" t="s">
        <v>48</v>
      </c>
      <c r="I1527" s="23" t="s">
        <v>6978</v>
      </c>
      <c r="J1527" s="23" t="s">
        <v>976</v>
      </c>
      <c r="K1527" s="23" t="s">
        <v>93</v>
      </c>
      <c r="L1527" s="239" t="s">
        <v>104</v>
      </c>
      <c r="M1527" s="23" t="s">
        <v>1628</v>
      </c>
      <c r="N1527" s="239" t="s">
        <v>8923</v>
      </c>
      <c r="O1527" s="23"/>
    </row>
    <row r="1528" spans="1:15" x14ac:dyDescent="0.3">
      <c r="A1528" s="23" t="s">
        <v>889</v>
      </c>
      <c r="B1528" s="23" t="s">
        <v>1448</v>
      </c>
      <c r="C1528" s="23" t="s">
        <v>478</v>
      </c>
      <c r="D1528" s="23" t="s">
        <v>60</v>
      </c>
      <c r="E1528" s="23" t="s">
        <v>458</v>
      </c>
      <c r="F1528" s="23" t="s">
        <v>2712</v>
      </c>
      <c r="G1528" s="23" t="s">
        <v>4922</v>
      </c>
      <c r="H1528" s="23" t="s">
        <v>48</v>
      </c>
      <c r="I1528" s="23" t="s">
        <v>4923</v>
      </c>
      <c r="J1528" s="23" t="s">
        <v>976</v>
      </c>
      <c r="K1528" s="23" t="s">
        <v>93</v>
      </c>
      <c r="L1528" s="239" t="s">
        <v>104</v>
      </c>
      <c r="M1528" s="23" t="s">
        <v>192</v>
      </c>
      <c r="N1528" s="239" t="s">
        <v>8923</v>
      </c>
      <c r="O1528" s="23"/>
    </row>
    <row r="1529" spans="1:15" x14ac:dyDescent="0.3">
      <c r="A1529" s="23" t="s">
        <v>889</v>
      </c>
      <c r="B1529" s="23" t="s">
        <v>1449</v>
      </c>
      <c r="C1529" s="23" t="s">
        <v>478</v>
      </c>
      <c r="D1529" s="23" t="s">
        <v>60</v>
      </c>
      <c r="E1529" s="23" t="s">
        <v>458</v>
      </c>
      <c r="F1529" s="23" t="s">
        <v>2712</v>
      </c>
      <c r="G1529" s="23" t="s">
        <v>4929</v>
      </c>
      <c r="H1529" s="23" t="s">
        <v>48</v>
      </c>
      <c r="I1529" s="23" t="s">
        <v>4930</v>
      </c>
      <c r="J1529" s="23" t="s">
        <v>976</v>
      </c>
      <c r="K1529" s="23" t="s">
        <v>93</v>
      </c>
      <c r="L1529" s="239" t="s">
        <v>104</v>
      </c>
      <c r="M1529" s="23" t="s">
        <v>192</v>
      </c>
      <c r="N1529" s="239" t="s">
        <v>8923</v>
      </c>
      <c r="O1529" s="23"/>
    </row>
    <row r="1530" spans="1:15" x14ac:dyDescent="0.3">
      <c r="A1530" s="23" t="s">
        <v>889</v>
      </c>
      <c r="B1530" s="23" t="s">
        <v>4918</v>
      </c>
      <c r="C1530" s="23" t="s">
        <v>1611</v>
      </c>
      <c r="D1530" s="23" t="s">
        <v>60</v>
      </c>
      <c r="E1530" s="23" t="s">
        <v>458</v>
      </c>
      <c r="F1530" s="23" t="s">
        <v>2712</v>
      </c>
      <c r="G1530" s="23" t="s">
        <v>4917</v>
      </c>
      <c r="H1530" s="23" t="s">
        <v>48</v>
      </c>
      <c r="I1530" s="23" t="s">
        <v>4919</v>
      </c>
      <c r="J1530" s="23" t="s">
        <v>976</v>
      </c>
      <c r="K1530" s="23" t="s">
        <v>93</v>
      </c>
      <c r="L1530" s="239" t="s">
        <v>104</v>
      </c>
      <c r="M1530" s="23" t="s">
        <v>192</v>
      </c>
      <c r="N1530" s="239" t="s">
        <v>8923</v>
      </c>
      <c r="O1530" s="23"/>
    </row>
    <row r="1531" spans="1:15" x14ac:dyDescent="0.3">
      <c r="A1531" s="23" t="s">
        <v>889</v>
      </c>
      <c r="B1531" s="23" t="s">
        <v>4925</v>
      </c>
      <c r="C1531" s="23" t="s">
        <v>478</v>
      </c>
      <c r="D1531" s="23" t="s">
        <v>60</v>
      </c>
      <c r="E1531" s="23" t="s">
        <v>458</v>
      </c>
      <c r="F1531" s="23" t="s">
        <v>2712</v>
      </c>
      <c r="G1531" s="23" t="s">
        <v>4924</v>
      </c>
      <c r="H1531" s="23" t="s">
        <v>48</v>
      </c>
      <c r="I1531" s="23" t="s">
        <v>4926</v>
      </c>
      <c r="J1531" s="23" t="s">
        <v>976</v>
      </c>
      <c r="K1531" s="23" t="s">
        <v>93</v>
      </c>
      <c r="L1531" s="239" t="s">
        <v>104</v>
      </c>
      <c r="M1531" s="23" t="s">
        <v>192</v>
      </c>
      <c r="N1531" s="239" t="s">
        <v>8923</v>
      </c>
      <c r="O1531" s="23"/>
    </row>
    <row r="1532" spans="1:15" x14ac:dyDescent="0.3">
      <c r="A1532" s="23" t="s">
        <v>889</v>
      </c>
      <c r="B1532" s="23" t="s">
        <v>5336</v>
      </c>
      <c r="C1532" s="23" t="s">
        <v>478</v>
      </c>
      <c r="D1532" s="23" t="s">
        <v>60</v>
      </c>
      <c r="E1532" s="23" t="s">
        <v>458</v>
      </c>
      <c r="F1532" s="23" t="s">
        <v>2737</v>
      </c>
      <c r="G1532" s="23" t="s">
        <v>5335</v>
      </c>
      <c r="H1532" s="23" t="s">
        <v>48</v>
      </c>
      <c r="I1532" s="23" t="s">
        <v>5337</v>
      </c>
      <c r="J1532" s="23" t="s">
        <v>976</v>
      </c>
      <c r="K1532" s="23" t="s">
        <v>93</v>
      </c>
      <c r="L1532" s="239" t="s">
        <v>104</v>
      </c>
      <c r="M1532" s="23" t="s">
        <v>232</v>
      </c>
      <c r="N1532" s="239" t="s">
        <v>8923</v>
      </c>
      <c r="O1532" s="23"/>
    </row>
    <row r="1533" spans="1:15" x14ac:dyDescent="0.3">
      <c r="A1533" s="23" t="s">
        <v>889</v>
      </c>
      <c r="B1533" s="23" t="s">
        <v>5339</v>
      </c>
      <c r="C1533" s="23" t="s">
        <v>478</v>
      </c>
      <c r="D1533" s="23" t="s">
        <v>60</v>
      </c>
      <c r="E1533" s="23" t="s">
        <v>458</v>
      </c>
      <c r="F1533" s="23" t="s">
        <v>2737</v>
      </c>
      <c r="G1533" s="23" t="s">
        <v>5338</v>
      </c>
      <c r="H1533" s="23" t="s">
        <v>48</v>
      </c>
      <c r="I1533" s="23" t="s">
        <v>5340</v>
      </c>
      <c r="J1533" s="23" t="s">
        <v>976</v>
      </c>
      <c r="K1533" s="23" t="s">
        <v>93</v>
      </c>
      <c r="L1533" s="239" t="s">
        <v>104</v>
      </c>
      <c r="M1533" s="23" t="s">
        <v>232</v>
      </c>
      <c r="N1533" s="239" t="s">
        <v>8923</v>
      </c>
      <c r="O1533" s="23"/>
    </row>
    <row r="1534" spans="1:15" x14ac:dyDescent="0.3">
      <c r="A1534" s="23" t="s">
        <v>889</v>
      </c>
      <c r="B1534" s="23" t="s">
        <v>1462</v>
      </c>
      <c r="C1534" s="23" t="s">
        <v>478</v>
      </c>
      <c r="D1534" s="23" t="s">
        <v>60</v>
      </c>
      <c r="E1534" s="23" t="s">
        <v>458</v>
      </c>
      <c r="F1534" s="23" t="s">
        <v>2776</v>
      </c>
      <c r="G1534" s="23" t="s">
        <v>6970</v>
      </c>
      <c r="H1534" s="23" t="s">
        <v>48</v>
      </c>
      <c r="I1534" s="23" t="s">
        <v>6971</v>
      </c>
      <c r="J1534" s="23" t="s">
        <v>976</v>
      </c>
      <c r="K1534" s="23" t="s">
        <v>93</v>
      </c>
      <c r="L1534" s="239" t="s">
        <v>104</v>
      </c>
      <c r="M1534" s="23" t="s">
        <v>1628</v>
      </c>
      <c r="N1534" s="239" t="s">
        <v>8923</v>
      </c>
      <c r="O1534" s="23"/>
    </row>
    <row r="1535" spans="1:15" x14ac:dyDescent="0.3">
      <c r="A1535" s="23" t="s">
        <v>889</v>
      </c>
      <c r="B1535" s="23" t="s">
        <v>1444</v>
      </c>
      <c r="C1535" s="23" t="s">
        <v>478</v>
      </c>
      <c r="D1535" s="23" t="s">
        <v>60</v>
      </c>
      <c r="E1535" s="23" t="s">
        <v>458</v>
      </c>
      <c r="F1535" s="23" t="s">
        <v>2776</v>
      </c>
      <c r="G1535" s="23" t="s">
        <v>6972</v>
      </c>
      <c r="H1535" s="23" t="s">
        <v>48</v>
      </c>
      <c r="I1535" s="23" t="s">
        <v>6973</v>
      </c>
      <c r="J1535" s="23" t="s">
        <v>976</v>
      </c>
      <c r="K1535" s="23" t="s">
        <v>93</v>
      </c>
      <c r="L1535" s="239" t="s">
        <v>104</v>
      </c>
      <c r="M1535" s="23" t="s">
        <v>1628</v>
      </c>
      <c r="N1535" s="239" t="s">
        <v>8923</v>
      </c>
      <c r="O1535" s="23"/>
    </row>
    <row r="1536" spans="1:15" x14ac:dyDescent="0.3">
      <c r="A1536" s="23" t="s">
        <v>889</v>
      </c>
      <c r="B1536" s="23" t="s">
        <v>1445</v>
      </c>
      <c r="C1536" s="23" t="s">
        <v>478</v>
      </c>
      <c r="D1536" s="23" t="s">
        <v>60</v>
      </c>
      <c r="E1536" s="23" t="s">
        <v>458</v>
      </c>
      <c r="F1536" s="23" t="s">
        <v>2776</v>
      </c>
      <c r="G1536" s="23" t="s">
        <v>6974</v>
      </c>
      <c r="H1536" s="23" t="s">
        <v>48</v>
      </c>
      <c r="I1536" s="23" t="s">
        <v>6975</v>
      </c>
      <c r="J1536" s="23" t="s">
        <v>976</v>
      </c>
      <c r="K1536" s="23" t="s">
        <v>93</v>
      </c>
      <c r="L1536" s="239" t="s">
        <v>104</v>
      </c>
      <c r="M1536" s="23" t="s">
        <v>1628</v>
      </c>
      <c r="N1536" s="239" t="s">
        <v>8923</v>
      </c>
      <c r="O1536" s="23"/>
    </row>
    <row r="1537" spans="1:15" x14ac:dyDescent="0.3">
      <c r="A1537" s="23" t="s">
        <v>889</v>
      </c>
      <c r="B1537" s="23" t="s">
        <v>4781</v>
      </c>
      <c r="C1537" s="23" t="s">
        <v>1611</v>
      </c>
      <c r="D1537" s="23" t="s">
        <v>60</v>
      </c>
      <c r="E1537" s="23" t="s">
        <v>458</v>
      </c>
      <c r="F1537" s="23" t="s">
        <v>2708</v>
      </c>
      <c r="G1537" s="23" t="s">
        <v>4780</v>
      </c>
      <c r="H1537" s="23" t="s">
        <v>48</v>
      </c>
      <c r="I1537" s="23" t="s">
        <v>4782</v>
      </c>
      <c r="J1537" s="23" t="s">
        <v>976</v>
      </c>
      <c r="K1537" s="23" t="s">
        <v>93</v>
      </c>
      <c r="L1537" s="239" t="s">
        <v>104</v>
      </c>
      <c r="M1537" s="23" t="s">
        <v>181</v>
      </c>
      <c r="N1537" s="239" t="s">
        <v>8923</v>
      </c>
      <c r="O1537" s="23"/>
    </row>
    <row r="1538" spans="1:15" x14ac:dyDescent="0.3">
      <c r="A1538" s="23" t="s">
        <v>889</v>
      </c>
      <c r="B1538" s="23" t="s">
        <v>7026</v>
      </c>
      <c r="C1538" s="23" t="s">
        <v>1611</v>
      </c>
      <c r="D1538" s="23" t="s">
        <v>60</v>
      </c>
      <c r="E1538" s="23" t="s">
        <v>458</v>
      </c>
      <c r="F1538" s="23" t="s">
        <v>2777</v>
      </c>
      <c r="G1538" s="23" t="s">
        <v>7025</v>
      </c>
      <c r="H1538" s="23" t="s">
        <v>48</v>
      </c>
      <c r="I1538" s="23" t="s">
        <v>7027</v>
      </c>
      <c r="J1538" s="23" t="s">
        <v>976</v>
      </c>
      <c r="K1538" s="23" t="s">
        <v>93</v>
      </c>
      <c r="L1538" s="239" t="s">
        <v>104</v>
      </c>
      <c r="M1538" s="23" t="s">
        <v>1628</v>
      </c>
      <c r="N1538" s="239" t="s">
        <v>8923</v>
      </c>
      <c r="O1538" s="23"/>
    </row>
    <row r="1539" spans="1:15" x14ac:dyDescent="0.3">
      <c r="A1539" s="23" t="s">
        <v>890</v>
      </c>
      <c r="B1539" s="23" t="s">
        <v>1097</v>
      </c>
      <c r="C1539" s="23" t="s">
        <v>478</v>
      </c>
      <c r="D1539" s="23" t="s">
        <v>60</v>
      </c>
      <c r="E1539" s="23" t="s">
        <v>458</v>
      </c>
      <c r="F1539" s="23" t="s">
        <v>2777</v>
      </c>
      <c r="G1539" s="23" t="s">
        <v>7040</v>
      </c>
      <c r="H1539" s="23" t="s">
        <v>48</v>
      </c>
      <c r="I1539" s="23" t="s">
        <v>1202</v>
      </c>
      <c r="J1539" s="23" t="s">
        <v>976</v>
      </c>
      <c r="K1539" s="23" t="s">
        <v>93</v>
      </c>
      <c r="L1539" s="239" t="s">
        <v>104</v>
      </c>
      <c r="M1539" s="23" t="s">
        <v>1628</v>
      </c>
      <c r="N1539" s="239" t="s">
        <v>8923</v>
      </c>
      <c r="O1539" s="23"/>
    </row>
    <row r="1540" spans="1:15" x14ac:dyDescent="0.3">
      <c r="A1540" s="23" t="s">
        <v>890</v>
      </c>
      <c r="B1540" s="23" t="s">
        <v>1098</v>
      </c>
      <c r="C1540" s="23" t="s">
        <v>1611</v>
      </c>
      <c r="D1540" s="23" t="s">
        <v>80</v>
      </c>
      <c r="E1540" s="23" t="s">
        <v>458</v>
      </c>
      <c r="F1540" s="23" t="s">
        <v>2782</v>
      </c>
      <c r="G1540" s="23" t="s">
        <v>7272</v>
      </c>
      <c r="H1540" s="23" t="s">
        <v>48</v>
      </c>
      <c r="I1540" s="23" t="s">
        <v>7273</v>
      </c>
      <c r="J1540" s="23" t="s">
        <v>849</v>
      </c>
      <c r="K1540" s="23" t="s">
        <v>93</v>
      </c>
      <c r="L1540" s="239" t="s">
        <v>104</v>
      </c>
      <c r="M1540" s="23" t="s">
        <v>278</v>
      </c>
      <c r="N1540" s="239" t="s">
        <v>8923</v>
      </c>
      <c r="O1540" s="23"/>
    </row>
    <row r="1541" spans="1:15" x14ac:dyDescent="0.3">
      <c r="A1541" s="23" t="s">
        <v>890</v>
      </c>
      <c r="B1541" s="23" t="s">
        <v>1099</v>
      </c>
      <c r="C1541" s="23" t="s">
        <v>1611</v>
      </c>
      <c r="D1541" s="23" t="s">
        <v>60</v>
      </c>
      <c r="E1541" s="23" t="s">
        <v>458</v>
      </c>
      <c r="F1541" s="23" t="s">
        <v>2771</v>
      </c>
      <c r="G1541" s="23" t="s">
        <v>6640</v>
      </c>
      <c r="H1541" s="23" t="s">
        <v>48</v>
      </c>
      <c r="I1541" s="23" t="s">
        <v>6641</v>
      </c>
      <c r="J1541" s="23" t="s">
        <v>976</v>
      </c>
      <c r="K1541" s="23" t="s">
        <v>93</v>
      </c>
      <c r="L1541" s="239" t="s">
        <v>104</v>
      </c>
      <c r="M1541" s="23" t="s">
        <v>1628</v>
      </c>
      <c r="N1541" s="239" t="s">
        <v>8923</v>
      </c>
      <c r="O1541" s="23"/>
    </row>
    <row r="1542" spans="1:15" x14ac:dyDescent="0.3">
      <c r="A1542" s="23" t="s">
        <v>890</v>
      </c>
      <c r="B1542" s="23" t="s">
        <v>1101</v>
      </c>
      <c r="C1542" s="23" t="s">
        <v>1611</v>
      </c>
      <c r="D1542" s="23" t="s">
        <v>60</v>
      </c>
      <c r="E1542" s="23" t="s">
        <v>458</v>
      </c>
      <c r="F1542" s="23" t="s">
        <v>2771</v>
      </c>
      <c r="G1542" s="23" t="s">
        <v>6642</v>
      </c>
      <c r="H1542" s="23" t="s">
        <v>48</v>
      </c>
      <c r="I1542" s="23" t="s">
        <v>6643</v>
      </c>
      <c r="J1542" s="23" t="s">
        <v>976</v>
      </c>
      <c r="K1542" s="23" t="s">
        <v>93</v>
      </c>
      <c r="L1542" s="239" t="s">
        <v>104</v>
      </c>
      <c r="M1542" s="23" t="s">
        <v>1628</v>
      </c>
      <c r="N1542" s="239" t="s">
        <v>8923</v>
      </c>
      <c r="O1542" s="23"/>
    </row>
    <row r="1543" spans="1:15" x14ac:dyDescent="0.3">
      <c r="A1543" s="23" t="s">
        <v>890</v>
      </c>
      <c r="B1543" s="23" t="s">
        <v>1103</v>
      </c>
      <c r="C1543" s="23" t="s">
        <v>1611</v>
      </c>
      <c r="D1543" s="23" t="s">
        <v>60</v>
      </c>
      <c r="E1543" s="23" t="s">
        <v>458</v>
      </c>
      <c r="F1543" s="23" t="s">
        <v>2782</v>
      </c>
      <c r="G1543" s="23" t="s">
        <v>7283</v>
      </c>
      <c r="H1543" s="23" t="s">
        <v>48</v>
      </c>
      <c r="I1543" s="23" t="s">
        <v>7284</v>
      </c>
      <c r="J1543" s="23" t="s">
        <v>976</v>
      </c>
      <c r="K1543" s="23" t="s">
        <v>93</v>
      </c>
      <c r="L1543" s="239" t="s">
        <v>104</v>
      </c>
      <c r="M1543" s="23" t="s">
        <v>278</v>
      </c>
      <c r="N1543" s="239" t="s">
        <v>8923</v>
      </c>
      <c r="O1543" s="23"/>
    </row>
    <row r="1544" spans="1:15" x14ac:dyDescent="0.3">
      <c r="A1544" s="23" t="s">
        <v>890</v>
      </c>
      <c r="B1544" s="23" t="s">
        <v>1104</v>
      </c>
      <c r="C1544" s="23" t="s">
        <v>1611</v>
      </c>
      <c r="D1544" s="23" t="s">
        <v>60</v>
      </c>
      <c r="E1544" s="23" t="s">
        <v>458</v>
      </c>
      <c r="F1544" s="23" t="s">
        <v>2765</v>
      </c>
      <c r="G1544" s="23" t="s">
        <v>5986</v>
      </c>
      <c r="H1544" s="23" t="s">
        <v>48</v>
      </c>
      <c r="I1544" s="23" t="s">
        <v>5987</v>
      </c>
      <c r="J1544" s="23" t="s">
        <v>976</v>
      </c>
      <c r="K1544" s="23" t="s">
        <v>93</v>
      </c>
      <c r="L1544" s="239" t="s">
        <v>104</v>
      </c>
      <c r="M1544" s="23" t="s">
        <v>262</v>
      </c>
      <c r="N1544" s="239" t="s">
        <v>8923</v>
      </c>
      <c r="O1544" s="23"/>
    </row>
    <row r="1545" spans="1:15" x14ac:dyDescent="0.3">
      <c r="A1545" s="23" t="s">
        <v>890</v>
      </c>
      <c r="B1545" s="23" t="s">
        <v>1106</v>
      </c>
      <c r="C1545" s="23" t="s">
        <v>478</v>
      </c>
      <c r="D1545" s="23" t="s">
        <v>60</v>
      </c>
      <c r="E1545" s="23" t="s">
        <v>458</v>
      </c>
      <c r="F1545" s="23" t="s">
        <v>2713</v>
      </c>
      <c r="G1545" s="23" t="s">
        <v>5032</v>
      </c>
      <c r="H1545" s="23" t="s">
        <v>48</v>
      </c>
      <c r="I1545" s="23" t="s">
        <v>5033</v>
      </c>
      <c r="J1545" s="23" t="s">
        <v>976</v>
      </c>
      <c r="K1545" s="23" t="s">
        <v>93</v>
      </c>
      <c r="L1545" s="239" t="s">
        <v>104</v>
      </c>
      <c r="M1545" s="23" t="s">
        <v>195</v>
      </c>
      <c r="N1545" s="239" t="s">
        <v>8923</v>
      </c>
      <c r="O1545" s="23"/>
    </row>
    <row r="1546" spans="1:15" x14ac:dyDescent="0.3">
      <c r="A1546" s="23" t="s">
        <v>890</v>
      </c>
      <c r="B1546" s="23" t="s">
        <v>1108</v>
      </c>
      <c r="C1546" s="23" t="s">
        <v>478</v>
      </c>
      <c r="D1546" s="23" t="s">
        <v>60</v>
      </c>
      <c r="E1546" s="23" t="s">
        <v>458</v>
      </c>
      <c r="F1546" s="23" t="s">
        <v>2741</v>
      </c>
      <c r="G1546" s="23" t="s">
        <v>5417</v>
      </c>
      <c r="H1546" s="23" t="s">
        <v>48</v>
      </c>
      <c r="I1546" s="23" t="s">
        <v>5418</v>
      </c>
      <c r="J1546" s="23" t="s">
        <v>976</v>
      </c>
      <c r="K1546" s="23" t="s">
        <v>93</v>
      </c>
      <c r="L1546" s="239" t="s">
        <v>104</v>
      </c>
      <c r="M1546" s="23" t="s">
        <v>244</v>
      </c>
      <c r="N1546" s="239" t="s">
        <v>8923</v>
      </c>
      <c r="O1546" s="23"/>
    </row>
    <row r="1547" spans="1:15" x14ac:dyDescent="0.3">
      <c r="A1547" s="23" t="s">
        <v>890</v>
      </c>
      <c r="B1547" s="23" t="s">
        <v>1806</v>
      </c>
      <c r="C1547" s="23" t="s">
        <v>478</v>
      </c>
      <c r="D1547" s="23" t="s">
        <v>60</v>
      </c>
      <c r="E1547" s="23" t="s">
        <v>458</v>
      </c>
      <c r="F1547" s="23" t="s">
        <v>2751</v>
      </c>
      <c r="G1547" s="23" t="s">
        <v>5790</v>
      </c>
      <c r="H1547" s="23" t="s">
        <v>48</v>
      </c>
      <c r="I1547" s="23" t="s">
        <v>5791</v>
      </c>
      <c r="J1547" s="23" t="s">
        <v>976</v>
      </c>
      <c r="K1547" s="23" t="s">
        <v>93</v>
      </c>
      <c r="L1547" s="239" t="s">
        <v>104</v>
      </c>
      <c r="M1547" s="23" t="s">
        <v>252</v>
      </c>
      <c r="N1547" s="239" t="s">
        <v>8923</v>
      </c>
      <c r="O1547" s="23"/>
    </row>
    <row r="1548" spans="1:15" x14ac:dyDescent="0.3">
      <c r="A1548" s="23" t="s">
        <v>890</v>
      </c>
      <c r="B1548" s="23" t="s">
        <v>1807</v>
      </c>
      <c r="C1548" s="23" t="s">
        <v>1611</v>
      </c>
      <c r="D1548" s="23" t="s">
        <v>60</v>
      </c>
      <c r="E1548" s="23" t="s">
        <v>458</v>
      </c>
      <c r="F1548" s="23" t="s">
        <v>2772</v>
      </c>
      <c r="G1548" s="23" t="s">
        <v>6712</v>
      </c>
      <c r="H1548" s="23" t="s">
        <v>48</v>
      </c>
      <c r="I1548" s="23" t="s">
        <v>1205</v>
      </c>
      <c r="J1548" s="23" t="s">
        <v>976</v>
      </c>
      <c r="K1548" s="23" t="s">
        <v>93</v>
      </c>
      <c r="L1548" s="239" t="s">
        <v>104</v>
      </c>
      <c r="M1548" s="23" t="s">
        <v>267</v>
      </c>
      <c r="N1548" s="239" t="s">
        <v>8923</v>
      </c>
      <c r="O1548" s="23"/>
    </row>
    <row r="1549" spans="1:15" x14ac:dyDescent="0.3">
      <c r="A1549" s="23" t="s">
        <v>890</v>
      </c>
      <c r="B1549" s="23" t="s">
        <v>1808</v>
      </c>
      <c r="C1549" s="23" t="s">
        <v>478</v>
      </c>
      <c r="D1549" s="23" t="s">
        <v>60</v>
      </c>
      <c r="E1549" s="23" t="s">
        <v>458</v>
      </c>
      <c r="F1549" s="23" t="s">
        <v>2783</v>
      </c>
      <c r="G1549" s="23" t="s">
        <v>7391</v>
      </c>
      <c r="H1549" s="23" t="s">
        <v>48</v>
      </c>
      <c r="I1549" s="23" t="s">
        <v>7392</v>
      </c>
      <c r="J1549" s="23" t="s">
        <v>976</v>
      </c>
      <c r="K1549" s="23" t="s">
        <v>93</v>
      </c>
      <c r="L1549" s="239" t="s">
        <v>104</v>
      </c>
      <c r="M1549" s="23" t="s">
        <v>1713</v>
      </c>
      <c r="N1549" s="239" t="s">
        <v>8923</v>
      </c>
      <c r="O1549" s="23"/>
    </row>
    <row r="1550" spans="1:15" x14ac:dyDescent="0.3">
      <c r="A1550" s="23" t="s">
        <v>890</v>
      </c>
      <c r="B1550" s="23" t="s">
        <v>1330</v>
      </c>
      <c r="C1550" s="23" t="s">
        <v>478</v>
      </c>
      <c r="D1550" s="23" t="s">
        <v>60</v>
      </c>
      <c r="E1550" s="23" t="s">
        <v>458</v>
      </c>
      <c r="F1550" s="23" t="s">
        <v>2706</v>
      </c>
      <c r="G1550" s="23" t="s">
        <v>4765</v>
      </c>
      <c r="H1550" s="23" t="s">
        <v>48</v>
      </c>
      <c r="I1550" s="23" t="s">
        <v>4766</v>
      </c>
      <c r="J1550" s="23" t="s">
        <v>976</v>
      </c>
      <c r="K1550" s="23" t="s">
        <v>93</v>
      </c>
      <c r="L1550" s="239" t="s">
        <v>104</v>
      </c>
      <c r="M1550" s="23" t="s">
        <v>176</v>
      </c>
      <c r="N1550" s="239" t="s">
        <v>8923</v>
      </c>
      <c r="O1550" s="23"/>
    </row>
    <row r="1551" spans="1:15" x14ac:dyDescent="0.3">
      <c r="A1551" s="23" t="s">
        <v>890</v>
      </c>
      <c r="B1551" s="23" t="s">
        <v>1485</v>
      </c>
      <c r="C1551" s="23" t="s">
        <v>478</v>
      </c>
      <c r="D1551" s="23" t="s">
        <v>60</v>
      </c>
      <c r="E1551" s="23" t="s">
        <v>458</v>
      </c>
      <c r="F1551" s="23" t="s">
        <v>2706</v>
      </c>
      <c r="G1551" s="23" t="s">
        <v>4763</v>
      </c>
      <c r="H1551" s="23" t="s">
        <v>48</v>
      </c>
      <c r="I1551" s="23" t="s">
        <v>4764</v>
      </c>
      <c r="J1551" s="23" t="s">
        <v>976</v>
      </c>
      <c r="K1551" s="23" t="s">
        <v>93</v>
      </c>
      <c r="L1551" s="239" t="s">
        <v>104</v>
      </c>
      <c r="M1551" s="23" t="s">
        <v>176</v>
      </c>
      <c r="N1551" s="239" t="s">
        <v>8923</v>
      </c>
      <c r="O1551" s="23"/>
    </row>
    <row r="1552" spans="1:15" x14ac:dyDescent="0.3">
      <c r="A1552" s="23" t="s">
        <v>890</v>
      </c>
      <c r="B1552" s="23" t="s">
        <v>1332</v>
      </c>
      <c r="C1552" s="23" t="s">
        <v>478</v>
      </c>
      <c r="D1552" s="23" t="s">
        <v>60</v>
      </c>
      <c r="E1552" s="23" t="s">
        <v>458</v>
      </c>
      <c r="F1552" s="23" t="s">
        <v>2713</v>
      </c>
      <c r="G1552" s="23" t="s">
        <v>5034</v>
      </c>
      <c r="H1552" s="23" t="s">
        <v>48</v>
      </c>
      <c r="I1552" s="23" t="s">
        <v>5035</v>
      </c>
      <c r="J1552" s="23" t="s">
        <v>976</v>
      </c>
      <c r="K1552" s="23" t="s">
        <v>93</v>
      </c>
      <c r="L1552" s="239" t="s">
        <v>104</v>
      </c>
      <c r="M1552" s="23" t="s">
        <v>195</v>
      </c>
      <c r="N1552" s="239" t="s">
        <v>8923</v>
      </c>
      <c r="O1552" s="23"/>
    </row>
    <row r="1553" spans="1:15" x14ac:dyDescent="0.3">
      <c r="A1553" s="23" t="s">
        <v>890</v>
      </c>
      <c r="B1553" s="23" t="s">
        <v>1818</v>
      </c>
      <c r="C1553" s="23" t="s">
        <v>478</v>
      </c>
      <c r="D1553" s="23" t="s">
        <v>60</v>
      </c>
      <c r="E1553" s="23" t="s">
        <v>458</v>
      </c>
      <c r="F1553" s="23" t="s">
        <v>2777</v>
      </c>
      <c r="G1553" s="23" t="s">
        <v>7012</v>
      </c>
      <c r="H1553" s="23" t="s">
        <v>48</v>
      </c>
      <c r="I1553" s="23" t="s">
        <v>7013</v>
      </c>
      <c r="J1553" s="23" t="s">
        <v>976</v>
      </c>
      <c r="K1553" s="23" t="s">
        <v>93</v>
      </c>
      <c r="L1553" s="239" t="s">
        <v>104</v>
      </c>
      <c r="M1553" s="23" t="s">
        <v>1628</v>
      </c>
      <c r="N1553" s="239" t="s">
        <v>8923</v>
      </c>
      <c r="O1553" s="23"/>
    </row>
    <row r="1554" spans="1:15" x14ac:dyDescent="0.3">
      <c r="A1554" s="23" t="s">
        <v>890</v>
      </c>
      <c r="B1554" s="23" t="s">
        <v>1512</v>
      </c>
      <c r="C1554" s="23" t="s">
        <v>478</v>
      </c>
      <c r="D1554" s="23" t="s">
        <v>60</v>
      </c>
      <c r="E1554" s="23" t="s">
        <v>458</v>
      </c>
      <c r="F1554" s="23" t="s">
        <v>2703</v>
      </c>
      <c r="G1554" s="23" t="s">
        <v>4702</v>
      </c>
      <c r="H1554" s="23" t="s">
        <v>48</v>
      </c>
      <c r="I1554" s="23" t="s">
        <v>4703</v>
      </c>
      <c r="J1554" s="23" t="s">
        <v>976</v>
      </c>
      <c r="K1554" s="23" t="s">
        <v>93</v>
      </c>
      <c r="L1554" s="239" t="s">
        <v>104</v>
      </c>
      <c r="M1554" s="23" t="s">
        <v>169</v>
      </c>
      <c r="N1554" s="239" t="s">
        <v>8923</v>
      </c>
      <c r="O1554" s="23"/>
    </row>
    <row r="1555" spans="1:15" x14ac:dyDescent="0.3">
      <c r="A1555" s="23" t="s">
        <v>890</v>
      </c>
      <c r="B1555" s="23" t="s">
        <v>1819</v>
      </c>
      <c r="C1555" s="23" t="s">
        <v>478</v>
      </c>
      <c r="D1555" s="23" t="s">
        <v>60</v>
      </c>
      <c r="E1555" s="23" t="s">
        <v>458</v>
      </c>
      <c r="F1555" s="23" t="s">
        <v>2758</v>
      </c>
      <c r="G1555" s="23" t="s">
        <v>5918</v>
      </c>
      <c r="H1555" s="23" t="s">
        <v>48</v>
      </c>
      <c r="I1555" s="23" t="s">
        <v>5919</v>
      </c>
      <c r="J1555" s="23" t="s">
        <v>976</v>
      </c>
      <c r="K1555" s="23" t="s">
        <v>93</v>
      </c>
      <c r="L1555" s="239" t="s">
        <v>104</v>
      </c>
      <c r="M1555" s="23" t="s">
        <v>2761</v>
      </c>
      <c r="N1555" s="239" t="s">
        <v>8923</v>
      </c>
      <c r="O1555" s="23"/>
    </row>
    <row r="1556" spans="1:15" x14ac:dyDescent="0.3">
      <c r="A1556" s="23" t="s">
        <v>890</v>
      </c>
      <c r="B1556" s="23" t="s">
        <v>1791</v>
      </c>
      <c r="C1556" s="23" t="s">
        <v>478</v>
      </c>
      <c r="D1556" s="23" t="s">
        <v>60</v>
      </c>
      <c r="E1556" s="23" t="s">
        <v>458</v>
      </c>
      <c r="F1556" s="23" t="s">
        <v>2746</v>
      </c>
      <c r="G1556" s="23" t="s">
        <v>5674</v>
      </c>
      <c r="H1556" s="23" t="s">
        <v>48</v>
      </c>
      <c r="I1556" s="23" t="s">
        <v>5675</v>
      </c>
      <c r="J1556" s="23" t="s">
        <v>976</v>
      </c>
      <c r="K1556" s="23" t="s">
        <v>93</v>
      </c>
      <c r="L1556" s="239" t="s">
        <v>104</v>
      </c>
      <c r="M1556" s="23" t="s">
        <v>246</v>
      </c>
      <c r="N1556" s="239" t="s">
        <v>8923</v>
      </c>
      <c r="O1556" s="23"/>
    </row>
    <row r="1557" spans="1:15" x14ac:dyDescent="0.3">
      <c r="A1557" s="23" t="s">
        <v>890</v>
      </c>
      <c r="B1557" s="23" t="s">
        <v>1820</v>
      </c>
      <c r="C1557" s="23" t="s">
        <v>478</v>
      </c>
      <c r="D1557" s="23" t="s">
        <v>60</v>
      </c>
      <c r="E1557" s="23" t="s">
        <v>458</v>
      </c>
      <c r="F1557" s="23" t="s">
        <v>2746</v>
      </c>
      <c r="G1557" s="23" t="s">
        <v>5663</v>
      </c>
      <c r="H1557" s="23" t="s">
        <v>48</v>
      </c>
      <c r="I1557" s="23" t="s">
        <v>5664</v>
      </c>
      <c r="J1557" s="23" t="s">
        <v>976</v>
      </c>
      <c r="K1557" s="23" t="s">
        <v>93</v>
      </c>
      <c r="L1557" s="239" t="s">
        <v>104</v>
      </c>
      <c r="M1557" s="23" t="s">
        <v>246</v>
      </c>
      <c r="N1557" s="239" t="s">
        <v>8923</v>
      </c>
      <c r="O1557" s="23"/>
    </row>
    <row r="1558" spans="1:15" x14ac:dyDescent="0.3">
      <c r="A1558" s="23" t="s">
        <v>890</v>
      </c>
      <c r="B1558" s="23" t="s">
        <v>1821</v>
      </c>
      <c r="C1558" s="23" t="s">
        <v>1611</v>
      </c>
      <c r="D1558" s="23" t="s">
        <v>60</v>
      </c>
      <c r="E1558" s="23" t="s">
        <v>458</v>
      </c>
      <c r="F1558" s="23" t="s">
        <v>2741</v>
      </c>
      <c r="G1558" s="23" t="s">
        <v>5406</v>
      </c>
      <c r="H1558" s="23" t="s">
        <v>48</v>
      </c>
      <c r="I1558" s="23" t="s">
        <v>5407</v>
      </c>
      <c r="J1558" s="23" t="s">
        <v>976</v>
      </c>
      <c r="K1558" s="23" t="s">
        <v>93</v>
      </c>
      <c r="L1558" s="239" t="s">
        <v>104</v>
      </c>
      <c r="M1558" s="23" t="s">
        <v>244</v>
      </c>
      <c r="N1558" s="239" t="s">
        <v>8923</v>
      </c>
      <c r="O1558" s="23"/>
    </row>
    <row r="1559" spans="1:15" x14ac:dyDescent="0.3">
      <c r="A1559" s="23" t="s">
        <v>890</v>
      </c>
      <c r="B1559" s="23" t="s">
        <v>1292</v>
      </c>
      <c r="C1559" s="23" t="s">
        <v>478</v>
      </c>
      <c r="D1559" s="23" t="s">
        <v>60</v>
      </c>
      <c r="E1559" s="23" t="s">
        <v>458</v>
      </c>
      <c r="F1559" s="23" t="s">
        <v>2748</v>
      </c>
      <c r="G1559" s="23" t="s">
        <v>5773</v>
      </c>
      <c r="H1559" s="23" t="s">
        <v>48</v>
      </c>
      <c r="I1559" s="23" t="s">
        <v>5774</v>
      </c>
      <c r="J1559" s="23" t="s">
        <v>976</v>
      </c>
      <c r="K1559" s="23" t="s">
        <v>93</v>
      </c>
      <c r="L1559" s="239" t="s">
        <v>104</v>
      </c>
      <c r="M1559" s="23" t="s">
        <v>249</v>
      </c>
      <c r="N1559" s="239" t="s">
        <v>8923</v>
      </c>
      <c r="O1559" s="23"/>
    </row>
    <row r="1560" spans="1:15" x14ac:dyDescent="0.3">
      <c r="A1560" s="23" t="s">
        <v>890</v>
      </c>
      <c r="B1560" s="23" t="s">
        <v>1293</v>
      </c>
      <c r="C1560" s="23" t="s">
        <v>478</v>
      </c>
      <c r="D1560" s="23" t="s">
        <v>60</v>
      </c>
      <c r="E1560" s="23" t="s">
        <v>458</v>
      </c>
      <c r="F1560" s="23" t="s">
        <v>2713</v>
      </c>
      <c r="G1560" s="23" t="s">
        <v>5024</v>
      </c>
      <c r="H1560" s="23" t="s">
        <v>48</v>
      </c>
      <c r="I1560" s="23" t="s">
        <v>5025</v>
      </c>
      <c r="J1560" s="23" t="s">
        <v>976</v>
      </c>
      <c r="K1560" s="23" t="s">
        <v>93</v>
      </c>
      <c r="L1560" s="239" t="s">
        <v>104</v>
      </c>
      <c r="M1560" s="23" t="s">
        <v>195</v>
      </c>
      <c r="N1560" s="239" t="s">
        <v>8923</v>
      </c>
      <c r="O1560" s="23"/>
    </row>
    <row r="1561" spans="1:15" x14ac:dyDescent="0.3">
      <c r="A1561" s="23" t="s">
        <v>890</v>
      </c>
      <c r="B1561" s="23" t="s">
        <v>1294</v>
      </c>
      <c r="C1561" s="23" t="s">
        <v>1611</v>
      </c>
      <c r="D1561" s="23" t="s">
        <v>60</v>
      </c>
      <c r="E1561" s="23" t="s">
        <v>458</v>
      </c>
      <c r="F1561" s="23" t="s">
        <v>2738</v>
      </c>
      <c r="G1561" s="23" t="s">
        <v>5365</v>
      </c>
      <c r="H1561" s="23" t="s">
        <v>48</v>
      </c>
      <c r="I1561" s="23" t="s">
        <v>5366</v>
      </c>
      <c r="J1561" s="23" t="s">
        <v>976</v>
      </c>
      <c r="K1561" s="23" t="s">
        <v>93</v>
      </c>
      <c r="L1561" s="239" t="s">
        <v>104</v>
      </c>
      <c r="M1561" s="23" t="s">
        <v>235</v>
      </c>
      <c r="N1561" s="239" t="s">
        <v>8923</v>
      </c>
      <c r="O1561" s="23"/>
    </row>
    <row r="1562" spans="1:15" x14ac:dyDescent="0.3">
      <c r="A1562" s="23" t="s">
        <v>890</v>
      </c>
      <c r="B1562" s="23" t="s">
        <v>1295</v>
      </c>
      <c r="C1562" s="23" t="s">
        <v>478</v>
      </c>
      <c r="D1562" s="23" t="s">
        <v>60</v>
      </c>
      <c r="E1562" s="23" t="s">
        <v>458</v>
      </c>
      <c r="F1562" s="23" t="s">
        <v>2746</v>
      </c>
      <c r="G1562" s="23" t="s">
        <v>5678</v>
      </c>
      <c r="H1562" s="23" t="s">
        <v>48</v>
      </c>
      <c r="I1562" s="23" t="s">
        <v>5679</v>
      </c>
      <c r="J1562" s="23" t="s">
        <v>976</v>
      </c>
      <c r="K1562" s="23" t="s">
        <v>93</v>
      </c>
      <c r="L1562" s="239" t="s">
        <v>104</v>
      </c>
      <c r="M1562" s="23" t="s">
        <v>246</v>
      </c>
      <c r="N1562" s="239" t="s">
        <v>8923</v>
      </c>
      <c r="O1562" s="23"/>
    </row>
    <row r="1563" spans="1:15" x14ac:dyDescent="0.3">
      <c r="A1563" s="23" t="s">
        <v>890</v>
      </c>
      <c r="B1563" s="23" t="s">
        <v>1296</v>
      </c>
      <c r="C1563" s="23" t="s">
        <v>1611</v>
      </c>
      <c r="D1563" s="23" t="s">
        <v>60</v>
      </c>
      <c r="E1563" s="23" t="s">
        <v>458</v>
      </c>
      <c r="F1563" s="23" t="s">
        <v>2775</v>
      </c>
      <c r="G1563" s="23" t="s">
        <v>6909</v>
      </c>
      <c r="H1563" s="23" t="s">
        <v>48</v>
      </c>
      <c r="I1563" s="23" t="s">
        <v>6910</v>
      </c>
      <c r="J1563" s="23" t="s">
        <v>976</v>
      </c>
      <c r="K1563" s="23" t="s">
        <v>93</v>
      </c>
      <c r="L1563" s="239" t="s">
        <v>104</v>
      </c>
      <c r="M1563" s="23" t="s">
        <v>1628</v>
      </c>
      <c r="N1563" s="239" t="s">
        <v>8923</v>
      </c>
      <c r="O1563" s="23"/>
    </row>
    <row r="1564" spans="1:15" x14ac:dyDescent="0.3">
      <c r="A1564" s="23" t="s">
        <v>890</v>
      </c>
      <c r="B1564" s="23" t="s">
        <v>1297</v>
      </c>
      <c r="C1564" s="23" t="s">
        <v>1611</v>
      </c>
      <c r="D1564" s="23" t="s">
        <v>60</v>
      </c>
      <c r="E1564" s="23" t="s">
        <v>458</v>
      </c>
      <c r="F1564" s="23" t="s">
        <v>2775</v>
      </c>
      <c r="G1564" s="23" t="s">
        <v>6911</v>
      </c>
      <c r="H1564" s="23" t="s">
        <v>48</v>
      </c>
      <c r="I1564" s="23" t="s">
        <v>6912</v>
      </c>
      <c r="J1564" s="23" t="s">
        <v>976</v>
      </c>
      <c r="K1564" s="23" t="s">
        <v>93</v>
      </c>
      <c r="L1564" s="239" t="s">
        <v>104</v>
      </c>
      <c r="M1564" s="23" t="s">
        <v>1628</v>
      </c>
      <c r="N1564" s="239" t="s">
        <v>8923</v>
      </c>
      <c r="O1564" s="23"/>
    </row>
    <row r="1565" spans="1:15" x14ac:dyDescent="0.3">
      <c r="A1565" s="23" t="s">
        <v>890</v>
      </c>
      <c r="B1565" s="23" t="s">
        <v>1729</v>
      </c>
      <c r="C1565" s="23" t="s">
        <v>478</v>
      </c>
      <c r="D1565" s="23" t="s">
        <v>60</v>
      </c>
      <c r="E1565" s="23" t="s">
        <v>458</v>
      </c>
      <c r="F1565" s="23" t="s">
        <v>2754</v>
      </c>
      <c r="G1565" s="23" t="s">
        <v>5889</v>
      </c>
      <c r="H1565" s="23" t="s">
        <v>48</v>
      </c>
      <c r="I1565" s="23" t="s">
        <v>5890</v>
      </c>
      <c r="J1565" s="23" t="s">
        <v>976</v>
      </c>
      <c r="K1565" s="23" t="s">
        <v>93</v>
      </c>
      <c r="L1565" s="239" t="s">
        <v>104</v>
      </c>
      <c r="M1565" s="23" t="s">
        <v>625</v>
      </c>
      <c r="N1565" s="239" t="s">
        <v>8923</v>
      </c>
      <c r="O1565" s="23"/>
    </row>
    <row r="1566" spans="1:15" x14ac:dyDescent="0.3">
      <c r="A1566" s="23" t="s">
        <v>890</v>
      </c>
      <c r="B1566" s="23" t="s">
        <v>1412</v>
      </c>
      <c r="C1566" s="23" t="s">
        <v>1611</v>
      </c>
      <c r="D1566" s="23" t="s">
        <v>60</v>
      </c>
      <c r="E1566" s="23" t="s">
        <v>458</v>
      </c>
      <c r="F1566" s="23" t="s">
        <v>2711</v>
      </c>
      <c r="G1566" s="23" t="s">
        <v>4901</v>
      </c>
      <c r="H1566" s="23" t="s">
        <v>48</v>
      </c>
      <c r="I1566" s="23" t="s">
        <v>4902</v>
      </c>
      <c r="J1566" s="23" t="s">
        <v>976</v>
      </c>
      <c r="K1566" s="23" t="s">
        <v>93</v>
      </c>
      <c r="L1566" s="239" t="s">
        <v>104</v>
      </c>
      <c r="M1566" s="23" t="s">
        <v>189</v>
      </c>
      <c r="N1566" s="239" t="s">
        <v>8923</v>
      </c>
      <c r="O1566" s="23"/>
    </row>
    <row r="1567" spans="1:15" x14ac:dyDescent="0.3">
      <c r="A1567" s="23" t="s">
        <v>890</v>
      </c>
      <c r="B1567" s="23" t="s">
        <v>1413</v>
      </c>
      <c r="C1567" s="23" t="s">
        <v>478</v>
      </c>
      <c r="D1567" s="23" t="s">
        <v>60</v>
      </c>
      <c r="E1567" s="23" t="s">
        <v>458</v>
      </c>
      <c r="F1567" s="23" t="s">
        <v>2746</v>
      </c>
      <c r="G1567" s="23" t="s">
        <v>5661</v>
      </c>
      <c r="H1567" s="23" t="s">
        <v>48</v>
      </c>
      <c r="I1567" s="23" t="s">
        <v>5662</v>
      </c>
      <c r="J1567" s="23" t="s">
        <v>976</v>
      </c>
      <c r="K1567" s="23" t="s">
        <v>93</v>
      </c>
      <c r="L1567" s="239" t="s">
        <v>104</v>
      </c>
      <c r="M1567" s="23" t="s">
        <v>246</v>
      </c>
      <c r="N1567" s="239" t="s">
        <v>8923</v>
      </c>
      <c r="O1567" s="23"/>
    </row>
    <row r="1568" spans="1:15" x14ac:dyDescent="0.3">
      <c r="A1568" s="23" t="s">
        <v>890</v>
      </c>
      <c r="B1568" s="23" t="s">
        <v>1334</v>
      </c>
      <c r="C1568" s="23" t="s">
        <v>1611</v>
      </c>
      <c r="D1568" s="23" t="s">
        <v>60</v>
      </c>
      <c r="E1568" s="23" t="s">
        <v>458</v>
      </c>
      <c r="F1568" s="23" t="s">
        <v>2712</v>
      </c>
      <c r="G1568" s="23" t="s">
        <v>4920</v>
      </c>
      <c r="H1568" s="23" t="s">
        <v>48</v>
      </c>
      <c r="I1568" s="23" t="s">
        <v>4921</v>
      </c>
      <c r="J1568" s="23" t="s">
        <v>976</v>
      </c>
      <c r="K1568" s="23" t="s">
        <v>93</v>
      </c>
      <c r="L1568" s="239" t="s">
        <v>104</v>
      </c>
      <c r="M1568" s="23" t="s">
        <v>192</v>
      </c>
      <c r="N1568" s="239" t="s">
        <v>8923</v>
      </c>
      <c r="O1568" s="23"/>
    </row>
    <row r="1569" spans="1:15" x14ac:dyDescent="0.3">
      <c r="A1569" s="23" t="s">
        <v>890</v>
      </c>
      <c r="B1569" s="23" t="s">
        <v>1344</v>
      </c>
      <c r="C1569" s="23" t="s">
        <v>1611</v>
      </c>
      <c r="D1569" s="23" t="s">
        <v>60</v>
      </c>
      <c r="E1569" s="23" t="s">
        <v>458</v>
      </c>
      <c r="F1569" s="23" t="s">
        <v>2737</v>
      </c>
      <c r="G1569" s="23" t="s">
        <v>5329</v>
      </c>
      <c r="H1569" s="23" t="s">
        <v>48</v>
      </c>
      <c r="I1569" s="23" t="s">
        <v>5330</v>
      </c>
      <c r="J1569" s="23" t="s">
        <v>976</v>
      </c>
      <c r="K1569" s="23" t="s">
        <v>93</v>
      </c>
      <c r="L1569" s="239" t="s">
        <v>104</v>
      </c>
      <c r="M1569" s="23" t="s">
        <v>232</v>
      </c>
      <c r="N1569" s="239" t="s">
        <v>8923</v>
      </c>
      <c r="O1569" s="23"/>
    </row>
    <row r="1570" spans="1:15" x14ac:dyDescent="0.3">
      <c r="A1570" s="23" t="s">
        <v>890</v>
      </c>
      <c r="B1570" s="23" t="s">
        <v>1400</v>
      </c>
      <c r="C1570" s="23" t="s">
        <v>1611</v>
      </c>
      <c r="D1570" s="23" t="s">
        <v>60</v>
      </c>
      <c r="E1570" s="23" t="s">
        <v>458</v>
      </c>
      <c r="F1570" s="23" t="s">
        <v>2713</v>
      </c>
      <c r="G1570" s="23" t="s">
        <v>4992</v>
      </c>
      <c r="H1570" s="23" t="s">
        <v>48</v>
      </c>
      <c r="I1570" s="23" t="s">
        <v>4993</v>
      </c>
      <c r="J1570" s="23" t="s">
        <v>976</v>
      </c>
      <c r="K1570" s="23" t="s">
        <v>93</v>
      </c>
      <c r="L1570" s="239" t="s">
        <v>104</v>
      </c>
      <c r="M1570" s="23" t="s">
        <v>195</v>
      </c>
      <c r="N1570" s="239" t="s">
        <v>8923</v>
      </c>
      <c r="O1570" s="23"/>
    </row>
    <row r="1571" spans="1:15" x14ac:dyDescent="0.3">
      <c r="A1571" s="23" t="s">
        <v>924</v>
      </c>
      <c r="B1571" s="23" t="s">
        <v>6348</v>
      </c>
      <c r="C1571" s="23" t="s">
        <v>478</v>
      </c>
      <c r="D1571" s="23" t="s">
        <v>60</v>
      </c>
      <c r="E1571" s="23" t="s">
        <v>458</v>
      </c>
      <c r="F1571" s="23" t="s">
        <v>2767</v>
      </c>
      <c r="G1571" s="23" t="s">
        <v>6347</v>
      </c>
      <c r="H1571" s="23" t="s">
        <v>48</v>
      </c>
      <c r="I1571" s="23" t="s">
        <v>6349</v>
      </c>
      <c r="J1571" s="23" t="s">
        <v>1792</v>
      </c>
      <c r="K1571" s="23" t="s">
        <v>93</v>
      </c>
      <c r="L1571" s="239" t="s">
        <v>1618</v>
      </c>
      <c r="M1571" s="23" t="s">
        <v>1628</v>
      </c>
      <c r="N1571" s="239" t="s">
        <v>8923</v>
      </c>
      <c r="O1571" s="23"/>
    </row>
    <row r="1572" spans="1:15" x14ac:dyDescent="0.3">
      <c r="A1572" s="23" t="s">
        <v>924</v>
      </c>
      <c r="B1572" s="23" t="s">
        <v>1705</v>
      </c>
      <c r="C1572" s="23" t="s">
        <v>478</v>
      </c>
      <c r="D1572" s="23" t="s">
        <v>60</v>
      </c>
      <c r="E1572" s="23" t="s">
        <v>458</v>
      </c>
      <c r="F1572" s="23" t="s">
        <v>2767</v>
      </c>
      <c r="G1572" s="23" t="s">
        <v>6350</v>
      </c>
      <c r="H1572" s="23" t="s">
        <v>48</v>
      </c>
      <c r="I1572" s="23" t="s">
        <v>6351</v>
      </c>
      <c r="J1572" s="23" t="s">
        <v>1792</v>
      </c>
      <c r="K1572" s="23" t="s">
        <v>93</v>
      </c>
      <c r="L1572" s="239" t="s">
        <v>1618</v>
      </c>
      <c r="M1572" s="23" t="s">
        <v>1628</v>
      </c>
      <c r="N1572" s="239" t="s">
        <v>8923</v>
      </c>
      <c r="O1572" s="23"/>
    </row>
    <row r="1573" spans="1:15" x14ac:dyDescent="0.3">
      <c r="A1573" s="23" t="s">
        <v>924</v>
      </c>
      <c r="B1573" s="23" t="s">
        <v>1710</v>
      </c>
      <c r="C1573" s="23" t="s">
        <v>478</v>
      </c>
      <c r="D1573" s="23" t="s">
        <v>60</v>
      </c>
      <c r="E1573" s="23" t="s">
        <v>479</v>
      </c>
      <c r="F1573" s="23" t="s">
        <v>2767</v>
      </c>
      <c r="G1573" s="23" t="s">
        <v>6352</v>
      </c>
      <c r="H1573" s="23" t="s">
        <v>48</v>
      </c>
      <c r="I1573" s="23" t="s">
        <v>6353</v>
      </c>
      <c r="J1573" s="23" t="s">
        <v>1792</v>
      </c>
      <c r="K1573" s="23" t="s">
        <v>93</v>
      </c>
      <c r="L1573" s="239" t="s">
        <v>1618</v>
      </c>
      <c r="M1573" s="23" t="s">
        <v>2501</v>
      </c>
      <c r="N1573" s="239" t="s">
        <v>8923</v>
      </c>
      <c r="O1573" s="23"/>
    </row>
    <row r="1574" spans="1:15" x14ac:dyDescent="0.3">
      <c r="A1574" s="23" t="s">
        <v>924</v>
      </c>
      <c r="B1574" s="23" t="s">
        <v>1711</v>
      </c>
      <c r="C1574" s="23" t="s">
        <v>478</v>
      </c>
      <c r="D1574" s="23" t="s">
        <v>60</v>
      </c>
      <c r="E1574" s="23" t="s">
        <v>458</v>
      </c>
      <c r="F1574" s="23" t="s">
        <v>2767</v>
      </c>
      <c r="G1574" s="23" t="s">
        <v>6354</v>
      </c>
      <c r="H1574" s="23" t="s">
        <v>48</v>
      </c>
      <c r="I1574" s="23" t="s">
        <v>6355</v>
      </c>
      <c r="J1574" s="23" t="s">
        <v>1792</v>
      </c>
      <c r="K1574" s="23" t="s">
        <v>93</v>
      </c>
      <c r="L1574" s="239" t="s">
        <v>1618</v>
      </c>
      <c r="M1574" s="23" t="s">
        <v>1628</v>
      </c>
      <c r="N1574" s="239" t="s">
        <v>8923</v>
      </c>
      <c r="O1574" s="23"/>
    </row>
    <row r="1575" spans="1:15" x14ac:dyDescent="0.3">
      <c r="A1575" s="23" t="s">
        <v>924</v>
      </c>
      <c r="B1575" s="23" t="s">
        <v>6000</v>
      </c>
      <c r="C1575" s="23" t="s">
        <v>478</v>
      </c>
      <c r="D1575" s="23" t="s">
        <v>60</v>
      </c>
      <c r="E1575" s="23" t="s">
        <v>458</v>
      </c>
      <c r="F1575" s="23" t="s">
        <v>2767</v>
      </c>
      <c r="G1575" s="23" t="s">
        <v>6358</v>
      </c>
      <c r="H1575" s="23" t="s">
        <v>48</v>
      </c>
      <c r="I1575" s="23" t="s">
        <v>6359</v>
      </c>
      <c r="J1575" s="23" t="s">
        <v>1792</v>
      </c>
      <c r="K1575" s="23" t="s">
        <v>93</v>
      </c>
      <c r="L1575" s="239" t="s">
        <v>1618</v>
      </c>
      <c r="M1575" s="23" t="s">
        <v>2501</v>
      </c>
      <c r="N1575" s="239" t="s">
        <v>8923</v>
      </c>
      <c r="O1575" s="23"/>
    </row>
    <row r="1576" spans="1:15" x14ac:dyDescent="0.3">
      <c r="A1576" s="23" t="s">
        <v>924</v>
      </c>
      <c r="B1576" s="23" t="s">
        <v>959</v>
      </c>
      <c r="C1576" s="23" t="s">
        <v>478</v>
      </c>
      <c r="D1576" s="23" t="s">
        <v>60</v>
      </c>
      <c r="E1576" s="23" t="s">
        <v>458</v>
      </c>
      <c r="F1576" s="23" t="s">
        <v>2767</v>
      </c>
      <c r="G1576" s="23" t="s">
        <v>6360</v>
      </c>
      <c r="H1576" s="23" t="s">
        <v>48</v>
      </c>
      <c r="I1576" s="23" t="s">
        <v>1972</v>
      </c>
      <c r="J1576" s="23" t="s">
        <v>1792</v>
      </c>
      <c r="K1576" s="23" t="s">
        <v>93</v>
      </c>
      <c r="L1576" s="239" t="s">
        <v>1618</v>
      </c>
      <c r="M1576" s="23" t="s">
        <v>1628</v>
      </c>
      <c r="N1576" s="239" t="s">
        <v>8923</v>
      </c>
      <c r="O1576" s="23"/>
    </row>
    <row r="1577" spans="1:15" x14ac:dyDescent="0.3">
      <c r="A1577" s="23" t="s">
        <v>924</v>
      </c>
      <c r="B1577" s="23" t="s">
        <v>859</v>
      </c>
      <c r="C1577" s="23" t="s">
        <v>478</v>
      </c>
      <c r="D1577" s="23" t="s">
        <v>60</v>
      </c>
      <c r="E1577" s="23" t="s">
        <v>479</v>
      </c>
      <c r="F1577" s="23" t="s">
        <v>2767</v>
      </c>
      <c r="G1577" s="23" t="s">
        <v>6361</v>
      </c>
      <c r="H1577" s="23" t="s">
        <v>48</v>
      </c>
      <c r="I1577" s="23" t="s">
        <v>6362</v>
      </c>
      <c r="J1577" s="23" t="s">
        <v>1792</v>
      </c>
      <c r="K1577" s="23" t="s">
        <v>93</v>
      </c>
      <c r="L1577" s="239" t="s">
        <v>1618</v>
      </c>
      <c r="M1577" s="23" t="s">
        <v>1628</v>
      </c>
      <c r="N1577" s="239" t="s">
        <v>8923</v>
      </c>
      <c r="O1577" s="23"/>
    </row>
    <row r="1578" spans="1:15" x14ac:dyDescent="0.3">
      <c r="A1578" s="23" t="s">
        <v>924</v>
      </c>
      <c r="B1578" s="23" t="s">
        <v>5374</v>
      </c>
      <c r="C1578" s="23" t="s">
        <v>478</v>
      </c>
      <c r="D1578" s="23" t="s">
        <v>60</v>
      </c>
      <c r="E1578" s="23" t="s">
        <v>458</v>
      </c>
      <c r="F1578" s="23" t="s">
        <v>2767</v>
      </c>
      <c r="G1578" s="23" t="s">
        <v>6363</v>
      </c>
      <c r="H1578" s="23" t="s">
        <v>48</v>
      </c>
      <c r="I1578" s="23" t="s">
        <v>6364</v>
      </c>
      <c r="J1578" s="23" t="s">
        <v>1792</v>
      </c>
      <c r="K1578" s="23" t="s">
        <v>93</v>
      </c>
      <c r="L1578" s="239" t="s">
        <v>1618</v>
      </c>
      <c r="M1578" s="23" t="s">
        <v>1628</v>
      </c>
      <c r="N1578" s="239" t="s">
        <v>8923</v>
      </c>
      <c r="O1578" s="23"/>
    </row>
    <row r="1579" spans="1:15" x14ac:dyDescent="0.3">
      <c r="A1579" s="23" t="s">
        <v>924</v>
      </c>
      <c r="B1579" s="23" t="s">
        <v>6366</v>
      </c>
      <c r="C1579" s="23" t="s">
        <v>478</v>
      </c>
      <c r="D1579" s="23" t="s">
        <v>60</v>
      </c>
      <c r="E1579" s="23" t="s">
        <v>479</v>
      </c>
      <c r="F1579" s="23" t="s">
        <v>2767</v>
      </c>
      <c r="G1579" s="23" t="s">
        <v>6365</v>
      </c>
      <c r="H1579" s="23" t="s">
        <v>48</v>
      </c>
      <c r="I1579" s="23" t="s">
        <v>6367</v>
      </c>
      <c r="J1579" s="23" t="s">
        <v>1792</v>
      </c>
      <c r="K1579" s="23" t="s">
        <v>93</v>
      </c>
      <c r="L1579" s="239" t="s">
        <v>1618</v>
      </c>
      <c r="M1579" s="23" t="s">
        <v>1960</v>
      </c>
      <c r="N1579" s="239" t="s">
        <v>8923</v>
      </c>
      <c r="O1579" s="23"/>
    </row>
    <row r="1580" spans="1:15" x14ac:dyDescent="0.3">
      <c r="A1580" s="23" t="s">
        <v>924</v>
      </c>
      <c r="B1580" s="23" t="s">
        <v>6372</v>
      </c>
      <c r="C1580" s="23" t="s">
        <v>478</v>
      </c>
      <c r="D1580" s="23" t="s">
        <v>60</v>
      </c>
      <c r="E1580" s="23" t="s">
        <v>479</v>
      </c>
      <c r="F1580" s="23" t="s">
        <v>2767</v>
      </c>
      <c r="G1580" s="23" t="s">
        <v>6371</v>
      </c>
      <c r="H1580" s="23" t="s">
        <v>48</v>
      </c>
      <c r="I1580" s="23" t="s">
        <v>6373</v>
      </c>
      <c r="J1580" s="23" t="s">
        <v>1792</v>
      </c>
      <c r="K1580" s="23" t="s">
        <v>93</v>
      </c>
      <c r="L1580" s="239" t="s">
        <v>1618</v>
      </c>
      <c r="M1580" s="23" t="s">
        <v>1628</v>
      </c>
      <c r="N1580" s="239" t="s">
        <v>8923</v>
      </c>
      <c r="O1580" s="23"/>
    </row>
    <row r="1581" spans="1:15" x14ac:dyDescent="0.3">
      <c r="A1581" s="23" t="s">
        <v>924</v>
      </c>
      <c r="B1581" s="23" t="s">
        <v>6375</v>
      </c>
      <c r="C1581" s="23" t="s">
        <v>478</v>
      </c>
      <c r="D1581" s="23" t="s">
        <v>60</v>
      </c>
      <c r="E1581" s="23" t="s">
        <v>479</v>
      </c>
      <c r="F1581" s="23" t="s">
        <v>2767</v>
      </c>
      <c r="G1581" s="23" t="s">
        <v>6374</v>
      </c>
      <c r="H1581" s="23" t="s">
        <v>48</v>
      </c>
      <c r="I1581" s="23" t="s">
        <v>6376</v>
      </c>
      <c r="J1581" s="23" t="s">
        <v>1792</v>
      </c>
      <c r="K1581" s="23" t="s">
        <v>93</v>
      </c>
      <c r="L1581" s="239" t="s">
        <v>1618</v>
      </c>
      <c r="M1581" s="23" t="s">
        <v>1630</v>
      </c>
      <c r="N1581" s="239" t="s">
        <v>8923</v>
      </c>
      <c r="O1581" s="23"/>
    </row>
    <row r="1582" spans="1:15" x14ac:dyDescent="0.3">
      <c r="A1582" s="23" t="s">
        <v>924</v>
      </c>
      <c r="B1582" s="23" t="s">
        <v>6378</v>
      </c>
      <c r="C1582" s="23" t="s">
        <v>478</v>
      </c>
      <c r="D1582" s="23" t="s">
        <v>60</v>
      </c>
      <c r="E1582" s="23" t="s">
        <v>479</v>
      </c>
      <c r="F1582" s="23" t="s">
        <v>2767</v>
      </c>
      <c r="G1582" s="23" t="s">
        <v>6377</v>
      </c>
      <c r="H1582" s="23" t="s">
        <v>48</v>
      </c>
      <c r="I1582" s="23" t="s">
        <v>6379</v>
      </c>
      <c r="J1582" s="23" t="s">
        <v>1792</v>
      </c>
      <c r="K1582" s="23" t="s">
        <v>93</v>
      </c>
      <c r="L1582" s="239" t="s">
        <v>1618</v>
      </c>
      <c r="M1582" s="23" t="s">
        <v>1973</v>
      </c>
      <c r="N1582" s="239" t="s">
        <v>8923</v>
      </c>
      <c r="O1582" s="23"/>
    </row>
    <row r="1583" spans="1:15" x14ac:dyDescent="0.3">
      <c r="A1583" s="23" t="s">
        <v>924</v>
      </c>
      <c r="B1583" s="23" t="s">
        <v>6392</v>
      </c>
      <c r="C1583" s="23" t="s">
        <v>478</v>
      </c>
      <c r="D1583" s="23" t="s">
        <v>60</v>
      </c>
      <c r="E1583" s="23" t="s">
        <v>479</v>
      </c>
      <c r="F1583" s="23" t="s">
        <v>2767</v>
      </c>
      <c r="G1583" s="23" t="s">
        <v>6391</v>
      </c>
      <c r="H1583" s="23" t="s">
        <v>48</v>
      </c>
      <c r="I1583" s="23" t="s">
        <v>6393</v>
      </c>
      <c r="J1583" s="23" t="s">
        <v>1792</v>
      </c>
      <c r="K1583" s="23" t="s">
        <v>93</v>
      </c>
      <c r="L1583" s="239" t="s">
        <v>1618</v>
      </c>
      <c r="M1583" s="23" t="s">
        <v>176</v>
      </c>
      <c r="N1583" s="239" t="s">
        <v>8923</v>
      </c>
      <c r="O1583" s="23"/>
    </row>
    <row r="1584" spans="1:15" x14ac:dyDescent="0.3">
      <c r="A1584" s="23" t="s">
        <v>924</v>
      </c>
      <c r="B1584" s="23" t="s">
        <v>6395</v>
      </c>
      <c r="C1584" s="23" t="s">
        <v>478</v>
      </c>
      <c r="D1584" s="23" t="s">
        <v>60</v>
      </c>
      <c r="E1584" s="23" t="s">
        <v>479</v>
      </c>
      <c r="F1584" s="23" t="s">
        <v>2767</v>
      </c>
      <c r="G1584" s="23" t="s">
        <v>6394</v>
      </c>
      <c r="H1584" s="23" t="s">
        <v>48</v>
      </c>
      <c r="I1584" s="23" t="s">
        <v>6396</v>
      </c>
      <c r="J1584" s="23" t="s">
        <v>1792</v>
      </c>
      <c r="K1584" s="23" t="s">
        <v>93</v>
      </c>
      <c r="L1584" s="239" t="s">
        <v>1618</v>
      </c>
      <c r="M1584" s="23" t="s">
        <v>1628</v>
      </c>
      <c r="N1584" s="239" t="s">
        <v>8923</v>
      </c>
      <c r="O1584" s="23"/>
    </row>
    <row r="1585" spans="1:15" x14ac:dyDescent="0.3">
      <c r="A1585" s="23" t="s">
        <v>924</v>
      </c>
      <c r="B1585" s="23" t="s">
        <v>6401</v>
      </c>
      <c r="C1585" s="23" t="s">
        <v>478</v>
      </c>
      <c r="D1585" s="23" t="s">
        <v>60</v>
      </c>
      <c r="E1585" s="23" t="s">
        <v>479</v>
      </c>
      <c r="F1585" s="23" t="s">
        <v>2767</v>
      </c>
      <c r="G1585" s="23" t="s">
        <v>6400</v>
      </c>
      <c r="H1585" s="23" t="s">
        <v>48</v>
      </c>
      <c r="I1585" s="23" t="s">
        <v>6402</v>
      </c>
      <c r="J1585" s="23" t="s">
        <v>1792</v>
      </c>
      <c r="K1585" s="23" t="s">
        <v>93</v>
      </c>
      <c r="L1585" s="239" t="s">
        <v>1618</v>
      </c>
      <c r="M1585" s="23" t="s">
        <v>1628</v>
      </c>
      <c r="N1585" s="239" t="s">
        <v>8923</v>
      </c>
      <c r="O1585" s="23"/>
    </row>
    <row r="1586" spans="1:15" x14ac:dyDescent="0.3">
      <c r="A1586" s="23" t="s">
        <v>924</v>
      </c>
      <c r="B1586" s="23" t="s">
        <v>6404</v>
      </c>
      <c r="C1586" s="23" t="s">
        <v>478</v>
      </c>
      <c r="D1586" s="23" t="s">
        <v>60</v>
      </c>
      <c r="E1586" s="23" t="s">
        <v>458</v>
      </c>
      <c r="F1586" s="23" t="s">
        <v>2767</v>
      </c>
      <c r="G1586" s="23" t="s">
        <v>6403</v>
      </c>
      <c r="H1586" s="23" t="s">
        <v>48</v>
      </c>
      <c r="I1586" s="23" t="s">
        <v>6405</v>
      </c>
      <c r="J1586" s="23" t="s">
        <v>1792</v>
      </c>
      <c r="K1586" s="23" t="s">
        <v>93</v>
      </c>
      <c r="L1586" s="239" t="s">
        <v>1618</v>
      </c>
      <c r="M1586" s="23" t="s">
        <v>167</v>
      </c>
      <c r="N1586" s="239" t="s">
        <v>8923</v>
      </c>
      <c r="O1586" s="23"/>
    </row>
    <row r="1587" spans="1:15" x14ac:dyDescent="0.3">
      <c r="A1587" s="23" t="s">
        <v>924</v>
      </c>
      <c r="B1587" s="23" t="s">
        <v>6407</v>
      </c>
      <c r="C1587" s="23" t="s">
        <v>478</v>
      </c>
      <c r="D1587" s="23" t="s">
        <v>60</v>
      </c>
      <c r="E1587" s="23" t="s">
        <v>458</v>
      </c>
      <c r="F1587" s="23" t="s">
        <v>2767</v>
      </c>
      <c r="G1587" s="23" t="s">
        <v>6406</v>
      </c>
      <c r="H1587" s="23" t="s">
        <v>48</v>
      </c>
      <c r="I1587" s="23" t="s">
        <v>6408</v>
      </c>
      <c r="J1587" s="23" t="s">
        <v>1792</v>
      </c>
      <c r="K1587" s="23" t="s">
        <v>93</v>
      </c>
      <c r="L1587" s="239" t="s">
        <v>1618</v>
      </c>
      <c r="M1587" s="23" t="s">
        <v>1628</v>
      </c>
      <c r="N1587" s="239" t="s">
        <v>8923</v>
      </c>
      <c r="O1587" s="23"/>
    </row>
    <row r="1588" spans="1:15" x14ac:dyDescent="0.3">
      <c r="A1588" s="23" t="s">
        <v>924</v>
      </c>
      <c r="B1588" s="23" t="s">
        <v>6410</v>
      </c>
      <c r="C1588" s="23" t="s">
        <v>478</v>
      </c>
      <c r="D1588" s="23" t="s">
        <v>60</v>
      </c>
      <c r="E1588" s="23" t="s">
        <v>479</v>
      </c>
      <c r="F1588" s="23" t="s">
        <v>2767</v>
      </c>
      <c r="G1588" s="23" t="s">
        <v>6409</v>
      </c>
      <c r="H1588" s="23" t="s">
        <v>48</v>
      </c>
      <c r="I1588" s="23" t="s">
        <v>6411</v>
      </c>
      <c r="J1588" s="23" t="s">
        <v>1792</v>
      </c>
      <c r="K1588" s="23" t="s">
        <v>93</v>
      </c>
      <c r="L1588" s="239" t="s">
        <v>1618</v>
      </c>
      <c r="M1588" s="23" t="s">
        <v>176</v>
      </c>
      <c r="N1588" s="239" t="s">
        <v>8923</v>
      </c>
      <c r="O1588" s="23"/>
    </row>
    <row r="1589" spans="1:15" x14ac:dyDescent="0.3">
      <c r="A1589" s="23" t="s">
        <v>924</v>
      </c>
      <c r="B1589" s="23" t="s">
        <v>6477</v>
      </c>
      <c r="C1589" s="23" t="s">
        <v>478</v>
      </c>
      <c r="D1589" s="23" t="s">
        <v>60</v>
      </c>
      <c r="E1589" s="23" t="s">
        <v>479</v>
      </c>
      <c r="F1589" s="23" t="s">
        <v>2767</v>
      </c>
      <c r="G1589" s="23" t="s">
        <v>6476</v>
      </c>
      <c r="H1589" s="23" t="s">
        <v>48</v>
      </c>
      <c r="I1589" s="23" t="s">
        <v>6478</v>
      </c>
      <c r="J1589" s="23" t="s">
        <v>1792</v>
      </c>
      <c r="K1589" s="23" t="s">
        <v>93</v>
      </c>
      <c r="L1589" s="239" t="s">
        <v>1618</v>
      </c>
      <c r="M1589" s="23" t="s">
        <v>1628</v>
      </c>
      <c r="N1589" s="239" t="s">
        <v>8923</v>
      </c>
      <c r="O1589" s="23"/>
    </row>
    <row r="1590" spans="1:15" x14ac:dyDescent="0.3">
      <c r="A1590" s="23" t="s">
        <v>924</v>
      </c>
      <c r="B1590" s="23" t="s">
        <v>6480</v>
      </c>
      <c r="C1590" s="23" t="s">
        <v>478</v>
      </c>
      <c r="D1590" s="23" t="s">
        <v>60</v>
      </c>
      <c r="E1590" s="23" t="s">
        <v>479</v>
      </c>
      <c r="F1590" s="23" t="s">
        <v>2767</v>
      </c>
      <c r="G1590" s="23" t="s">
        <v>6479</v>
      </c>
      <c r="H1590" s="23" t="s">
        <v>48</v>
      </c>
      <c r="I1590" s="23" t="s">
        <v>6481</v>
      </c>
      <c r="J1590" s="23" t="s">
        <v>1792</v>
      </c>
      <c r="K1590" s="23" t="s">
        <v>93</v>
      </c>
      <c r="L1590" s="239" t="s">
        <v>1618</v>
      </c>
      <c r="M1590" s="23" t="s">
        <v>1628</v>
      </c>
      <c r="N1590" s="239" t="s">
        <v>8923</v>
      </c>
      <c r="O1590" s="23"/>
    </row>
    <row r="1591" spans="1:15" x14ac:dyDescent="0.3">
      <c r="A1591" s="23" t="s">
        <v>924</v>
      </c>
      <c r="B1591" s="23" t="s">
        <v>6413</v>
      </c>
      <c r="C1591" s="23" t="s">
        <v>478</v>
      </c>
      <c r="D1591" s="23" t="s">
        <v>60</v>
      </c>
      <c r="E1591" s="23" t="s">
        <v>479</v>
      </c>
      <c r="F1591" s="23" t="s">
        <v>2767</v>
      </c>
      <c r="G1591" s="23" t="s">
        <v>6412</v>
      </c>
      <c r="H1591" s="23" t="s">
        <v>48</v>
      </c>
      <c r="I1591" s="23" t="s">
        <v>6414</v>
      </c>
      <c r="J1591" s="23" t="s">
        <v>1792</v>
      </c>
      <c r="K1591" s="23" t="s">
        <v>93</v>
      </c>
      <c r="L1591" s="239" t="s">
        <v>1618</v>
      </c>
      <c r="M1591" s="23" t="s">
        <v>1628</v>
      </c>
      <c r="N1591" s="239" t="s">
        <v>8923</v>
      </c>
      <c r="O1591" s="23"/>
    </row>
    <row r="1592" spans="1:15" x14ac:dyDescent="0.3">
      <c r="A1592" s="23" t="s">
        <v>924</v>
      </c>
      <c r="B1592" s="23" t="s">
        <v>6418</v>
      </c>
      <c r="C1592" s="23" t="s">
        <v>478</v>
      </c>
      <c r="D1592" s="23" t="s">
        <v>60</v>
      </c>
      <c r="E1592" s="23" t="s">
        <v>458</v>
      </c>
      <c r="F1592" s="23" t="s">
        <v>2767</v>
      </c>
      <c r="G1592" s="23" t="s">
        <v>6417</v>
      </c>
      <c r="H1592" s="23" t="s">
        <v>48</v>
      </c>
      <c r="I1592" s="23" t="s">
        <v>6419</v>
      </c>
      <c r="J1592" s="23" t="s">
        <v>1792</v>
      </c>
      <c r="K1592" s="23" t="s">
        <v>93</v>
      </c>
      <c r="L1592" s="239" t="s">
        <v>1618</v>
      </c>
      <c r="M1592" s="23" t="s">
        <v>1628</v>
      </c>
      <c r="N1592" s="239" t="s">
        <v>8923</v>
      </c>
      <c r="O1592" s="23"/>
    </row>
    <row r="1593" spans="1:15" x14ac:dyDescent="0.3">
      <c r="A1593" s="23" t="s">
        <v>924</v>
      </c>
      <c r="B1593" s="23" t="s">
        <v>6421</v>
      </c>
      <c r="C1593" s="23" t="s">
        <v>478</v>
      </c>
      <c r="D1593" s="23" t="s">
        <v>60</v>
      </c>
      <c r="E1593" s="23" t="s">
        <v>458</v>
      </c>
      <c r="F1593" s="23" t="s">
        <v>2767</v>
      </c>
      <c r="G1593" s="23" t="s">
        <v>6420</v>
      </c>
      <c r="H1593" s="23" t="s">
        <v>48</v>
      </c>
      <c r="I1593" s="23" t="s">
        <v>6422</v>
      </c>
      <c r="J1593" s="23" t="s">
        <v>1792</v>
      </c>
      <c r="K1593" s="23" t="s">
        <v>93</v>
      </c>
      <c r="L1593" s="239" t="s">
        <v>1618</v>
      </c>
      <c r="M1593" s="23" t="s">
        <v>1628</v>
      </c>
      <c r="N1593" s="239" t="s">
        <v>8923</v>
      </c>
      <c r="O1593" s="23"/>
    </row>
    <row r="1594" spans="1:15" x14ac:dyDescent="0.3">
      <c r="A1594" s="23" t="s">
        <v>924</v>
      </c>
      <c r="B1594" s="23" t="s">
        <v>6427</v>
      </c>
      <c r="C1594" s="23" t="s">
        <v>478</v>
      </c>
      <c r="D1594" s="23" t="s">
        <v>60</v>
      </c>
      <c r="E1594" s="23" t="s">
        <v>458</v>
      </c>
      <c r="F1594" s="23" t="s">
        <v>2767</v>
      </c>
      <c r="G1594" s="23" t="s">
        <v>6426</v>
      </c>
      <c r="H1594" s="23" t="s">
        <v>48</v>
      </c>
      <c r="I1594" s="23" t="s">
        <v>6428</v>
      </c>
      <c r="J1594" s="23" t="s">
        <v>1792</v>
      </c>
      <c r="K1594" s="23" t="s">
        <v>93</v>
      </c>
      <c r="L1594" s="239" t="s">
        <v>1618</v>
      </c>
      <c r="M1594" s="23" t="s">
        <v>1628</v>
      </c>
      <c r="N1594" s="239" t="s">
        <v>8923</v>
      </c>
      <c r="O1594" s="23"/>
    </row>
    <row r="1595" spans="1:15" x14ac:dyDescent="0.3">
      <c r="A1595" s="23" t="s">
        <v>924</v>
      </c>
      <c r="B1595" s="23" t="s">
        <v>6493</v>
      </c>
      <c r="C1595" s="23" t="s">
        <v>478</v>
      </c>
      <c r="D1595" s="23" t="s">
        <v>60</v>
      </c>
      <c r="E1595" s="23" t="s">
        <v>479</v>
      </c>
      <c r="F1595" s="23" t="s">
        <v>2767</v>
      </c>
      <c r="G1595" s="23" t="s">
        <v>6492</v>
      </c>
      <c r="H1595" s="23" t="s">
        <v>48</v>
      </c>
      <c r="I1595" s="23" t="s">
        <v>6494</v>
      </c>
      <c r="J1595" s="23" t="s">
        <v>1792</v>
      </c>
      <c r="K1595" s="23" t="s">
        <v>93</v>
      </c>
      <c r="L1595" s="239" t="s">
        <v>1618</v>
      </c>
      <c r="M1595" s="23" t="s">
        <v>1628</v>
      </c>
      <c r="N1595" s="239" t="s">
        <v>8923</v>
      </c>
      <c r="O1595" s="23"/>
    </row>
    <row r="1596" spans="1:15" x14ac:dyDescent="0.3">
      <c r="A1596" s="23" t="s">
        <v>924</v>
      </c>
      <c r="B1596" s="23" t="s">
        <v>6430</v>
      </c>
      <c r="C1596" s="23" t="s">
        <v>478</v>
      </c>
      <c r="D1596" s="23" t="s">
        <v>60</v>
      </c>
      <c r="E1596" s="23" t="s">
        <v>479</v>
      </c>
      <c r="F1596" s="23" t="s">
        <v>2767</v>
      </c>
      <c r="G1596" s="23" t="s">
        <v>6429</v>
      </c>
      <c r="H1596" s="23" t="s">
        <v>48</v>
      </c>
      <c r="I1596" s="23" t="s">
        <v>6431</v>
      </c>
      <c r="J1596" s="23" t="s">
        <v>1792</v>
      </c>
      <c r="K1596" s="23" t="s">
        <v>93</v>
      </c>
      <c r="L1596" s="239" t="s">
        <v>1618</v>
      </c>
      <c r="M1596" s="23" t="s">
        <v>1628</v>
      </c>
      <c r="N1596" s="239" t="s">
        <v>8923</v>
      </c>
      <c r="O1596" s="23"/>
    </row>
    <row r="1597" spans="1:15" x14ac:dyDescent="0.3">
      <c r="A1597" s="23" t="s">
        <v>924</v>
      </c>
      <c r="B1597" s="23" t="s">
        <v>6433</v>
      </c>
      <c r="C1597" s="23" t="s">
        <v>478</v>
      </c>
      <c r="D1597" s="23" t="s">
        <v>60</v>
      </c>
      <c r="E1597" s="23" t="s">
        <v>479</v>
      </c>
      <c r="F1597" s="23" t="s">
        <v>2767</v>
      </c>
      <c r="G1597" s="23" t="s">
        <v>6432</v>
      </c>
      <c r="H1597" s="23" t="s">
        <v>48</v>
      </c>
      <c r="I1597" s="23" t="s">
        <v>6434</v>
      </c>
      <c r="J1597" s="23" t="s">
        <v>1792</v>
      </c>
      <c r="K1597" s="23" t="s">
        <v>93</v>
      </c>
      <c r="L1597" s="239" t="s">
        <v>1618</v>
      </c>
      <c r="M1597" s="23" t="s">
        <v>1628</v>
      </c>
      <c r="N1597" s="239" t="s">
        <v>8923</v>
      </c>
      <c r="O1597" s="23"/>
    </row>
    <row r="1598" spans="1:15" x14ac:dyDescent="0.3">
      <c r="A1598" s="23" t="s">
        <v>924</v>
      </c>
      <c r="B1598" s="23" t="s">
        <v>6436</v>
      </c>
      <c r="C1598" s="23" t="s">
        <v>478</v>
      </c>
      <c r="D1598" s="23" t="s">
        <v>60</v>
      </c>
      <c r="E1598" s="23" t="s">
        <v>479</v>
      </c>
      <c r="F1598" s="23" t="s">
        <v>2767</v>
      </c>
      <c r="G1598" s="23" t="s">
        <v>6435</v>
      </c>
      <c r="H1598" s="23" t="s">
        <v>48</v>
      </c>
      <c r="I1598" s="23" t="s">
        <v>6437</v>
      </c>
      <c r="J1598" s="23" t="s">
        <v>1792</v>
      </c>
      <c r="K1598" s="23" t="s">
        <v>93</v>
      </c>
      <c r="L1598" s="239" t="s">
        <v>1618</v>
      </c>
      <c r="M1598" s="23" t="s">
        <v>1628</v>
      </c>
      <c r="N1598" s="239" t="s">
        <v>8923</v>
      </c>
      <c r="O1598" s="23"/>
    </row>
    <row r="1599" spans="1:15" x14ac:dyDescent="0.3">
      <c r="A1599" s="23" t="s">
        <v>924</v>
      </c>
      <c r="B1599" s="23" t="s">
        <v>6445</v>
      </c>
      <c r="C1599" s="23" t="s">
        <v>478</v>
      </c>
      <c r="D1599" s="23" t="s">
        <v>60</v>
      </c>
      <c r="E1599" s="23" t="s">
        <v>479</v>
      </c>
      <c r="F1599" s="23" t="s">
        <v>2767</v>
      </c>
      <c r="G1599" s="23" t="s">
        <v>6444</v>
      </c>
      <c r="H1599" s="23" t="s">
        <v>48</v>
      </c>
      <c r="I1599" s="23" t="s">
        <v>6446</v>
      </c>
      <c r="J1599" s="23" t="s">
        <v>1792</v>
      </c>
      <c r="K1599" s="23" t="s">
        <v>93</v>
      </c>
      <c r="L1599" s="239" t="s">
        <v>1618</v>
      </c>
      <c r="M1599" s="23" t="s">
        <v>1973</v>
      </c>
      <c r="N1599" s="239" t="s">
        <v>8923</v>
      </c>
      <c r="O1599" s="23"/>
    </row>
    <row r="1600" spans="1:15" x14ac:dyDescent="0.3">
      <c r="A1600" s="23" t="s">
        <v>924</v>
      </c>
      <c r="B1600" s="23" t="s">
        <v>6448</v>
      </c>
      <c r="C1600" s="23" t="s">
        <v>478</v>
      </c>
      <c r="D1600" s="23" t="s">
        <v>60</v>
      </c>
      <c r="E1600" s="23" t="s">
        <v>479</v>
      </c>
      <c r="F1600" s="23" t="s">
        <v>2767</v>
      </c>
      <c r="G1600" s="23" t="s">
        <v>6447</v>
      </c>
      <c r="H1600" s="23" t="s">
        <v>48</v>
      </c>
      <c r="I1600" s="23" t="s">
        <v>6449</v>
      </c>
      <c r="J1600" s="23" t="s">
        <v>1792</v>
      </c>
      <c r="K1600" s="23" t="s">
        <v>93</v>
      </c>
      <c r="L1600" s="239" t="s">
        <v>1618</v>
      </c>
      <c r="M1600" s="23" t="s">
        <v>1973</v>
      </c>
      <c r="N1600" s="239" t="s">
        <v>8923</v>
      </c>
      <c r="O1600" s="23"/>
    </row>
    <row r="1601" spans="1:15" x14ac:dyDescent="0.3">
      <c r="A1601" s="23" t="s">
        <v>924</v>
      </c>
      <c r="B1601" s="23" t="s">
        <v>6451</v>
      </c>
      <c r="C1601" s="23" t="s">
        <v>478</v>
      </c>
      <c r="D1601" s="23" t="s">
        <v>60</v>
      </c>
      <c r="E1601" s="23" t="s">
        <v>479</v>
      </c>
      <c r="F1601" s="23" t="s">
        <v>2767</v>
      </c>
      <c r="G1601" s="23" t="s">
        <v>6450</v>
      </c>
      <c r="H1601" s="23" t="s">
        <v>48</v>
      </c>
      <c r="I1601" s="23" t="s">
        <v>6452</v>
      </c>
      <c r="J1601" s="23" t="s">
        <v>1792</v>
      </c>
      <c r="K1601" s="23" t="s">
        <v>93</v>
      </c>
      <c r="L1601" s="239" t="s">
        <v>1618</v>
      </c>
      <c r="M1601" s="23" t="s">
        <v>1973</v>
      </c>
      <c r="N1601" s="239" t="s">
        <v>8923</v>
      </c>
      <c r="O1601" s="23"/>
    </row>
    <row r="1602" spans="1:15" x14ac:dyDescent="0.3">
      <c r="A1602" s="23" t="s">
        <v>924</v>
      </c>
      <c r="B1602" s="23" t="s">
        <v>6454</v>
      </c>
      <c r="C1602" s="23" t="s">
        <v>478</v>
      </c>
      <c r="D1602" s="23" t="s">
        <v>60</v>
      </c>
      <c r="E1602" s="23" t="s">
        <v>458</v>
      </c>
      <c r="F1602" s="23" t="s">
        <v>2767</v>
      </c>
      <c r="G1602" s="23" t="s">
        <v>6453</v>
      </c>
      <c r="H1602" s="23" t="s">
        <v>48</v>
      </c>
      <c r="I1602" s="23" t="s">
        <v>6455</v>
      </c>
      <c r="J1602" s="23" t="s">
        <v>1792</v>
      </c>
      <c r="K1602" s="23" t="s">
        <v>93</v>
      </c>
      <c r="L1602" s="239" t="s">
        <v>1618</v>
      </c>
      <c r="M1602" s="23" t="s">
        <v>1628</v>
      </c>
      <c r="N1602" s="239" t="s">
        <v>8923</v>
      </c>
      <c r="O1602" s="23"/>
    </row>
    <row r="1603" spans="1:15" x14ac:dyDescent="0.3">
      <c r="A1603" s="23" t="s">
        <v>924</v>
      </c>
      <c r="B1603" s="23" t="s">
        <v>6457</v>
      </c>
      <c r="C1603" s="23" t="s">
        <v>478</v>
      </c>
      <c r="D1603" s="23" t="s">
        <v>60</v>
      </c>
      <c r="E1603" s="23" t="s">
        <v>458</v>
      </c>
      <c r="F1603" s="23" t="s">
        <v>2767</v>
      </c>
      <c r="G1603" s="23" t="s">
        <v>6456</v>
      </c>
      <c r="H1603" s="23" t="s">
        <v>48</v>
      </c>
      <c r="I1603" s="23" t="s">
        <v>6458</v>
      </c>
      <c r="J1603" s="23" t="s">
        <v>1792</v>
      </c>
      <c r="K1603" s="23" t="s">
        <v>93</v>
      </c>
      <c r="L1603" s="239" t="s">
        <v>1618</v>
      </c>
      <c r="M1603" s="23" t="s">
        <v>8992</v>
      </c>
      <c r="N1603" s="239" t="s">
        <v>8923</v>
      </c>
      <c r="O1603" s="23"/>
    </row>
    <row r="1604" spans="1:15" x14ac:dyDescent="0.3">
      <c r="A1604" s="23" t="s">
        <v>924</v>
      </c>
      <c r="B1604" s="23" t="s">
        <v>6460</v>
      </c>
      <c r="C1604" s="23" t="s">
        <v>478</v>
      </c>
      <c r="D1604" s="23" t="s">
        <v>60</v>
      </c>
      <c r="E1604" s="23" t="s">
        <v>458</v>
      </c>
      <c r="F1604" s="23" t="s">
        <v>2767</v>
      </c>
      <c r="G1604" s="23" t="s">
        <v>6459</v>
      </c>
      <c r="H1604" s="23" t="s">
        <v>48</v>
      </c>
      <c r="I1604" s="23" t="s">
        <v>6461</v>
      </c>
      <c r="J1604" s="23" t="s">
        <v>1792</v>
      </c>
      <c r="K1604" s="23" t="s">
        <v>93</v>
      </c>
      <c r="L1604" s="239" t="s">
        <v>1618</v>
      </c>
      <c r="M1604" s="23" t="s">
        <v>1628</v>
      </c>
      <c r="N1604" s="239" t="s">
        <v>8923</v>
      </c>
      <c r="O1604" s="23"/>
    </row>
    <row r="1605" spans="1:15" x14ac:dyDescent="0.3">
      <c r="A1605" s="23" t="s">
        <v>924</v>
      </c>
      <c r="B1605" s="23" t="s">
        <v>6463</v>
      </c>
      <c r="C1605" s="23" t="s">
        <v>478</v>
      </c>
      <c r="D1605" s="23" t="s">
        <v>60</v>
      </c>
      <c r="E1605" s="23" t="s">
        <v>458</v>
      </c>
      <c r="F1605" s="23" t="s">
        <v>2767</v>
      </c>
      <c r="G1605" s="23" t="s">
        <v>6462</v>
      </c>
      <c r="H1605" s="23" t="s">
        <v>48</v>
      </c>
      <c r="I1605" s="23" t="s">
        <v>6464</v>
      </c>
      <c r="J1605" s="23" t="s">
        <v>1792</v>
      </c>
      <c r="K1605" s="23" t="s">
        <v>93</v>
      </c>
      <c r="L1605" s="239" t="s">
        <v>1618</v>
      </c>
      <c r="M1605" s="23" t="s">
        <v>1628</v>
      </c>
      <c r="N1605" s="239" t="s">
        <v>8923</v>
      </c>
      <c r="O1605" s="23"/>
    </row>
    <row r="1606" spans="1:15" x14ac:dyDescent="0.3">
      <c r="A1606" s="23" t="s">
        <v>924</v>
      </c>
      <c r="B1606" s="23" t="s">
        <v>6466</v>
      </c>
      <c r="C1606" s="23" t="s">
        <v>478</v>
      </c>
      <c r="D1606" s="23" t="s">
        <v>60</v>
      </c>
      <c r="E1606" s="23" t="s">
        <v>458</v>
      </c>
      <c r="F1606" s="23" t="s">
        <v>2767</v>
      </c>
      <c r="G1606" s="23" t="s">
        <v>6465</v>
      </c>
      <c r="H1606" s="23" t="s">
        <v>48</v>
      </c>
      <c r="I1606" s="23" t="s">
        <v>6467</v>
      </c>
      <c r="J1606" s="23" t="s">
        <v>1792</v>
      </c>
      <c r="K1606" s="23" t="s">
        <v>93</v>
      </c>
      <c r="L1606" s="239" t="s">
        <v>1618</v>
      </c>
      <c r="M1606" s="23" t="s">
        <v>1628</v>
      </c>
      <c r="N1606" s="239" t="s">
        <v>8923</v>
      </c>
      <c r="O1606" s="23"/>
    </row>
    <row r="1607" spans="1:15" x14ac:dyDescent="0.3">
      <c r="A1607" s="23" t="s">
        <v>924</v>
      </c>
      <c r="B1607" s="23" t="s">
        <v>6469</v>
      </c>
      <c r="C1607" s="23" t="s">
        <v>478</v>
      </c>
      <c r="D1607" s="23" t="s">
        <v>60</v>
      </c>
      <c r="E1607" s="23" t="s">
        <v>458</v>
      </c>
      <c r="F1607" s="23" t="s">
        <v>2767</v>
      </c>
      <c r="G1607" s="23" t="s">
        <v>6468</v>
      </c>
      <c r="H1607" s="23" t="s">
        <v>48</v>
      </c>
      <c r="I1607" s="23" t="s">
        <v>6470</v>
      </c>
      <c r="J1607" s="23" t="s">
        <v>1792</v>
      </c>
      <c r="K1607" s="23" t="s">
        <v>93</v>
      </c>
      <c r="L1607" s="239" t="s">
        <v>1618</v>
      </c>
      <c r="M1607" s="23" t="s">
        <v>176</v>
      </c>
      <c r="N1607" s="239" t="s">
        <v>8923</v>
      </c>
      <c r="O1607" s="23"/>
    </row>
    <row r="1608" spans="1:15" x14ac:dyDescent="0.3">
      <c r="A1608" s="23" t="s">
        <v>924</v>
      </c>
      <c r="B1608" s="23" t="s">
        <v>6054</v>
      </c>
      <c r="C1608" s="23" t="s">
        <v>1611</v>
      </c>
      <c r="D1608" s="23" t="s">
        <v>60</v>
      </c>
      <c r="E1608" s="23" t="s">
        <v>458</v>
      </c>
      <c r="F1608" s="23" t="s">
        <v>2767</v>
      </c>
      <c r="G1608" s="23" t="s">
        <v>6053</v>
      </c>
      <c r="H1608" s="23" t="s">
        <v>48</v>
      </c>
      <c r="I1608" s="23" t="s">
        <v>6055</v>
      </c>
      <c r="J1608" s="23" t="s">
        <v>1792</v>
      </c>
      <c r="K1608" s="23" t="s">
        <v>93</v>
      </c>
      <c r="L1608" s="239" t="s">
        <v>1618</v>
      </c>
      <c r="M1608" s="23" t="s">
        <v>176</v>
      </c>
      <c r="N1608" s="239" t="s">
        <v>8923</v>
      </c>
      <c r="O1608" s="23"/>
    </row>
    <row r="1609" spans="1:15" x14ac:dyDescent="0.3">
      <c r="A1609" s="23" t="s">
        <v>924</v>
      </c>
      <c r="B1609" s="23" t="s">
        <v>6057</v>
      </c>
      <c r="C1609" s="23" t="s">
        <v>1611</v>
      </c>
      <c r="D1609" s="23" t="s">
        <v>60</v>
      </c>
      <c r="E1609" s="23" t="s">
        <v>458</v>
      </c>
      <c r="F1609" s="23" t="s">
        <v>2767</v>
      </c>
      <c r="G1609" s="23" t="s">
        <v>6056</v>
      </c>
      <c r="H1609" s="23" t="s">
        <v>48</v>
      </c>
      <c r="I1609" s="23" t="s">
        <v>6058</v>
      </c>
      <c r="J1609" s="23" t="s">
        <v>1792</v>
      </c>
      <c r="K1609" s="23" t="s">
        <v>93</v>
      </c>
      <c r="L1609" s="239" t="s">
        <v>1618</v>
      </c>
      <c r="M1609" s="23" t="s">
        <v>176</v>
      </c>
      <c r="N1609" s="239" t="s">
        <v>8923</v>
      </c>
      <c r="O1609" s="23"/>
    </row>
    <row r="1610" spans="1:15" x14ac:dyDescent="0.3">
      <c r="A1610" s="23" t="s">
        <v>924</v>
      </c>
      <c r="B1610" s="23" t="s">
        <v>6060</v>
      </c>
      <c r="C1610" s="23" t="s">
        <v>1611</v>
      </c>
      <c r="D1610" s="23" t="s">
        <v>60</v>
      </c>
      <c r="E1610" s="23" t="s">
        <v>458</v>
      </c>
      <c r="F1610" s="23" t="s">
        <v>2767</v>
      </c>
      <c r="G1610" s="23" t="s">
        <v>6059</v>
      </c>
      <c r="H1610" s="23" t="s">
        <v>48</v>
      </c>
      <c r="I1610" s="23" t="s">
        <v>6061</v>
      </c>
      <c r="J1610" s="23" t="s">
        <v>1792</v>
      </c>
      <c r="K1610" s="23" t="s">
        <v>93</v>
      </c>
      <c r="L1610" s="239" t="s">
        <v>1618</v>
      </c>
      <c r="M1610" s="23" t="s">
        <v>1628</v>
      </c>
      <c r="N1610" s="239" t="s">
        <v>8923</v>
      </c>
      <c r="O1610" s="23"/>
    </row>
    <row r="1611" spans="1:15" x14ac:dyDescent="0.3">
      <c r="A1611" s="23" t="s">
        <v>924</v>
      </c>
      <c r="B1611" s="23" t="s">
        <v>6065</v>
      </c>
      <c r="C1611" s="23" t="s">
        <v>1611</v>
      </c>
      <c r="D1611" s="23" t="s">
        <v>60</v>
      </c>
      <c r="E1611" s="23" t="s">
        <v>479</v>
      </c>
      <c r="F1611" s="23" t="s">
        <v>2767</v>
      </c>
      <c r="G1611" s="23" t="s">
        <v>6064</v>
      </c>
      <c r="H1611" s="23" t="s">
        <v>48</v>
      </c>
      <c r="I1611" s="23" t="s">
        <v>6066</v>
      </c>
      <c r="J1611" s="23" t="s">
        <v>1792</v>
      </c>
      <c r="K1611" s="23" t="s">
        <v>93</v>
      </c>
      <c r="L1611" s="239" t="s">
        <v>1618</v>
      </c>
      <c r="M1611" s="23" t="s">
        <v>1628</v>
      </c>
      <c r="N1611" s="239" t="s">
        <v>8923</v>
      </c>
      <c r="O1611" s="23"/>
    </row>
    <row r="1612" spans="1:15" x14ac:dyDescent="0.3">
      <c r="A1612" s="23" t="s">
        <v>924</v>
      </c>
      <c r="B1612" s="23" t="s">
        <v>6070</v>
      </c>
      <c r="C1612" s="23" t="s">
        <v>1611</v>
      </c>
      <c r="D1612" s="23" t="s">
        <v>60</v>
      </c>
      <c r="E1612" s="23" t="s">
        <v>458</v>
      </c>
      <c r="F1612" s="23" t="s">
        <v>2767</v>
      </c>
      <c r="G1612" s="23" t="s">
        <v>6069</v>
      </c>
      <c r="H1612" s="23" t="s">
        <v>48</v>
      </c>
      <c r="I1612" s="23" t="s">
        <v>6071</v>
      </c>
      <c r="J1612" s="23" t="s">
        <v>1792</v>
      </c>
      <c r="K1612" s="23" t="s">
        <v>93</v>
      </c>
      <c r="L1612" s="239" t="s">
        <v>1618</v>
      </c>
      <c r="M1612" s="23" t="s">
        <v>278</v>
      </c>
      <c r="N1612" s="239" t="s">
        <v>8923</v>
      </c>
      <c r="O1612" s="23"/>
    </row>
    <row r="1613" spans="1:15" x14ac:dyDescent="0.3">
      <c r="A1613" s="23" t="s">
        <v>924</v>
      </c>
      <c r="B1613" s="23" t="s">
        <v>6073</v>
      </c>
      <c r="C1613" s="23" t="s">
        <v>1611</v>
      </c>
      <c r="D1613" s="23" t="s">
        <v>60</v>
      </c>
      <c r="E1613" s="23" t="s">
        <v>458</v>
      </c>
      <c r="F1613" s="23" t="s">
        <v>2767</v>
      </c>
      <c r="G1613" s="23" t="s">
        <v>6072</v>
      </c>
      <c r="H1613" s="23" t="s">
        <v>48</v>
      </c>
      <c r="I1613" s="23" t="s">
        <v>6074</v>
      </c>
      <c r="J1613" s="23" t="s">
        <v>1792</v>
      </c>
      <c r="K1613" s="23" t="s">
        <v>93</v>
      </c>
      <c r="L1613" s="239" t="s">
        <v>1618</v>
      </c>
      <c r="M1613" s="23" t="s">
        <v>1628</v>
      </c>
      <c r="N1613" s="239" t="s">
        <v>8923</v>
      </c>
      <c r="O1613" s="23"/>
    </row>
    <row r="1614" spans="1:15" x14ac:dyDescent="0.3">
      <c r="A1614" s="23" t="s">
        <v>924</v>
      </c>
      <c r="B1614" s="23" t="s">
        <v>6076</v>
      </c>
      <c r="C1614" s="23" t="s">
        <v>1611</v>
      </c>
      <c r="D1614" s="23" t="s">
        <v>60</v>
      </c>
      <c r="E1614" s="23" t="s">
        <v>458</v>
      </c>
      <c r="F1614" s="23" t="s">
        <v>2767</v>
      </c>
      <c r="G1614" s="23" t="s">
        <v>6075</v>
      </c>
      <c r="H1614" s="23" t="s">
        <v>48</v>
      </c>
      <c r="I1614" s="23" t="s">
        <v>1188</v>
      </c>
      <c r="J1614" s="23" t="s">
        <v>1792</v>
      </c>
      <c r="K1614" s="23" t="s">
        <v>93</v>
      </c>
      <c r="L1614" s="239" t="s">
        <v>1618</v>
      </c>
      <c r="M1614" s="23" t="s">
        <v>1628</v>
      </c>
      <c r="N1614" s="239" t="s">
        <v>8923</v>
      </c>
      <c r="O1614" s="23"/>
    </row>
    <row r="1615" spans="1:15" x14ac:dyDescent="0.3">
      <c r="A1615" s="23" t="s">
        <v>924</v>
      </c>
      <c r="B1615" s="23" t="s">
        <v>6078</v>
      </c>
      <c r="C1615" s="23" t="s">
        <v>1611</v>
      </c>
      <c r="D1615" s="23" t="s">
        <v>60</v>
      </c>
      <c r="E1615" s="23" t="s">
        <v>458</v>
      </c>
      <c r="F1615" s="23" t="s">
        <v>2767</v>
      </c>
      <c r="G1615" s="23" t="s">
        <v>6077</v>
      </c>
      <c r="H1615" s="23" t="s">
        <v>48</v>
      </c>
      <c r="I1615" s="23" t="s">
        <v>6079</v>
      </c>
      <c r="J1615" s="23" t="s">
        <v>1792</v>
      </c>
      <c r="K1615" s="23" t="s">
        <v>93</v>
      </c>
      <c r="L1615" s="239" t="s">
        <v>1618</v>
      </c>
      <c r="M1615" s="23" t="s">
        <v>1628</v>
      </c>
      <c r="N1615" s="239" t="s">
        <v>8923</v>
      </c>
      <c r="O1615" s="23"/>
    </row>
    <row r="1616" spans="1:15" x14ac:dyDescent="0.3">
      <c r="A1616" s="23" t="s">
        <v>924</v>
      </c>
      <c r="B1616" s="23" t="s">
        <v>6081</v>
      </c>
      <c r="C1616" s="23" t="s">
        <v>1611</v>
      </c>
      <c r="D1616" s="23" t="s">
        <v>60</v>
      </c>
      <c r="E1616" s="23" t="s">
        <v>458</v>
      </c>
      <c r="F1616" s="23" t="s">
        <v>2767</v>
      </c>
      <c r="G1616" s="23" t="s">
        <v>6080</v>
      </c>
      <c r="H1616" s="23" t="s">
        <v>48</v>
      </c>
      <c r="I1616" s="23" t="s">
        <v>6082</v>
      </c>
      <c r="J1616" s="23" t="s">
        <v>1792</v>
      </c>
      <c r="K1616" s="23" t="s">
        <v>93</v>
      </c>
      <c r="L1616" s="239" t="s">
        <v>1618</v>
      </c>
      <c r="M1616" s="23" t="s">
        <v>1628</v>
      </c>
      <c r="N1616" s="239" t="s">
        <v>8923</v>
      </c>
      <c r="O1616" s="23"/>
    </row>
    <row r="1617" spans="1:15" x14ac:dyDescent="0.3">
      <c r="A1617" s="23" t="s">
        <v>924</v>
      </c>
      <c r="B1617" s="23" t="s">
        <v>6084</v>
      </c>
      <c r="C1617" s="23" t="s">
        <v>1611</v>
      </c>
      <c r="D1617" s="23" t="s">
        <v>60</v>
      </c>
      <c r="E1617" s="23" t="s">
        <v>458</v>
      </c>
      <c r="F1617" s="23" t="s">
        <v>2767</v>
      </c>
      <c r="G1617" s="23" t="s">
        <v>6083</v>
      </c>
      <c r="H1617" s="23" t="s">
        <v>48</v>
      </c>
      <c r="I1617" s="23" t="s">
        <v>1022</v>
      </c>
      <c r="J1617" s="23" t="s">
        <v>1792</v>
      </c>
      <c r="K1617" s="23" t="s">
        <v>93</v>
      </c>
      <c r="L1617" s="239" t="s">
        <v>1618</v>
      </c>
      <c r="M1617" s="23" t="s">
        <v>1628</v>
      </c>
      <c r="N1617" s="239" t="s">
        <v>8923</v>
      </c>
      <c r="O1617" s="23"/>
    </row>
    <row r="1618" spans="1:15" x14ac:dyDescent="0.3">
      <c r="A1618" s="23" t="s">
        <v>924</v>
      </c>
      <c r="B1618" s="23" t="s">
        <v>6086</v>
      </c>
      <c r="C1618" s="23" t="s">
        <v>1611</v>
      </c>
      <c r="D1618" s="23" t="s">
        <v>60</v>
      </c>
      <c r="E1618" s="23" t="s">
        <v>458</v>
      </c>
      <c r="F1618" s="23" t="s">
        <v>2767</v>
      </c>
      <c r="G1618" s="23" t="s">
        <v>6085</v>
      </c>
      <c r="H1618" s="23" t="s">
        <v>48</v>
      </c>
      <c r="I1618" s="23" t="s">
        <v>6087</v>
      </c>
      <c r="J1618" s="23" t="s">
        <v>1792</v>
      </c>
      <c r="K1618" s="23" t="s">
        <v>93</v>
      </c>
      <c r="L1618" s="239" t="s">
        <v>1618</v>
      </c>
      <c r="M1618" s="23" t="s">
        <v>1628</v>
      </c>
      <c r="N1618" s="239" t="s">
        <v>8923</v>
      </c>
      <c r="O1618" s="23"/>
    </row>
    <row r="1619" spans="1:15" x14ac:dyDescent="0.3">
      <c r="A1619" s="23" t="s">
        <v>924</v>
      </c>
      <c r="B1619" s="23" t="s">
        <v>6089</v>
      </c>
      <c r="C1619" s="23" t="s">
        <v>1611</v>
      </c>
      <c r="D1619" s="23" t="s">
        <v>60</v>
      </c>
      <c r="E1619" s="23" t="s">
        <v>458</v>
      </c>
      <c r="F1619" s="23" t="s">
        <v>2767</v>
      </c>
      <c r="G1619" s="23" t="s">
        <v>6088</v>
      </c>
      <c r="H1619" s="23" t="s">
        <v>48</v>
      </c>
      <c r="I1619" s="23" t="s">
        <v>6090</v>
      </c>
      <c r="J1619" s="23" t="s">
        <v>1792</v>
      </c>
      <c r="K1619" s="23" t="s">
        <v>93</v>
      </c>
      <c r="L1619" s="239" t="s">
        <v>1618</v>
      </c>
      <c r="M1619" s="23" t="s">
        <v>1628</v>
      </c>
      <c r="N1619" s="239" t="s">
        <v>8923</v>
      </c>
      <c r="O1619" s="23"/>
    </row>
    <row r="1620" spans="1:15" x14ac:dyDescent="0.3">
      <c r="A1620" s="23" t="s">
        <v>924</v>
      </c>
      <c r="B1620" s="23" t="s">
        <v>6092</v>
      </c>
      <c r="C1620" s="23" t="s">
        <v>1611</v>
      </c>
      <c r="D1620" s="23" t="s">
        <v>60</v>
      </c>
      <c r="E1620" s="23" t="s">
        <v>458</v>
      </c>
      <c r="F1620" s="23" t="s">
        <v>2767</v>
      </c>
      <c r="G1620" s="23" t="s">
        <v>6091</v>
      </c>
      <c r="H1620" s="23" t="s">
        <v>48</v>
      </c>
      <c r="I1620" s="23" t="s">
        <v>6093</v>
      </c>
      <c r="J1620" s="23" t="s">
        <v>1792</v>
      </c>
      <c r="K1620" s="23" t="s">
        <v>93</v>
      </c>
      <c r="L1620" s="239" t="s">
        <v>1618</v>
      </c>
      <c r="M1620" s="23" t="s">
        <v>1628</v>
      </c>
      <c r="N1620" s="239" t="s">
        <v>8923</v>
      </c>
      <c r="O1620" s="23"/>
    </row>
    <row r="1621" spans="1:15" x14ac:dyDescent="0.3">
      <c r="A1621" s="23" t="s">
        <v>924</v>
      </c>
      <c r="B1621" s="23" t="s">
        <v>6095</v>
      </c>
      <c r="C1621" s="23" t="s">
        <v>1611</v>
      </c>
      <c r="D1621" s="23" t="s">
        <v>60</v>
      </c>
      <c r="E1621" s="23" t="s">
        <v>458</v>
      </c>
      <c r="F1621" s="23" t="s">
        <v>2767</v>
      </c>
      <c r="G1621" s="23" t="s">
        <v>6094</v>
      </c>
      <c r="H1621" s="23" t="s">
        <v>48</v>
      </c>
      <c r="I1621" s="23" t="s">
        <v>1016</v>
      </c>
      <c r="J1621" s="23" t="s">
        <v>1792</v>
      </c>
      <c r="K1621" s="23" t="s">
        <v>93</v>
      </c>
      <c r="L1621" s="239" t="s">
        <v>1618</v>
      </c>
      <c r="M1621" s="23" t="s">
        <v>1628</v>
      </c>
      <c r="N1621" s="239" t="s">
        <v>8923</v>
      </c>
      <c r="O1621" s="23"/>
    </row>
    <row r="1622" spans="1:15" x14ac:dyDescent="0.3">
      <c r="A1622" s="23" t="s">
        <v>924</v>
      </c>
      <c r="B1622" s="23" t="s">
        <v>6100</v>
      </c>
      <c r="C1622" s="23" t="s">
        <v>1611</v>
      </c>
      <c r="D1622" s="23" t="s">
        <v>60</v>
      </c>
      <c r="E1622" s="23" t="s">
        <v>458</v>
      </c>
      <c r="F1622" s="23" t="s">
        <v>2767</v>
      </c>
      <c r="G1622" s="23" t="s">
        <v>6099</v>
      </c>
      <c r="H1622" s="23" t="s">
        <v>48</v>
      </c>
      <c r="I1622" s="23" t="s">
        <v>6101</v>
      </c>
      <c r="J1622" s="23" t="s">
        <v>1792</v>
      </c>
      <c r="K1622" s="23" t="s">
        <v>93</v>
      </c>
      <c r="L1622" s="239" t="s">
        <v>1618</v>
      </c>
      <c r="M1622" s="23" t="s">
        <v>1628</v>
      </c>
      <c r="N1622" s="239" t="s">
        <v>8923</v>
      </c>
      <c r="O1622" s="23"/>
    </row>
    <row r="1623" spans="1:15" x14ac:dyDescent="0.3">
      <c r="A1623" s="23" t="s">
        <v>924</v>
      </c>
      <c r="B1623" s="23" t="s">
        <v>6103</v>
      </c>
      <c r="C1623" s="23" t="s">
        <v>1611</v>
      </c>
      <c r="D1623" s="23" t="s">
        <v>60</v>
      </c>
      <c r="E1623" s="23" t="s">
        <v>458</v>
      </c>
      <c r="F1623" s="23" t="s">
        <v>2767</v>
      </c>
      <c r="G1623" s="23" t="s">
        <v>6102</v>
      </c>
      <c r="H1623" s="23" t="s">
        <v>48</v>
      </c>
      <c r="I1623" s="23" t="s">
        <v>6104</v>
      </c>
      <c r="J1623" s="23" t="s">
        <v>1792</v>
      </c>
      <c r="K1623" s="23" t="s">
        <v>93</v>
      </c>
      <c r="L1623" s="239" t="s">
        <v>1618</v>
      </c>
      <c r="M1623" s="23" t="s">
        <v>1628</v>
      </c>
      <c r="N1623" s="239" t="s">
        <v>8923</v>
      </c>
      <c r="O1623" s="23"/>
    </row>
    <row r="1624" spans="1:15" x14ac:dyDescent="0.3">
      <c r="A1624" s="23" t="s">
        <v>924</v>
      </c>
      <c r="B1624" s="23" t="s">
        <v>6106</v>
      </c>
      <c r="C1624" s="23" t="s">
        <v>1611</v>
      </c>
      <c r="D1624" s="23" t="s">
        <v>60</v>
      </c>
      <c r="E1624" s="23" t="s">
        <v>458</v>
      </c>
      <c r="F1624" s="23" t="s">
        <v>2767</v>
      </c>
      <c r="G1624" s="23" t="s">
        <v>6105</v>
      </c>
      <c r="H1624" s="23" t="s">
        <v>48</v>
      </c>
      <c r="I1624" s="23" t="s">
        <v>6107</v>
      </c>
      <c r="J1624" s="23" t="s">
        <v>1792</v>
      </c>
      <c r="K1624" s="23" t="s">
        <v>93</v>
      </c>
      <c r="L1624" s="239" t="s">
        <v>1618</v>
      </c>
      <c r="M1624" s="23" t="s">
        <v>1628</v>
      </c>
      <c r="N1624" s="239" t="s">
        <v>8923</v>
      </c>
      <c r="O1624" s="23"/>
    </row>
    <row r="1625" spans="1:15" x14ac:dyDescent="0.3">
      <c r="A1625" s="23" t="s">
        <v>924</v>
      </c>
      <c r="B1625" s="23" t="s">
        <v>6109</v>
      </c>
      <c r="C1625" s="23" t="s">
        <v>1611</v>
      </c>
      <c r="D1625" s="23" t="s">
        <v>60</v>
      </c>
      <c r="E1625" s="23" t="s">
        <v>458</v>
      </c>
      <c r="F1625" s="23" t="s">
        <v>2767</v>
      </c>
      <c r="G1625" s="23" t="s">
        <v>6108</v>
      </c>
      <c r="H1625" s="23" t="s">
        <v>48</v>
      </c>
      <c r="I1625" s="23" t="s">
        <v>6110</v>
      </c>
      <c r="J1625" s="23" t="s">
        <v>1792</v>
      </c>
      <c r="K1625" s="23" t="s">
        <v>93</v>
      </c>
      <c r="L1625" s="239" t="s">
        <v>1618</v>
      </c>
      <c r="M1625" s="23" t="s">
        <v>1628</v>
      </c>
      <c r="N1625" s="239" t="s">
        <v>8923</v>
      </c>
      <c r="O1625" s="23"/>
    </row>
    <row r="1626" spans="1:15" x14ac:dyDescent="0.3">
      <c r="A1626" s="23" t="s">
        <v>924</v>
      </c>
      <c r="B1626" s="23" t="s">
        <v>6115</v>
      </c>
      <c r="C1626" s="23" t="s">
        <v>1611</v>
      </c>
      <c r="D1626" s="23" t="s">
        <v>60</v>
      </c>
      <c r="E1626" s="23" t="s">
        <v>458</v>
      </c>
      <c r="F1626" s="23" t="s">
        <v>2767</v>
      </c>
      <c r="G1626" s="23" t="s">
        <v>6114</v>
      </c>
      <c r="H1626" s="23" t="s">
        <v>48</v>
      </c>
      <c r="I1626" s="23" t="s">
        <v>6116</v>
      </c>
      <c r="J1626" s="23" t="s">
        <v>1792</v>
      </c>
      <c r="K1626" s="23" t="s">
        <v>93</v>
      </c>
      <c r="L1626" s="239" t="s">
        <v>1618</v>
      </c>
      <c r="M1626" s="23" t="s">
        <v>1628</v>
      </c>
      <c r="N1626" s="239" t="s">
        <v>8923</v>
      </c>
      <c r="O1626" s="23"/>
    </row>
    <row r="1627" spans="1:15" x14ac:dyDescent="0.3">
      <c r="A1627" s="23" t="s">
        <v>924</v>
      </c>
      <c r="B1627" s="23" t="s">
        <v>6118</v>
      </c>
      <c r="C1627" s="23" t="s">
        <v>1611</v>
      </c>
      <c r="D1627" s="23" t="s">
        <v>60</v>
      </c>
      <c r="E1627" s="23" t="s">
        <v>458</v>
      </c>
      <c r="F1627" s="23" t="s">
        <v>2767</v>
      </c>
      <c r="G1627" s="23" t="s">
        <v>6117</v>
      </c>
      <c r="H1627" s="23" t="s">
        <v>48</v>
      </c>
      <c r="I1627" s="23" t="s">
        <v>6119</v>
      </c>
      <c r="J1627" s="23" t="s">
        <v>1792</v>
      </c>
      <c r="K1627" s="23" t="s">
        <v>93</v>
      </c>
      <c r="L1627" s="239" t="s">
        <v>1618</v>
      </c>
      <c r="M1627" s="23" t="s">
        <v>8993</v>
      </c>
      <c r="N1627" s="239" t="s">
        <v>8923</v>
      </c>
      <c r="O1627" s="23"/>
    </row>
    <row r="1628" spans="1:15" x14ac:dyDescent="0.3">
      <c r="A1628" s="23" t="s">
        <v>924</v>
      </c>
      <c r="B1628" s="23" t="s">
        <v>6121</v>
      </c>
      <c r="C1628" s="23" t="s">
        <v>1611</v>
      </c>
      <c r="D1628" s="23" t="s">
        <v>60</v>
      </c>
      <c r="E1628" s="23" t="s">
        <v>458</v>
      </c>
      <c r="F1628" s="23" t="s">
        <v>2767</v>
      </c>
      <c r="G1628" s="23" t="s">
        <v>6120</v>
      </c>
      <c r="H1628" s="23" t="s">
        <v>48</v>
      </c>
      <c r="I1628" s="23" t="s">
        <v>6122</v>
      </c>
      <c r="J1628" s="23" t="s">
        <v>1792</v>
      </c>
      <c r="K1628" s="23" t="s">
        <v>93</v>
      </c>
      <c r="L1628" s="239" t="s">
        <v>1618</v>
      </c>
      <c r="M1628" s="23" t="s">
        <v>1628</v>
      </c>
      <c r="N1628" s="239" t="s">
        <v>8923</v>
      </c>
      <c r="O1628" s="23"/>
    </row>
    <row r="1629" spans="1:15" x14ac:dyDescent="0.3">
      <c r="A1629" s="23" t="s">
        <v>924</v>
      </c>
      <c r="B1629" s="23" t="s">
        <v>6128</v>
      </c>
      <c r="C1629" s="23" t="s">
        <v>1611</v>
      </c>
      <c r="D1629" s="23" t="s">
        <v>60</v>
      </c>
      <c r="E1629" s="23" t="s">
        <v>458</v>
      </c>
      <c r="F1629" s="23" t="s">
        <v>2767</v>
      </c>
      <c r="G1629" s="23" t="s">
        <v>6127</v>
      </c>
      <c r="H1629" s="23" t="s">
        <v>48</v>
      </c>
      <c r="I1629" s="23" t="s">
        <v>6129</v>
      </c>
      <c r="J1629" s="23" t="s">
        <v>1792</v>
      </c>
      <c r="K1629" s="23" t="s">
        <v>93</v>
      </c>
      <c r="L1629" s="239" t="s">
        <v>1618</v>
      </c>
      <c r="M1629" s="23" t="s">
        <v>1713</v>
      </c>
      <c r="N1629" s="239" t="s">
        <v>8923</v>
      </c>
      <c r="O1629" s="23"/>
    </row>
    <row r="1630" spans="1:15" x14ac:dyDescent="0.3">
      <c r="A1630" s="23" t="s">
        <v>924</v>
      </c>
      <c r="B1630" s="23" t="s">
        <v>6131</v>
      </c>
      <c r="C1630" s="23" t="s">
        <v>1611</v>
      </c>
      <c r="D1630" s="23" t="s">
        <v>60</v>
      </c>
      <c r="E1630" s="23" t="s">
        <v>458</v>
      </c>
      <c r="F1630" s="23" t="s">
        <v>2767</v>
      </c>
      <c r="G1630" s="23" t="s">
        <v>6130</v>
      </c>
      <c r="H1630" s="23" t="s">
        <v>48</v>
      </c>
      <c r="I1630" s="23" t="s">
        <v>6132</v>
      </c>
      <c r="J1630" s="23" t="s">
        <v>1792</v>
      </c>
      <c r="K1630" s="23" t="s">
        <v>93</v>
      </c>
      <c r="L1630" s="239" t="s">
        <v>1618</v>
      </c>
      <c r="M1630" s="23" t="s">
        <v>1628</v>
      </c>
      <c r="N1630" s="239" t="s">
        <v>8923</v>
      </c>
      <c r="O1630" s="23"/>
    </row>
    <row r="1631" spans="1:15" x14ac:dyDescent="0.3">
      <c r="A1631" s="23" t="s">
        <v>924</v>
      </c>
      <c r="B1631" s="23" t="s">
        <v>6134</v>
      </c>
      <c r="C1631" s="23" t="s">
        <v>1611</v>
      </c>
      <c r="D1631" s="23" t="s">
        <v>60</v>
      </c>
      <c r="E1631" s="23" t="s">
        <v>458</v>
      </c>
      <c r="F1631" s="23" t="s">
        <v>2767</v>
      </c>
      <c r="G1631" s="23" t="s">
        <v>6133</v>
      </c>
      <c r="H1631" s="23" t="s">
        <v>48</v>
      </c>
      <c r="I1631" s="23" t="s">
        <v>6135</v>
      </c>
      <c r="J1631" s="23" t="s">
        <v>1792</v>
      </c>
      <c r="K1631" s="23" t="s">
        <v>93</v>
      </c>
      <c r="L1631" s="239" t="s">
        <v>1618</v>
      </c>
      <c r="M1631" s="23" t="s">
        <v>1628</v>
      </c>
      <c r="N1631" s="239" t="s">
        <v>8923</v>
      </c>
      <c r="O1631" s="23"/>
    </row>
    <row r="1632" spans="1:15" x14ac:dyDescent="0.3">
      <c r="A1632" s="23" t="s">
        <v>924</v>
      </c>
      <c r="B1632" s="23" t="s">
        <v>6137</v>
      </c>
      <c r="C1632" s="23" t="s">
        <v>1611</v>
      </c>
      <c r="D1632" s="23" t="s">
        <v>60</v>
      </c>
      <c r="E1632" s="23" t="s">
        <v>458</v>
      </c>
      <c r="F1632" s="23" t="s">
        <v>2767</v>
      </c>
      <c r="G1632" s="23" t="s">
        <v>6136</v>
      </c>
      <c r="H1632" s="23" t="s">
        <v>48</v>
      </c>
      <c r="I1632" s="23" t="s">
        <v>6138</v>
      </c>
      <c r="J1632" s="23" t="s">
        <v>1792</v>
      </c>
      <c r="K1632" s="23" t="s">
        <v>93</v>
      </c>
      <c r="L1632" s="239" t="s">
        <v>1618</v>
      </c>
      <c r="M1632" s="23" t="s">
        <v>1628</v>
      </c>
      <c r="N1632" s="239" t="s">
        <v>8923</v>
      </c>
      <c r="O1632" s="23"/>
    </row>
    <row r="1633" spans="1:15" x14ac:dyDescent="0.3">
      <c r="A1633" s="23" t="s">
        <v>924</v>
      </c>
      <c r="B1633" s="23" t="s">
        <v>6144</v>
      </c>
      <c r="C1633" s="23" t="s">
        <v>1611</v>
      </c>
      <c r="D1633" s="23" t="s">
        <v>60</v>
      </c>
      <c r="E1633" s="23" t="s">
        <v>458</v>
      </c>
      <c r="F1633" s="23" t="s">
        <v>2767</v>
      </c>
      <c r="G1633" s="23" t="s">
        <v>6143</v>
      </c>
      <c r="H1633" s="23" t="s">
        <v>48</v>
      </c>
      <c r="I1633" s="23" t="s">
        <v>6145</v>
      </c>
      <c r="J1633" s="23" t="s">
        <v>1792</v>
      </c>
      <c r="K1633" s="23" t="s">
        <v>93</v>
      </c>
      <c r="L1633" s="239" t="s">
        <v>1618</v>
      </c>
      <c r="M1633" s="23" t="s">
        <v>1628</v>
      </c>
      <c r="N1633" s="239" t="s">
        <v>8923</v>
      </c>
      <c r="O1633" s="23"/>
    </row>
    <row r="1634" spans="1:15" x14ac:dyDescent="0.3">
      <c r="A1634" s="23" t="s">
        <v>924</v>
      </c>
      <c r="B1634" s="23" t="s">
        <v>6147</v>
      </c>
      <c r="C1634" s="23" t="s">
        <v>1611</v>
      </c>
      <c r="D1634" s="23" t="s">
        <v>60</v>
      </c>
      <c r="E1634" s="23" t="s">
        <v>458</v>
      </c>
      <c r="F1634" s="23" t="s">
        <v>2767</v>
      </c>
      <c r="G1634" s="23" t="s">
        <v>6146</v>
      </c>
      <c r="H1634" s="23" t="s">
        <v>48</v>
      </c>
      <c r="I1634" s="23" t="s">
        <v>6148</v>
      </c>
      <c r="J1634" s="23" t="s">
        <v>1792</v>
      </c>
      <c r="K1634" s="23" t="s">
        <v>93</v>
      </c>
      <c r="L1634" s="239" t="s">
        <v>1618</v>
      </c>
      <c r="M1634" s="23" t="s">
        <v>1628</v>
      </c>
      <c r="N1634" s="239" t="s">
        <v>8923</v>
      </c>
      <c r="O1634" s="23"/>
    </row>
    <row r="1635" spans="1:15" x14ac:dyDescent="0.3">
      <c r="A1635" s="23" t="s">
        <v>924</v>
      </c>
      <c r="B1635" s="23" t="s">
        <v>6150</v>
      </c>
      <c r="C1635" s="23" t="s">
        <v>1611</v>
      </c>
      <c r="D1635" s="23" t="s">
        <v>60</v>
      </c>
      <c r="E1635" s="23" t="s">
        <v>458</v>
      </c>
      <c r="F1635" s="23" t="s">
        <v>2767</v>
      </c>
      <c r="G1635" s="23" t="s">
        <v>6149</v>
      </c>
      <c r="H1635" s="23" t="s">
        <v>48</v>
      </c>
      <c r="I1635" s="23" t="s">
        <v>6151</v>
      </c>
      <c r="J1635" s="23" t="s">
        <v>1792</v>
      </c>
      <c r="K1635" s="23" t="s">
        <v>93</v>
      </c>
      <c r="L1635" s="239" t="s">
        <v>1618</v>
      </c>
      <c r="M1635" s="23" t="s">
        <v>1628</v>
      </c>
      <c r="N1635" s="239" t="s">
        <v>8923</v>
      </c>
      <c r="O1635" s="23"/>
    </row>
    <row r="1636" spans="1:15" x14ac:dyDescent="0.3">
      <c r="A1636" s="23" t="s">
        <v>924</v>
      </c>
      <c r="B1636" s="23" t="s">
        <v>6153</v>
      </c>
      <c r="C1636" s="23" t="s">
        <v>1611</v>
      </c>
      <c r="D1636" s="23" t="s">
        <v>60</v>
      </c>
      <c r="E1636" s="23" t="s">
        <v>458</v>
      </c>
      <c r="F1636" s="23" t="s">
        <v>2767</v>
      </c>
      <c r="G1636" s="23" t="s">
        <v>6152</v>
      </c>
      <c r="H1636" s="23" t="s">
        <v>48</v>
      </c>
      <c r="I1636" s="23" t="s">
        <v>6154</v>
      </c>
      <c r="J1636" s="23" t="s">
        <v>1792</v>
      </c>
      <c r="K1636" s="23" t="s">
        <v>93</v>
      </c>
      <c r="L1636" s="239" t="s">
        <v>1618</v>
      </c>
      <c r="M1636" s="23" t="s">
        <v>8991</v>
      </c>
      <c r="N1636" s="239" t="s">
        <v>8923</v>
      </c>
      <c r="O1636" s="23"/>
    </row>
    <row r="1637" spans="1:15" x14ac:dyDescent="0.3">
      <c r="A1637" s="23" t="s">
        <v>924</v>
      </c>
      <c r="B1637" s="23" t="s">
        <v>6156</v>
      </c>
      <c r="C1637" s="23" t="s">
        <v>1611</v>
      </c>
      <c r="D1637" s="23" t="s">
        <v>60</v>
      </c>
      <c r="E1637" s="23" t="s">
        <v>458</v>
      </c>
      <c r="F1637" s="23" t="s">
        <v>2767</v>
      </c>
      <c r="G1637" s="23" t="s">
        <v>6155</v>
      </c>
      <c r="H1637" s="23" t="s">
        <v>48</v>
      </c>
      <c r="I1637" s="23" t="s">
        <v>6157</v>
      </c>
      <c r="J1637" s="23" t="s">
        <v>1792</v>
      </c>
      <c r="K1637" s="23" t="s">
        <v>93</v>
      </c>
      <c r="L1637" s="239" t="s">
        <v>1618</v>
      </c>
      <c r="M1637" s="23" t="s">
        <v>1628</v>
      </c>
      <c r="N1637" s="239" t="s">
        <v>8923</v>
      </c>
      <c r="O1637" s="23"/>
    </row>
    <row r="1638" spans="1:15" x14ac:dyDescent="0.3">
      <c r="A1638" s="23" t="s">
        <v>924</v>
      </c>
      <c r="B1638" s="23" t="s">
        <v>6159</v>
      </c>
      <c r="C1638" s="23" t="s">
        <v>1611</v>
      </c>
      <c r="D1638" s="23" t="s">
        <v>60</v>
      </c>
      <c r="E1638" s="23" t="s">
        <v>458</v>
      </c>
      <c r="F1638" s="23" t="s">
        <v>2767</v>
      </c>
      <c r="G1638" s="23" t="s">
        <v>6158</v>
      </c>
      <c r="H1638" s="23" t="s">
        <v>48</v>
      </c>
      <c r="I1638" s="23" t="s">
        <v>6160</v>
      </c>
      <c r="J1638" s="23" t="s">
        <v>1792</v>
      </c>
      <c r="K1638" s="23" t="s">
        <v>93</v>
      </c>
      <c r="L1638" s="239" t="s">
        <v>1618</v>
      </c>
      <c r="M1638" s="23" t="s">
        <v>1628</v>
      </c>
      <c r="N1638" s="239" t="s">
        <v>8923</v>
      </c>
      <c r="O1638" s="23"/>
    </row>
    <row r="1639" spans="1:15" x14ac:dyDescent="0.3">
      <c r="A1639" s="23" t="s">
        <v>924</v>
      </c>
      <c r="B1639" s="23" t="s">
        <v>6164</v>
      </c>
      <c r="C1639" s="23" t="s">
        <v>1611</v>
      </c>
      <c r="D1639" s="23" t="s">
        <v>60</v>
      </c>
      <c r="E1639" s="23" t="s">
        <v>479</v>
      </c>
      <c r="F1639" s="23" t="s">
        <v>2767</v>
      </c>
      <c r="G1639" s="23" t="s">
        <v>6163</v>
      </c>
      <c r="H1639" s="23" t="s">
        <v>48</v>
      </c>
      <c r="I1639" s="23" t="s">
        <v>6165</v>
      </c>
      <c r="J1639" s="23" t="s">
        <v>1792</v>
      </c>
      <c r="K1639" s="23" t="s">
        <v>93</v>
      </c>
      <c r="L1639" s="239" t="s">
        <v>1618</v>
      </c>
      <c r="M1639" s="23" t="s">
        <v>8991</v>
      </c>
      <c r="N1639" s="239" t="s">
        <v>8923</v>
      </c>
      <c r="O1639" s="23"/>
    </row>
    <row r="1640" spans="1:15" x14ac:dyDescent="0.3">
      <c r="A1640" s="23" t="s">
        <v>924</v>
      </c>
      <c r="B1640" s="23" t="s">
        <v>6167</v>
      </c>
      <c r="C1640" s="23" t="s">
        <v>1611</v>
      </c>
      <c r="D1640" s="23" t="s">
        <v>60</v>
      </c>
      <c r="E1640" s="23" t="s">
        <v>458</v>
      </c>
      <c r="F1640" s="23" t="s">
        <v>2767</v>
      </c>
      <c r="G1640" s="23" t="s">
        <v>6166</v>
      </c>
      <c r="H1640" s="23" t="s">
        <v>48</v>
      </c>
      <c r="I1640" s="23" t="s">
        <v>6071</v>
      </c>
      <c r="J1640" s="23" t="s">
        <v>1792</v>
      </c>
      <c r="K1640" s="23" t="s">
        <v>93</v>
      </c>
      <c r="L1640" s="239" t="s">
        <v>1618</v>
      </c>
      <c r="M1640" s="23" t="s">
        <v>278</v>
      </c>
      <c r="N1640" s="239" t="s">
        <v>8923</v>
      </c>
      <c r="O1640" s="23"/>
    </row>
    <row r="1641" spans="1:15" x14ac:dyDescent="0.3">
      <c r="A1641" s="23" t="s">
        <v>924</v>
      </c>
      <c r="B1641" s="23" t="s">
        <v>6172</v>
      </c>
      <c r="C1641" s="23" t="s">
        <v>1611</v>
      </c>
      <c r="D1641" s="23" t="s">
        <v>60</v>
      </c>
      <c r="E1641" s="23" t="s">
        <v>458</v>
      </c>
      <c r="F1641" s="23" t="s">
        <v>2767</v>
      </c>
      <c r="G1641" s="23" t="s">
        <v>6171</v>
      </c>
      <c r="H1641" s="23" t="s">
        <v>48</v>
      </c>
      <c r="I1641" s="23" t="s">
        <v>6173</v>
      </c>
      <c r="J1641" s="23" t="s">
        <v>1792</v>
      </c>
      <c r="K1641" s="23" t="s">
        <v>93</v>
      </c>
      <c r="L1641" s="239" t="s">
        <v>1618</v>
      </c>
      <c r="M1641" s="23" t="s">
        <v>1628</v>
      </c>
      <c r="N1641" s="239" t="s">
        <v>8923</v>
      </c>
      <c r="O1641" s="23"/>
    </row>
    <row r="1642" spans="1:15" x14ac:dyDescent="0.3">
      <c r="A1642" s="23" t="s">
        <v>924</v>
      </c>
      <c r="B1642" s="23" t="s">
        <v>6175</v>
      </c>
      <c r="C1642" s="23" t="s">
        <v>1611</v>
      </c>
      <c r="D1642" s="23" t="s">
        <v>60</v>
      </c>
      <c r="E1642" s="23" t="s">
        <v>479</v>
      </c>
      <c r="F1642" s="23" t="s">
        <v>2767</v>
      </c>
      <c r="G1642" s="23" t="s">
        <v>6174</v>
      </c>
      <c r="H1642" s="23" t="s">
        <v>48</v>
      </c>
      <c r="I1642" s="23" t="s">
        <v>6176</v>
      </c>
      <c r="J1642" s="23" t="s">
        <v>1792</v>
      </c>
      <c r="K1642" s="23" t="s">
        <v>93</v>
      </c>
      <c r="L1642" s="239" t="s">
        <v>1618</v>
      </c>
      <c r="M1642" s="23" t="s">
        <v>176</v>
      </c>
      <c r="N1642" s="239" t="s">
        <v>8923</v>
      </c>
      <c r="O1642" s="23"/>
    </row>
    <row r="1643" spans="1:15" x14ac:dyDescent="0.3">
      <c r="A1643" s="23" t="s">
        <v>924</v>
      </c>
      <c r="B1643" s="23" t="s">
        <v>6182</v>
      </c>
      <c r="C1643" s="23" t="s">
        <v>1611</v>
      </c>
      <c r="D1643" s="23" t="s">
        <v>60</v>
      </c>
      <c r="E1643" s="23" t="s">
        <v>458</v>
      </c>
      <c r="F1643" s="23" t="s">
        <v>2767</v>
      </c>
      <c r="G1643" s="23" t="s">
        <v>6181</v>
      </c>
      <c r="H1643" s="23" t="s">
        <v>48</v>
      </c>
      <c r="I1643" s="23" t="s">
        <v>6183</v>
      </c>
      <c r="J1643" s="23" t="s">
        <v>1792</v>
      </c>
      <c r="K1643" s="23" t="s">
        <v>93</v>
      </c>
      <c r="L1643" s="239" t="s">
        <v>1618</v>
      </c>
      <c r="M1643" s="23" t="s">
        <v>2501</v>
      </c>
      <c r="N1643" s="239" t="s">
        <v>8923</v>
      </c>
      <c r="O1643" s="23"/>
    </row>
    <row r="1644" spans="1:15" x14ac:dyDescent="0.3">
      <c r="A1644" s="23" t="s">
        <v>924</v>
      </c>
      <c r="B1644" s="23" t="s">
        <v>6185</v>
      </c>
      <c r="C1644" s="23" t="s">
        <v>1611</v>
      </c>
      <c r="D1644" s="23" t="s">
        <v>60</v>
      </c>
      <c r="E1644" s="23" t="s">
        <v>458</v>
      </c>
      <c r="F1644" s="23" t="s">
        <v>2767</v>
      </c>
      <c r="G1644" s="23" t="s">
        <v>6184</v>
      </c>
      <c r="H1644" s="23" t="s">
        <v>48</v>
      </c>
      <c r="I1644" s="23" t="s">
        <v>6186</v>
      </c>
      <c r="J1644" s="23" t="s">
        <v>1792</v>
      </c>
      <c r="K1644" s="23" t="s">
        <v>93</v>
      </c>
      <c r="L1644" s="239" t="s">
        <v>1618</v>
      </c>
      <c r="M1644" s="23" t="s">
        <v>2501</v>
      </c>
      <c r="N1644" s="239" t="s">
        <v>8923</v>
      </c>
      <c r="O1644" s="23"/>
    </row>
    <row r="1645" spans="1:15" x14ac:dyDescent="0.3">
      <c r="A1645" s="23" t="s">
        <v>924</v>
      </c>
      <c r="B1645" s="23" t="s">
        <v>6188</v>
      </c>
      <c r="C1645" s="23" t="s">
        <v>1611</v>
      </c>
      <c r="D1645" s="23" t="s">
        <v>60</v>
      </c>
      <c r="E1645" s="23" t="s">
        <v>458</v>
      </c>
      <c r="F1645" s="23" t="s">
        <v>2767</v>
      </c>
      <c r="G1645" s="23" t="s">
        <v>6187</v>
      </c>
      <c r="H1645" s="23" t="s">
        <v>48</v>
      </c>
      <c r="I1645" s="23" t="s">
        <v>6189</v>
      </c>
      <c r="J1645" s="23" t="s">
        <v>1792</v>
      </c>
      <c r="K1645" s="23" t="s">
        <v>93</v>
      </c>
      <c r="L1645" s="239" t="s">
        <v>1618</v>
      </c>
      <c r="M1645" s="23" t="s">
        <v>1628</v>
      </c>
      <c r="N1645" s="239" t="s">
        <v>8923</v>
      </c>
      <c r="O1645" s="23"/>
    </row>
    <row r="1646" spans="1:15" x14ac:dyDescent="0.3">
      <c r="A1646" s="23" t="s">
        <v>924</v>
      </c>
      <c r="B1646" s="23" t="s">
        <v>6191</v>
      </c>
      <c r="C1646" s="23" t="s">
        <v>1611</v>
      </c>
      <c r="D1646" s="23" t="s">
        <v>60</v>
      </c>
      <c r="E1646" s="23" t="s">
        <v>458</v>
      </c>
      <c r="F1646" s="23" t="s">
        <v>2767</v>
      </c>
      <c r="G1646" s="23" t="s">
        <v>6190</v>
      </c>
      <c r="H1646" s="23" t="s">
        <v>48</v>
      </c>
      <c r="I1646" s="23" t="s">
        <v>6192</v>
      </c>
      <c r="J1646" s="23" t="s">
        <v>1792</v>
      </c>
      <c r="K1646" s="23" t="s">
        <v>93</v>
      </c>
      <c r="L1646" s="239" t="s">
        <v>1618</v>
      </c>
      <c r="M1646" s="23" t="s">
        <v>1628</v>
      </c>
      <c r="N1646" s="239" t="s">
        <v>8923</v>
      </c>
      <c r="O1646" s="23"/>
    </row>
    <row r="1647" spans="1:15" x14ac:dyDescent="0.3">
      <c r="A1647" s="23" t="s">
        <v>924</v>
      </c>
      <c r="B1647" s="23" t="s">
        <v>6197</v>
      </c>
      <c r="C1647" s="23" t="s">
        <v>1611</v>
      </c>
      <c r="D1647" s="23" t="s">
        <v>60</v>
      </c>
      <c r="E1647" s="23" t="s">
        <v>458</v>
      </c>
      <c r="F1647" s="23" t="s">
        <v>2767</v>
      </c>
      <c r="G1647" s="23" t="s">
        <v>6196</v>
      </c>
      <c r="H1647" s="23" t="s">
        <v>48</v>
      </c>
      <c r="I1647" s="23" t="s">
        <v>6198</v>
      </c>
      <c r="J1647" s="23" t="s">
        <v>1792</v>
      </c>
      <c r="K1647" s="23" t="s">
        <v>93</v>
      </c>
      <c r="L1647" s="239" t="s">
        <v>1618</v>
      </c>
      <c r="M1647" s="23" t="s">
        <v>1628</v>
      </c>
      <c r="N1647" s="239" t="s">
        <v>8923</v>
      </c>
      <c r="O1647" s="23"/>
    </row>
    <row r="1648" spans="1:15" x14ac:dyDescent="0.3">
      <c r="A1648" s="23" t="s">
        <v>924</v>
      </c>
      <c r="B1648" s="23" t="s">
        <v>6200</v>
      </c>
      <c r="C1648" s="23" t="s">
        <v>1611</v>
      </c>
      <c r="D1648" s="23" t="s">
        <v>60</v>
      </c>
      <c r="E1648" s="23" t="s">
        <v>458</v>
      </c>
      <c r="F1648" s="23" t="s">
        <v>2767</v>
      </c>
      <c r="G1648" s="23" t="s">
        <v>6199</v>
      </c>
      <c r="H1648" s="23" t="s">
        <v>48</v>
      </c>
      <c r="I1648" s="23" t="s">
        <v>6201</v>
      </c>
      <c r="J1648" s="23" t="s">
        <v>1792</v>
      </c>
      <c r="K1648" s="23" t="s">
        <v>93</v>
      </c>
      <c r="L1648" s="239" t="s">
        <v>1618</v>
      </c>
      <c r="M1648" s="23" t="s">
        <v>1960</v>
      </c>
      <c r="N1648" s="239" t="s">
        <v>8923</v>
      </c>
      <c r="O1648" s="23"/>
    </row>
    <row r="1649" spans="1:15" x14ac:dyDescent="0.3">
      <c r="A1649" s="23" t="s">
        <v>924</v>
      </c>
      <c r="B1649" s="23" t="s">
        <v>6203</v>
      </c>
      <c r="C1649" s="23" t="s">
        <v>1611</v>
      </c>
      <c r="D1649" s="23" t="s">
        <v>60</v>
      </c>
      <c r="E1649" s="23" t="s">
        <v>458</v>
      </c>
      <c r="F1649" s="23" t="s">
        <v>2767</v>
      </c>
      <c r="G1649" s="23" t="s">
        <v>6202</v>
      </c>
      <c r="H1649" s="23" t="s">
        <v>48</v>
      </c>
      <c r="I1649" s="23" t="s">
        <v>6204</v>
      </c>
      <c r="J1649" s="23" t="s">
        <v>1792</v>
      </c>
      <c r="K1649" s="23" t="s">
        <v>93</v>
      </c>
      <c r="L1649" s="239" t="s">
        <v>1618</v>
      </c>
      <c r="M1649" s="23" t="s">
        <v>1628</v>
      </c>
      <c r="N1649" s="239" t="s">
        <v>8923</v>
      </c>
      <c r="O1649" s="23"/>
    </row>
    <row r="1650" spans="1:15" x14ac:dyDescent="0.3">
      <c r="A1650" s="23" t="s">
        <v>924</v>
      </c>
      <c r="B1650" s="23" t="s">
        <v>6208</v>
      </c>
      <c r="C1650" s="23" t="s">
        <v>1611</v>
      </c>
      <c r="D1650" s="23" t="s">
        <v>60</v>
      </c>
      <c r="E1650" s="23" t="s">
        <v>458</v>
      </c>
      <c r="F1650" s="23" t="s">
        <v>2767</v>
      </c>
      <c r="G1650" s="23" t="s">
        <v>6207</v>
      </c>
      <c r="H1650" s="23" t="s">
        <v>48</v>
      </c>
      <c r="I1650" s="23" t="s">
        <v>6209</v>
      </c>
      <c r="J1650" s="23" t="s">
        <v>1792</v>
      </c>
      <c r="K1650" s="23" t="s">
        <v>93</v>
      </c>
      <c r="L1650" s="239" t="s">
        <v>1618</v>
      </c>
      <c r="M1650" s="23" t="s">
        <v>1628</v>
      </c>
      <c r="N1650" s="239" t="s">
        <v>8923</v>
      </c>
      <c r="O1650" s="23"/>
    </row>
    <row r="1651" spans="1:15" x14ac:dyDescent="0.3">
      <c r="A1651" s="23" t="s">
        <v>924</v>
      </c>
      <c r="B1651" s="23" t="s">
        <v>6214</v>
      </c>
      <c r="C1651" s="23" t="s">
        <v>1611</v>
      </c>
      <c r="D1651" s="23" t="s">
        <v>60</v>
      </c>
      <c r="E1651" s="23" t="s">
        <v>458</v>
      </c>
      <c r="F1651" s="23" t="s">
        <v>2767</v>
      </c>
      <c r="G1651" s="23" t="s">
        <v>6213</v>
      </c>
      <c r="H1651" s="23" t="s">
        <v>48</v>
      </c>
      <c r="I1651" s="23" t="s">
        <v>6215</v>
      </c>
      <c r="J1651" s="23" t="s">
        <v>1792</v>
      </c>
      <c r="K1651" s="23" t="s">
        <v>93</v>
      </c>
      <c r="L1651" s="239" t="s">
        <v>1618</v>
      </c>
      <c r="M1651" s="23" t="s">
        <v>262</v>
      </c>
      <c r="N1651" s="239" t="s">
        <v>8923</v>
      </c>
      <c r="O1651" s="23"/>
    </row>
    <row r="1652" spans="1:15" x14ac:dyDescent="0.3">
      <c r="A1652" s="23" t="s">
        <v>924</v>
      </c>
      <c r="B1652" s="23" t="s">
        <v>6225</v>
      </c>
      <c r="C1652" s="23" t="s">
        <v>1611</v>
      </c>
      <c r="D1652" s="23" t="s">
        <v>60</v>
      </c>
      <c r="E1652" s="23" t="s">
        <v>479</v>
      </c>
      <c r="F1652" s="23" t="s">
        <v>2767</v>
      </c>
      <c r="G1652" s="23" t="s">
        <v>6224</v>
      </c>
      <c r="H1652" s="23" t="s">
        <v>48</v>
      </c>
      <c r="I1652" s="23" t="s">
        <v>6226</v>
      </c>
      <c r="J1652" s="23" t="s">
        <v>1792</v>
      </c>
      <c r="K1652" s="23" t="s">
        <v>93</v>
      </c>
      <c r="L1652" s="239" t="s">
        <v>1618</v>
      </c>
      <c r="M1652" s="23" t="s">
        <v>176</v>
      </c>
      <c r="N1652" s="239" t="s">
        <v>8923</v>
      </c>
      <c r="O1652" s="23"/>
    </row>
    <row r="1653" spans="1:15" x14ac:dyDescent="0.3">
      <c r="A1653" s="23" t="s">
        <v>924</v>
      </c>
      <c r="B1653" s="23" t="s">
        <v>6228</v>
      </c>
      <c r="C1653" s="23" t="s">
        <v>1611</v>
      </c>
      <c r="D1653" s="23" t="s">
        <v>60</v>
      </c>
      <c r="E1653" s="23" t="s">
        <v>458</v>
      </c>
      <c r="F1653" s="23" t="s">
        <v>2767</v>
      </c>
      <c r="G1653" s="23" t="s">
        <v>6227</v>
      </c>
      <c r="H1653" s="23" t="s">
        <v>48</v>
      </c>
      <c r="I1653" s="23" t="s">
        <v>6229</v>
      </c>
      <c r="J1653" s="23" t="s">
        <v>1792</v>
      </c>
      <c r="K1653" s="23" t="s">
        <v>93</v>
      </c>
      <c r="L1653" s="239" t="s">
        <v>1618</v>
      </c>
      <c r="M1653" s="23" t="s">
        <v>1628</v>
      </c>
      <c r="N1653" s="239" t="s">
        <v>8923</v>
      </c>
      <c r="O1653" s="23"/>
    </row>
    <row r="1654" spans="1:15" x14ac:dyDescent="0.3">
      <c r="A1654" s="23" t="s">
        <v>924</v>
      </c>
      <c r="B1654" s="23" t="s">
        <v>6234</v>
      </c>
      <c r="C1654" s="23" t="s">
        <v>1611</v>
      </c>
      <c r="D1654" s="23" t="s">
        <v>60</v>
      </c>
      <c r="E1654" s="23" t="s">
        <v>458</v>
      </c>
      <c r="F1654" s="23" t="s">
        <v>2767</v>
      </c>
      <c r="G1654" s="23" t="s">
        <v>6233</v>
      </c>
      <c r="H1654" s="23" t="s">
        <v>48</v>
      </c>
      <c r="I1654" s="23" t="s">
        <v>1016</v>
      </c>
      <c r="J1654" s="23" t="s">
        <v>1792</v>
      </c>
      <c r="K1654" s="23" t="s">
        <v>93</v>
      </c>
      <c r="L1654" s="239" t="s">
        <v>1618</v>
      </c>
      <c r="M1654" s="23" t="s">
        <v>1628</v>
      </c>
      <c r="N1654" s="239" t="s">
        <v>8923</v>
      </c>
      <c r="O1654" s="23"/>
    </row>
    <row r="1655" spans="1:15" x14ac:dyDescent="0.3">
      <c r="A1655" s="23" t="s">
        <v>924</v>
      </c>
      <c r="B1655" s="23" t="s">
        <v>6236</v>
      </c>
      <c r="C1655" s="23" t="s">
        <v>1611</v>
      </c>
      <c r="D1655" s="23" t="s">
        <v>60</v>
      </c>
      <c r="E1655" s="23" t="s">
        <v>479</v>
      </c>
      <c r="F1655" s="23" t="s">
        <v>2767</v>
      </c>
      <c r="G1655" s="23" t="s">
        <v>6235</v>
      </c>
      <c r="H1655" s="23" t="s">
        <v>48</v>
      </c>
      <c r="I1655" s="23" t="s">
        <v>6237</v>
      </c>
      <c r="J1655" s="23" t="s">
        <v>1792</v>
      </c>
      <c r="K1655" s="23" t="s">
        <v>93</v>
      </c>
      <c r="L1655" s="239" t="s">
        <v>1618</v>
      </c>
      <c r="M1655" s="23" t="s">
        <v>1628</v>
      </c>
      <c r="N1655" s="239" t="s">
        <v>8923</v>
      </c>
      <c r="O1655" s="23"/>
    </row>
    <row r="1656" spans="1:15" x14ac:dyDescent="0.3">
      <c r="A1656" s="23" t="s">
        <v>924</v>
      </c>
      <c r="B1656" s="23" t="s">
        <v>6239</v>
      </c>
      <c r="C1656" s="23" t="s">
        <v>1611</v>
      </c>
      <c r="D1656" s="23" t="s">
        <v>60</v>
      </c>
      <c r="E1656" s="23" t="s">
        <v>479</v>
      </c>
      <c r="F1656" s="23" t="s">
        <v>2767</v>
      </c>
      <c r="G1656" s="23" t="s">
        <v>6238</v>
      </c>
      <c r="H1656" s="23" t="s">
        <v>48</v>
      </c>
      <c r="I1656" s="23" t="s">
        <v>6240</v>
      </c>
      <c r="J1656" s="23" t="s">
        <v>1792</v>
      </c>
      <c r="K1656" s="23" t="s">
        <v>93</v>
      </c>
      <c r="L1656" s="239" t="s">
        <v>1618</v>
      </c>
      <c r="M1656" s="23" t="s">
        <v>1628</v>
      </c>
      <c r="N1656" s="239" t="s">
        <v>8923</v>
      </c>
      <c r="O1656" s="23"/>
    </row>
    <row r="1657" spans="1:15" x14ac:dyDescent="0.3">
      <c r="A1657" s="23" t="s">
        <v>924</v>
      </c>
      <c r="B1657" s="23" t="s">
        <v>6242</v>
      </c>
      <c r="C1657" s="23" t="s">
        <v>1611</v>
      </c>
      <c r="D1657" s="23" t="s">
        <v>60</v>
      </c>
      <c r="E1657" s="23" t="s">
        <v>458</v>
      </c>
      <c r="F1657" s="23" t="s">
        <v>2767</v>
      </c>
      <c r="G1657" s="23" t="s">
        <v>6241</v>
      </c>
      <c r="H1657" s="23" t="s">
        <v>48</v>
      </c>
      <c r="I1657" s="23" t="s">
        <v>6243</v>
      </c>
      <c r="J1657" s="23" t="s">
        <v>1792</v>
      </c>
      <c r="K1657" s="23" t="s">
        <v>93</v>
      </c>
      <c r="L1657" s="239" t="s">
        <v>1618</v>
      </c>
      <c r="M1657" s="23" t="s">
        <v>1628</v>
      </c>
      <c r="N1657" s="239" t="s">
        <v>8923</v>
      </c>
      <c r="O1657" s="23"/>
    </row>
    <row r="1658" spans="1:15" x14ac:dyDescent="0.3">
      <c r="A1658" s="23" t="s">
        <v>924</v>
      </c>
      <c r="B1658" s="23" t="s">
        <v>6245</v>
      </c>
      <c r="C1658" s="23" t="s">
        <v>1611</v>
      </c>
      <c r="D1658" s="23" t="s">
        <v>60</v>
      </c>
      <c r="E1658" s="23" t="s">
        <v>479</v>
      </c>
      <c r="F1658" s="23" t="s">
        <v>2767</v>
      </c>
      <c r="G1658" s="23" t="s">
        <v>6244</v>
      </c>
      <c r="H1658" s="23" t="s">
        <v>48</v>
      </c>
      <c r="I1658" s="23" t="s">
        <v>6246</v>
      </c>
      <c r="J1658" s="23" t="s">
        <v>1792</v>
      </c>
      <c r="K1658" s="23" t="s">
        <v>93</v>
      </c>
      <c r="L1658" s="239" t="s">
        <v>1618</v>
      </c>
      <c r="M1658" s="23" t="s">
        <v>1628</v>
      </c>
      <c r="N1658" s="239" t="s">
        <v>8923</v>
      </c>
      <c r="O1658" s="23"/>
    </row>
    <row r="1659" spans="1:15" x14ac:dyDescent="0.3">
      <c r="A1659" s="23" t="s">
        <v>924</v>
      </c>
      <c r="B1659" s="23" t="s">
        <v>6248</v>
      </c>
      <c r="C1659" s="23" t="s">
        <v>1611</v>
      </c>
      <c r="D1659" s="23" t="s">
        <v>60</v>
      </c>
      <c r="E1659" s="23" t="s">
        <v>479</v>
      </c>
      <c r="F1659" s="23" t="s">
        <v>2767</v>
      </c>
      <c r="G1659" s="23" t="s">
        <v>6247</v>
      </c>
      <c r="H1659" s="23" t="s">
        <v>48</v>
      </c>
      <c r="I1659" s="23" t="s">
        <v>6249</v>
      </c>
      <c r="J1659" s="23" t="s">
        <v>1792</v>
      </c>
      <c r="K1659" s="23" t="s">
        <v>93</v>
      </c>
      <c r="L1659" s="239" t="s">
        <v>1618</v>
      </c>
      <c r="M1659" s="23" t="s">
        <v>1628</v>
      </c>
      <c r="N1659" s="239" t="s">
        <v>8923</v>
      </c>
      <c r="O1659" s="23"/>
    </row>
    <row r="1660" spans="1:15" x14ac:dyDescent="0.3">
      <c r="A1660" s="23" t="s">
        <v>924</v>
      </c>
      <c r="B1660" s="23" t="s">
        <v>6251</v>
      </c>
      <c r="C1660" s="23" t="s">
        <v>1611</v>
      </c>
      <c r="D1660" s="23" t="s">
        <v>60</v>
      </c>
      <c r="E1660" s="23" t="s">
        <v>479</v>
      </c>
      <c r="F1660" s="23" t="s">
        <v>2767</v>
      </c>
      <c r="G1660" s="23" t="s">
        <v>6250</v>
      </c>
      <c r="H1660" s="23" t="s">
        <v>48</v>
      </c>
      <c r="I1660" s="23" t="s">
        <v>6252</v>
      </c>
      <c r="J1660" s="23" t="s">
        <v>1792</v>
      </c>
      <c r="K1660" s="23" t="s">
        <v>93</v>
      </c>
      <c r="L1660" s="239" t="s">
        <v>1618</v>
      </c>
      <c r="M1660" s="23" t="s">
        <v>1628</v>
      </c>
      <c r="N1660" s="239" t="s">
        <v>8923</v>
      </c>
      <c r="O1660" s="23"/>
    </row>
    <row r="1661" spans="1:15" x14ac:dyDescent="0.3">
      <c r="A1661" s="23" t="s">
        <v>924</v>
      </c>
      <c r="B1661" s="23" t="s">
        <v>6254</v>
      </c>
      <c r="C1661" s="23" t="s">
        <v>1611</v>
      </c>
      <c r="D1661" s="23" t="s">
        <v>60</v>
      </c>
      <c r="E1661" s="23" t="s">
        <v>479</v>
      </c>
      <c r="F1661" s="23" t="s">
        <v>2767</v>
      </c>
      <c r="G1661" s="23" t="s">
        <v>6253</v>
      </c>
      <c r="H1661" s="23" t="s">
        <v>48</v>
      </c>
      <c r="I1661" s="23" t="s">
        <v>6255</v>
      </c>
      <c r="J1661" s="23" t="s">
        <v>1792</v>
      </c>
      <c r="K1661" s="23" t="s">
        <v>93</v>
      </c>
      <c r="L1661" s="239" t="s">
        <v>1618</v>
      </c>
      <c r="M1661" s="23" t="s">
        <v>1628</v>
      </c>
      <c r="N1661" s="239" t="s">
        <v>8923</v>
      </c>
      <c r="O1661" s="23"/>
    </row>
    <row r="1662" spans="1:15" x14ac:dyDescent="0.3">
      <c r="A1662" s="23" t="s">
        <v>924</v>
      </c>
      <c r="B1662" s="23" t="s">
        <v>6257</v>
      </c>
      <c r="C1662" s="23" t="s">
        <v>1611</v>
      </c>
      <c r="D1662" s="23" t="s">
        <v>60</v>
      </c>
      <c r="E1662" s="23" t="s">
        <v>479</v>
      </c>
      <c r="F1662" s="23" t="s">
        <v>2767</v>
      </c>
      <c r="G1662" s="23" t="s">
        <v>6256</v>
      </c>
      <c r="H1662" s="23" t="s">
        <v>48</v>
      </c>
      <c r="I1662" s="23" t="s">
        <v>6258</v>
      </c>
      <c r="J1662" s="23" t="s">
        <v>1792</v>
      </c>
      <c r="K1662" s="23" t="s">
        <v>93</v>
      </c>
      <c r="L1662" s="239" t="s">
        <v>1618</v>
      </c>
      <c r="M1662" s="23" t="s">
        <v>176</v>
      </c>
      <c r="N1662" s="239" t="s">
        <v>8923</v>
      </c>
      <c r="O1662" s="23"/>
    </row>
    <row r="1663" spans="1:15" x14ac:dyDescent="0.3">
      <c r="A1663" s="23" t="s">
        <v>924</v>
      </c>
      <c r="B1663" s="23" t="s">
        <v>6260</v>
      </c>
      <c r="C1663" s="23" t="s">
        <v>1611</v>
      </c>
      <c r="D1663" s="23" t="s">
        <v>60</v>
      </c>
      <c r="E1663" s="23" t="s">
        <v>458</v>
      </c>
      <c r="F1663" s="23" t="s">
        <v>2767</v>
      </c>
      <c r="G1663" s="23" t="s">
        <v>6259</v>
      </c>
      <c r="H1663" s="23" t="s">
        <v>48</v>
      </c>
      <c r="I1663" s="23" t="s">
        <v>6261</v>
      </c>
      <c r="J1663" s="23" t="s">
        <v>1792</v>
      </c>
      <c r="K1663" s="23" t="s">
        <v>93</v>
      </c>
      <c r="L1663" s="239" t="s">
        <v>1618</v>
      </c>
      <c r="M1663" s="23" t="s">
        <v>176</v>
      </c>
      <c r="N1663" s="239" t="s">
        <v>8923</v>
      </c>
      <c r="O1663" s="23"/>
    </row>
    <row r="1664" spans="1:15" x14ac:dyDescent="0.3">
      <c r="A1664" s="23" t="s">
        <v>924</v>
      </c>
      <c r="B1664" s="23" t="s">
        <v>6263</v>
      </c>
      <c r="C1664" s="23" t="s">
        <v>1611</v>
      </c>
      <c r="D1664" s="23" t="s">
        <v>60</v>
      </c>
      <c r="E1664" s="23" t="s">
        <v>458</v>
      </c>
      <c r="F1664" s="23" t="s">
        <v>2767</v>
      </c>
      <c r="G1664" s="23" t="s">
        <v>6262</v>
      </c>
      <c r="H1664" s="23" t="s">
        <v>48</v>
      </c>
      <c r="I1664" s="23" t="s">
        <v>6264</v>
      </c>
      <c r="J1664" s="23" t="s">
        <v>1792</v>
      </c>
      <c r="K1664" s="23" t="s">
        <v>93</v>
      </c>
      <c r="L1664" s="239" t="s">
        <v>1618</v>
      </c>
      <c r="M1664" s="23" t="s">
        <v>1628</v>
      </c>
      <c r="N1664" s="239" t="s">
        <v>8923</v>
      </c>
      <c r="O1664" s="23"/>
    </row>
    <row r="1665" spans="1:15" x14ac:dyDescent="0.3">
      <c r="A1665" s="23" t="s">
        <v>924</v>
      </c>
      <c r="B1665" s="23" t="s">
        <v>6274</v>
      </c>
      <c r="C1665" s="23" t="s">
        <v>1611</v>
      </c>
      <c r="D1665" s="23" t="s">
        <v>60</v>
      </c>
      <c r="E1665" s="23" t="s">
        <v>458</v>
      </c>
      <c r="F1665" s="23" t="s">
        <v>2767</v>
      </c>
      <c r="G1665" s="23" t="s">
        <v>6273</v>
      </c>
      <c r="H1665" s="23" t="s">
        <v>48</v>
      </c>
      <c r="I1665" s="23" t="s">
        <v>6275</v>
      </c>
      <c r="J1665" s="23" t="s">
        <v>1792</v>
      </c>
      <c r="K1665" s="23" t="s">
        <v>93</v>
      </c>
      <c r="L1665" s="239" t="s">
        <v>1618</v>
      </c>
      <c r="M1665" s="23" t="s">
        <v>173</v>
      </c>
      <c r="N1665" s="239" t="s">
        <v>8923</v>
      </c>
      <c r="O1665" s="23"/>
    </row>
    <row r="1666" spans="1:15" x14ac:dyDescent="0.3">
      <c r="A1666" s="23" t="s">
        <v>924</v>
      </c>
      <c r="B1666" s="23" t="s">
        <v>6277</v>
      </c>
      <c r="C1666" s="23" t="s">
        <v>1611</v>
      </c>
      <c r="D1666" s="23" t="s">
        <v>60</v>
      </c>
      <c r="E1666" s="23" t="s">
        <v>458</v>
      </c>
      <c r="F1666" s="23" t="s">
        <v>2767</v>
      </c>
      <c r="G1666" s="23" t="s">
        <v>6276</v>
      </c>
      <c r="H1666" s="23" t="s">
        <v>48</v>
      </c>
      <c r="I1666" s="23" t="s">
        <v>6278</v>
      </c>
      <c r="J1666" s="23" t="s">
        <v>1792</v>
      </c>
      <c r="K1666" s="23" t="s">
        <v>93</v>
      </c>
      <c r="L1666" s="239" t="s">
        <v>1618</v>
      </c>
      <c r="M1666" s="23" t="s">
        <v>2501</v>
      </c>
      <c r="N1666" s="239" t="s">
        <v>8923</v>
      </c>
      <c r="O1666" s="23"/>
    </row>
    <row r="1667" spans="1:15" x14ac:dyDescent="0.3">
      <c r="A1667" s="23" t="s">
        <v>924</v>
      </c>
      <c r="B1667" s="23" t="s">
        <v>6282</v>
      </c>
      <c r="C1667" s="23" t="s">
        <v>1611</v>
      </c>
      <c r="D1667" s="23" t="s">
        <v>60</v>
      </c>
      <c r="E1667" s="23" t="s">
        <v>458</v>
      </c>
      <c r="F1667" s="23" t="s">
        <v>2767</v>
      </c>
      <c r="G1667" s="23" t="s">
        <v>6281</v>
      </c>
      <c r="H1667" s="23" t="s">
        <v>48</v>
      </c>
      <c r="I1667" s="23" t="s">
        <v>6283</v>
      </c>
      <c r="J1667" s="23" t="s">
        <v>1792</v>
      </c>
      <c r="K1667" s="23" t="s">
        <v>93</v>
      </c>
      <c r="L1667" s="239" t="s">
        <v>1618</v>
      </c>
      <c r="M1667" s="23" t="s">
        <v>1713</v>
      </c>
      <c r="N1667" s="239" t="s">
        <v>8923</v>
      </c>
      <c r="O1667" s="23"/>
    </row>
    <row r="1668" spans="1:15" x14ac:dyDescent="0.3">
      <c r="A1668" s="23" t="s">
        <v>924</v>
      </c>
      <c r="B1668" s="23" t="s">
        <v>6291</v>
      </c>
      <c r="C1668" s="23" t="s">
        <v>1611</v>
      </c>
      <c r="D1668" s="23" t="s">
        <v>60</v>
      </c>
      <c r="E1668" s="23" t="s">
        <v>458</v>
      </c>
      <c r="F1668" s="23" t="s">
        <v>2767</v>
      </c>
      <c r="G1668" s="23" t="s">
        <v>6290</v>
      </c>
      <c r="H1668" s="23" t="s">
        <v>48</v>
      </c>
      <c r="I1668" s="23" t="s">
        <v>6292</v>
      </c>
      <c r="J1668" s="23" t="s">
        <v>1792</v>
      </c>
      <c r="K1668" s="23" t="s">
        <v>93</v>
      </c>
      <c r="L1668" s="239" t="s">
        <v>1618</v>
      </c>
      <c r="M1668" s="23" t="s">
        <v>1628</v>
      </c>
      <c r="N1668" s="239" t="s">
        <v>8923</v>
      </c>
      <c r="O1668" s="23"/>
    </row>
    <row r="1669" spans="1:15" x14ac:dyDescent="0.3">
      <c r="A1669" s="23" t="s">
        <v>924</v>
      </c>
      <c r="B1669" s="23" t="s">
        <v>6294</v>
      </c>
      <c r="C1669" s="23" t="s">
        <v>1611</v>
      </c>
      <c r="D1669" s="23" t="s">
        <v>60</v>
      </c>
      <c r="E1669" s="23" t="s">
        <v>458</v>
      </c>
      <c r="F1669" s="23" t="s">
        <v>2767</v>
      </c>
      <c r="G1669" s="23" t="s">
        <v>6293</v>
      </c>
      <c r="H1669" s="23" t="s">
        <v>48</v>
      </c>
      <c r="I1669" s="23" t="s">
        <v>6295</v>
      </c>
      <c r="J1669" s="23" t="s">
        <v>1792</v>
      </c>
      <c r="K1669" s="23" t="s">
        <v>93</v>
      </c>
      <c r="L1669" s="239" t="s">
        <v>1618</v>
      </c>
      <c r="M1669" s="23" t="s">
        <v>176</v>
      </c>
      <c r="N1669" s="239" t="s">
        <v>8923</v>
      </c>
      <c r="O1669" s="23"/>
    </row>
    <row r="1670" spans="1:15" x14ac:dyDescent="0.3">
      <c r="A1670" s="23" t="s">
        <v>924</v>
      </c>
      <c r="B1670" s="23" t="s">
        <v>6297</v>
      </c>
      <c r="C1670" s="23" t="s">
        <v>1611</v>
      </c>
      <c r="D1670" s="23" t="s">
        <v>60</v>
      </c>
      <c r="E1670" s="23" t="s">
        <v>458</v>
      </c>
      <c r="F1670" s="23" t="s">
        <v>2767</v>
      </c>
      <c r="G1670" s="23" t="s">
        <v>6296</v>
      </c>
      <c r="H1670" s="23" t="s">
        <v>48</v>
      </c>
      <c r="I1670" s="23" t="s">
        <v>6298</v>
      </c>
      <c r="J1670" s="23" t="s">
        <v>1792</v>
      </c>
      <c r="K1670" s="23" t="s">
        <v>93</v>
      </c>
      <c r="L1670" s="239" t="s">
        <v>1618</v>
      </c>
      <c r="M1670" s="23" t="s">
        <v>1628</v>
      </c>
      <c r="N1670" s="239" t="s">
        <v>8923</v>
      </c>
      <c r="O1670" s="23"/>
    </row>
    <row r="1671" spans="1:15" x14ac:dyDescent="0.3">
      <c r="A1671" s="23" t="s">
        <v>924</v>
      </c>
      <c r="B1671" s="23" t="s">
        <v>6300</v>
      </c>
      <c r="C1671" s="23" t="s">
        <v>1611</v>
      </c>
      <c r="D1671" s="23" t="s">
        <v>60</v>
      </c>
      <c r="E1671" s="23" t="s">
        <v>479</v>
      </c>
      <c r="F1671" s="23" t="s">
        <v>2767</v>
      </c>
      <c r="G1671" s="23" t="s">
        <v>6299</v>
      </c>
      <c r="H1671" s="23" t="s">
        <v>48</v>
      </c>
      <c r="I1671" s="23" t="s">
        <v>6301</v>
      </c>
      <c r="J1671" s="23" t="s">
        <v>1792</v>
      </c>
      <c r="K1671" s="23" t="s">
        <v>93</v>
      </c>
      <c r="L1671" s="239" t="s">
        <v>1618</v>
      </c>
      <c r="M1671" s="23" t="s">
        <v>176</v>
      </c>
      <c r="N1671" s="239" t="s">
        <v>8923</v>
      </c>
      <c r="O1671" s="23"/>
    </row>
    <row r="1672" spans="1:15" x14ac:dyDescent="0.3">
      <c r="A1672" s="23" t="s">
        <v>924</v>
      </c>
      <c r="B1672" s="23" t="s">
        <v>6303</v>
      </c>
      <c r="C1672" s="23" t="s">
        <v>1611</v>
      </c>
      <c r="D1672" s="23" t="s">
        <v>60</v>
      </c>
      <c r="E1672" s="23" t="s">
        <v>479</v>
      </c>
      <c r="F1672" s="23" t="s">
        <v>2767</v>
      </c>
      <c r="G1672" s="23" t="s">
        <v>6302</v>
      </c>
      <c r="H1672" s="23" t="s">
        <v>48</v>
      </c>
      <c r="I1672" s="23" t="s">
        <v>6304</v>
      </c>
      <c r="J1672" s="23" t="s">
        <v>1792</v>
      </c>
      <c r="K1672" s="23" t="s">
        <v>93</v>
      </c>
      <c r="L1672" s="239" t="s">
        <v>1618</v>
      </c>
      <c r="M1672" s="23" t="s">
        <v>1713</v>
      </c>
      <c r="N1672" s="239" t="s">
        <v>8923</v>
      </c>
      <c r="O1672" s="23"/>
    </row>
    <row r="1673" spans="1:15" x14ac:dyDescent="0.3">
      <c r="A1673" s="23" t="s">
        <v>924</v>
      </c>
      <c r="B1673" s="23" t="s">
        <v>6306</v>
      </c>
      <c r="C1673" s="23" t="s">
        <v>1611</v>
      </c>
      <c r="D1673" s="23" t="s">
        <v>60</v>
      </c>
      <c r="E1673" s="23" t="s">
        <v>458</v>
      </c>
      <c r="F1673" s="23" t="s">
        <v>2767</v>
      </c>
      <c r="G1673" s="23" t="s">
        <v>6305</v>
      </c>
      <c r="H1673" s="23" t="s">
        <v>48</v>
      </c>
      <c r="I1673" s="23" t="s">
        <v>6307</v>
      </c>
      <c r="J1673" s="23" t="s">
        <v>1792</v>
      </c>
      <c r="K1673" s="23" t="s">
        <v>93</v>
      </c>
      <c r="L1673" s="239" t="s">
        <v>1618</v>
      </c>
      <c r="M1673" s="23" t="s">
        <v>2501</v>
      </c>
      <c r="N1673" s="239" t="s">
        <v>8923</v>
      </c>
      <c r="O1673" s="23"/>
    </row>
    <row r="1674" spans="1:15" x14ac:dyDescent="0.3">
      <c r="A1674" s="23" t="s">
        <v>924</v>
      </c>
      <c r="B1674" s="23" t="s">
        <v>6309</v>
      </c>
      <c r="C1674" s="23" t="s">
        <v>1611</v>
      </c>
      <c r="D1674" s="23" t="s">
        <v>60</v>
      </c>
      <c r="E1674" s="23" t="s">
        <v>479</v>
      </c>
      <c r="F1674" s="23" t="s">
        <v>2767</v>
      </c>
      <c r="G1674" s="23" t="s">
        <v>6308</v>
      </c>
      <c r="H1674" s="23" t="s">
        <v>48</v>
      </c>
      <c r="I1674" s="23" t="s">
        <v>6310</v>
      </c>
      <c r="J1674" s="23" t="s">
        <v>1792</v>
      </c>
      <c r="K1674" s="23" t="s">
        <v>93</v>
      </c>
      <c r="L1674" s="239" t="s">
        <v>1618</v>
      </c>
      <c r="M1674" s="23" t="s">
        <v>2501</v>
      </c>
      <c r="N1674" s="239" t="s">
        <v>8923</v>
      </c>
      <c r="O1674" s="23"/>
    </row>
    <row r="1675" spans="1:15" x14ac:dyDescent="0.3">
      <c r="A1675" s="23" t="s">
        <v>924</v>
      </c>
      <c r="B1675" s="23" t="s">
        <v>6315</v>
      </c>
      <c r="C1675" s="23" t="s">
        <v>1611</v>
      </c>
      <c r="D1675" s="23" t="s">
        <v>60</v>
      </c>
      <c r="E1675" s="23" t="s">
        <v>479</v>
      </c>
      <c r="F1675" s="23" t="s">
        <v>2767</v>
      </c>
      <c r="G1675" s="23" t="s">
        <v>6314</v>
      </c>
      <c r="H1675" s="23" t="s">
        <v>48</v>
      </c>
      <c r="I1675" s="23" t="s">
        <v>6316</v>
      </c>
      <c r="J1675" s="23" t="s">
        <v>1792</v>
      </c>
      <c r="K1675" s="23" t="s">
        <v>93</v>
      </c>
      <c r="L1675" s="239" t="s">
        <v>1618</v>
      </c>
      <c r="M1675" s="23" t="s">
        <v>8991</v>
      </c>
      <c r="N1675" s="239" t="s">
        <v>8923</v>
      </c>
      <c r="O1675" s="23"/>
    </row>
    <row r="1676" spans="1:15" x14ac:dyDescent="0.3">
      <c r="A1676" s="23" t="s">
        <v>924</v>
      </c>
      <c r="B1676" s="23" t="s">
        <v>6318</v>
      </c>
      <c r="C1676" s="23" t="s">
        <v>1611</v>
      </c>
      <c r="D1676" s="23" t="s">
        <v>60</v>
      </c>
      <c r="E1676" s="23" t="s">
        <v>458</v>
      </c>
      <c r="F1676" s="23" t="s">
        <v>2767</v>
      </c>
      <c r="G1676" s="23" t="s">
        <v>6317</v>
      </c>
      <c r="H1676" s="23" t="s">
        <v>48</v>
      </c>
      <c r="I1676" s="23" t="s">
        <v>6319</v>
      </c>
      <c r="J1676" s="23" t="s">
        <v>1792</v>
      </c>
      <c r="K1676" s="23" t="s">
        <v>93</v>
      </c>
      <c r="L1676" s="239" t="s">
        <v>1618</v>
      </c>
      <c r="M1676" s="23" t="s">
        <v>1960</v>
      </c>
      <c r="N1676" s="239" t="s">
        <v>8923</v>
      </c>
      <c r="O1676" s="23"/>
    </row>
    <row r="1677" spans="1:15" x14ac:dyDescent="0.3">
      <c r="A1677" s="23" t="s">
        <v>924</v>
      </c>
      <c r="B1677" s="23" t="s">
        <v>4713</v>
      </c>
      <c r="C1677" s="23" t="s">
        <v>478</v>
      </c>
      <c r="D1677" s="23" t="s">
        <v>60</v>
      </c>
      <c r="E1677" s="23" t="s">
        <v>458</v>
      </c>
      <c r="F1677" s="23" t="s">
        <v>2703</v>
      </c>
      <c r="G1677" s="23" t="s">
        <v>4712</v>
      </c>
      <c r="H1677" s="23" t="s">
        <v>48</v>
      </c>
      <c r="I1677" s="23" t="s">
        <v>1974</v>
      </c>
      <c r="J1677" s="23" t="s">
        <v>1792</v>
      </c>
      <c r="K1677" s="23" t="s">
        <v>93</v>
      </c>
      <c r="L1677" s="239" t="s">
        <v>104</v>
      </c>
      <c r="M1677" s="23" t="s">
        <v>169</v>
      </c>
      <c r="N1677" s="239" t="s">
        <v>8923</v>
      </c>
      <c r="O1677" s="23"/>
    </row>
    <row r="1678" spans="1:15" x14ac:dyDescent="0.3">
      <c r="A1678" s="23" t="s">
        <v>924</v>
      </c>
      <c r="B1678" s="23" t="s">
        <v>5933</v>
      </c>
      <c r="C1678" s="23" t="s">
        <v>1611</v>
      </c>
      <c r="D1678" s="23" t="s">
        <v>60</v>
      </c>
      <c r="E1678" s="23" t="s">
        <v>458</v>
      </c>
      <c r="F1678" s="23" t="s">
        <v>2762</v>
      </c>
      <c r="G1678" s="23" t="s">
        <v>5932</v>
      </c>
      <c r="H1678" s="23" t="s">
        <v>48</v>
      </c>
      <c r="I1678" s="23" t="s">
        <v>5934</v>
      </c>
      <c r="J1678" s="23" t="s">
        <v>1792</v>
      </c>
      <c r="K1678" s="23" t="s">
        <v>93</v>
      </c>
      <c r="L1678" s="239" t="s">
        <v>104</v>
      </c>
      <c r="M1678" s="23" t="s">
        <v>262</v>
      </c>
      <c r="N1678" s="239" t="s">
        <v>8923</v>
      </c>
      <c r="O1678" s="23"/>
    </row>
    <row r="1679" spans="1:15" x14ac:dyDescent="0.3">
      <c r="A1679" s="23" t="s">
        <v>924</v>
      </c>
      <c r="B1679" s="23" t="s">
        <v>6324</v>
      </c>
      <c r="C1679" s="23" t="s">
        <v>1611</v>
      </c>
      <c r="D1679" s="23" t="s">
        <v>60</v>
      </c>
      <c r="E1679" s="23" t="s">
        <v>458</v>
      </c>
      <c r="F1679" s="23" t="s">
        <v>2767</v>
      </c>
      <c r="G1679" s="23" t="s">
        <v>6323</v>
      </c>
      <c r="H1679" s="23" t="s">
        <v>48</v>
      </c>
      <c r="I1679" s="23" t="s">
        <v>6325</v>
      </c>
      <c r="J1679" s="23" t="s">
        <v>1792</v>
      </c>
      <c r="K1679" s="23" t="s">
        <v>93</v>
      </c>
      <c r="L1679" s="239" t="s">
        <v>1618</v>
      </c>
      <c r="M1679" s="23" t="s">
        <v>1628</v>
      </c>
      <c r="N1679" s="239" t="s">
        <v>8923</v>
      </c>
      <c r="O1679" s="23"/>
    </row>
    <row r="1680" spans="1:15" x14ac:dyDescent="0.3">
      <c r="A1680" s="23" t="s">
        <v>924</v>
      </c>
      <c r="B1680" s="23" t="s">
        <v>6327</v>
      </c>
      <c r="C1680" s="23" t="s">
        <v>1611</v>
      </c>
      <c r="D1680" s="23" t="s">
        <v>60</v>
      </c>
      <c r="E1680" s="23" t="s">
        <v>479</v>
      </c>
      <c r="F1680" s="23" t="s">
        <v>2767</v>
      </c>
      <c r="G1680" s="23" t="s">
        <v>6326</v>
      </c>
      <c r="H1680" s="23" t="s">
        <v>48</v>
      </c>
      <c r="I1680" s="23" t="s">
        <v>6328</v>
      </c>
      <c r="J1680" s="23" t="s">
        <v>1792</v>
      </c>
      <c r="K1680" s="23" t="s">
        <v>93</v>
      </c>
      <c r="L1680" s="239" t="s">
        <v>1618</v>
      </c>
      <c r="M1680" s="23" t="s">
        <v>278</v>
      </c>
      <c r="N1680" s="239" t="s">
        <v>8923</v>
      </c>
      <c r="O1680" s="23"/>
    </row>
    <row r="1681" spans="1:15" x14ac:dyDescent="0.3">
      <c r="A1681" s="23" t="s">
        <v>924</v>
      </c>
      <c r="B1681" s="23" t="s">
        <v>6336</v>
      </c>
      <c r="C1681" s="23" t="s">
        <v>1611</v>
      </c>
      <c r="D1681" s="23" t="s">
        <v>60</v>
      </c>
      <c r="E1681" s="23" t="s">
        <v>479</v>
      </c>
      <c r="F1681" s="23" t="s">
        <v>2767</v>
      </c>
      <c r="G1681" s="23" t="s">
        <v>6335</v>
      </c>
      <c r="H1681" s="23" t="s">
        <v>48</v>
      </c>
      <c r="I1681" s="23" t="s">
        <v>6337</v>
      </c>
      <c r="J1681" s="23" t="s">
        <v>1792</v>
      </c>
      <c r="K1681" s="23" t="s">
        <v>93</v>
      </c>
      <c r="L1681" s="239" t="s">
        <v>1618</v>
      </c>
      <c r="M1681" s="23" t="s">
        <v>1628</v>
      </c>
      <c r="N1681" s="239" t="s">
        <v>8923</v>
      </c>
      <c r="O1681" s="23"/>
    </row>
    <row r="1682" spans="1:15" x14ac:dyDescent="0.3">
      <c r="A1682" s="23" t="s">
        <v>924</v>
      </c>
      <c r="B1682" s="23" t="s">
        <v>6339</v>
      </c>
      <c r="C1682" s="23" t="s">
        <v>1611</v>
      </c>
      <c r="D1682" s="23" t="s">
        <v>60</v>
      </c>
      <c r="E1682" s="23" t="s">
        <v>479</v>
      </c>
      <c r="F1682" s="23" t="s">
        <v>2767</v>
      </c>
      <c r="G1682" s="23" t="s">
        <v>6338</v>
      </c>
      <c r="H1682" s="23" t="s">
        <v>48</v>
      </c>
      <c r="I1682" s="23" t="s">
        <v>6340</v>
      </c>
      <c r="J1682" s="23" t="s">
        <v>1792</v>
      </c>
      <c r="K1682" s="23" t="s">
        <v>93</v>
      </c>
      <c r="L1682" s="239" t="s">
        <v>1618</v>
      </c>
      <c r="M1682" s="23" t="s">
        <v>1628</v>
      </c>
      <c r="N1682" s="239" t="s">
        <v>8923</v>
      </c>
      <c r="O1682" s="23"/>
    </row>
    <row r="1683" spans="1:15" x14ac:dyDescent="0.3">
      <c r="A1683" s="23" t="s">
        <v>924</v>
      </c>
      <c r="B1683" s="23" t="s">
        <v>6342</v>
      </c>
      <c r="C1683" s="23" t="s">
        <v>1611</v>
      </c>
      <c r="D1683" s="23" t="s">
        <v>60</v>
      </c>
      <c r="E1683" s="23" t="s">
        <v>458</v>
      </c>
      <c r="F1683" s="23" t="s">
        <v>2767</v>
      </c>
      <c r="G1683" s="23" t="s">
        <v>6341</v>
      </c>
      <c r="H1683" s="23" t="s">
        <v>48</v>
      </c>
      <c r="I1683" s="23" t="s">
        <v>6343</v>
      </c>
      <c r="J1683" s="23" t="s">
        <v>1792</v>
      </c>
      <c r="K1683" s="23" t="s">
        <v>93</v>
      </c>
      <c r="L1683" s="239" t="s">
        <v>1618</v>
      </c>
      <c r="M1683" s="23" t="s">
        <v>1628</v>
      </c>
      <c r="N1683" s="239" t="s">
        <v>8923</v>
      </c>
      <c r="O1683" s="23"/>
    </row>
    <row r="1684" spans="1:15" x14ac:dyDescent="0.3">
      <c r="A1684" s="23" t="s">
        <v>924</v>
      </c>
      <c r="B1684" s="23" t="s">
        <v>6398</v>
      </c>
      <c r="C1684" s="23" t="s">
        <v>1611</v>
      </c>
      <c r="D1684" s="23" t="s">
        <v>60</v>
      </c>
      <c r="E1684" s="23" t="s">
        <v>458</v>
      </c>
      <c r="F1684" s="23" t="s">
        <v>2767</v>
      </c>
      <c r="G1684" s="23" t="s">
        <v>6397</v>
      </c>
      <c r="H1684" s="23" t="s">
        <v>48</v>
      </c>
      <c r="I1684" s="23" t="s">
        <v>6399</v>
      </c>
      <c r="J1684" s="23" t="s">
        <v>1792</v>
      </c>
      <c r="K1684" s="23" t="s">
        <v>93</v>
      </c>
      <c r="L1684" s="239" t="s">
        <v>1618</v>
      </c>
      <c r="M1684" s="23" t="s">
        <v>1628</v>
      </c>
      <c r="N1684" s="239" t="s">
        <v>8923</v>
      </c>
      <c r="O1684" s="23"/>
    </row>
    <row r="1685" spans="1:15" x14ac:dyDescent="0.3">
      <c r="A1685" s="23" t="s">
        <v>924</v>
      </c>
      <c r="B1685" s="23" t="s">
        <v>6505</v>
      </c>
      <c r="C1685" s="23" t="s">
        <v>1611</v>
      </c>
      <c r="D1685" s="23" t="s">
        <v>60</v>
      </c>
      <c r="E1685" s="23" t="s">
        <v>458</v>
      </c>
      <c r="F1685" s="23" t="s">
        <v>2767</v>
      </c>
      <c r="G1685" s="23" t="s">
        <v>6504</v>
      </c>
      <c r="H1685" s="23" t="s">
        <v>48</v>
      </c>
      <c r="I1685" s="23" t="s">
        <v>1092</v>
      </c>
      <c r="J1685" s="23" t="s">
        <v>1792</v>
      </c>
      <c r="K1685" s="23" t="s">
        <v>93</v>
      </c>
      <c r="L1685" s="239" t="s">
        <v>1618</v>
      </c>
      <c r="M1685" s="23" t="s">
        <v>1628</v>
      </c>
      <c r="N1685" s="239" t="s">
        <v>8923</v>
      </c>
      <c r="O1685" s="23"/>
    </row>
    <row r="1686" spans="1:15" x14ac:dyDescent="0.3">
      <c r="A1686" s="23" t="s">
        <v>884</v>
      </c>
      <c r="B1686" s="23" t="s">
        <v>4637</v>
      </c>
      <c r="C1686" s="23" t="s">
        <v>1611</v>
      </c>
      <c r="D1686" s="23" t="s">
        <v>60</v>
      </c>
      <c r="E1686" s="23" t="s">
        <v>458</v>
      </c>
      <c r="F1686" s="23" t="s">
        <v>2701</v>
      </c>
      <c r="G1686" s="23" t="s">
        <v>4636</v>
      </c>
      <c r="H1686" s="23" t="s">
        <v>48</v>
      </c>
      <c r="I1686" s="23" t="s">
        <v>4638</v>
      </c>
      <c r="J1686" s="23" t="s">
        <v>1792</v>
      </c>
      <c r="K1686" s="23" t="s">
        <v>93</v>
      </c>
      <c r="L1686" s="239" t="s">
        <v>104</v>
      </c>
      <c r="M1686" s="23" t="s">
        <v>162</v>
      </c>
      <c r="N1686" s="239" t="s">
        <v>8923</v>
      </c>
      <c r="O1686" s="23"/>
    </row>
    <row r="1687" spans="1:15" x14ac:dyDescent="0.3">
      <c r="A1687" s="23" t="s">
        <v>884</v>
      </c>
      <c r="B1687" s="23" t="s">
        <v>6047</v>
      </c>
      <c r="C1687" s="23" t="s">
        <v>812</v>
      </c>
      <c r="D1687" s="23" t="s">
        <v>60</v>
      </c>
      <c r="E1687" s="23" t="s">
        <v>458</v>
      </c>
      <c r="F1687" s="23" t="s">
        <v>2781</v>
      </c>
      <c r="G1687" s="23" t="s">
        <v>7194</v>
      </c>
      <c r="H1687" s="23" t="s">
        <v>48</v>
      </c>
      <c r="I1687" s="23" t="s">
        <v>7195</v>
      </c>
      <c r="J1687" s="23" t="s">
        <v>1792</v>
      </c>
      <c r="K1687" s="23" t="s">
        <v>93</v>
      </c>
      <c r="L1687" s="239" t="s">
        <v>104</v>
      </c>
      <c r="M1687" s="23" t="s">
        <v>1628</v>
      </c>
      <c r="N1687" s="239" t="s">
        <v>8923</v>
      </c>
      <c r="O1687" s="23"/>
    </row>
    <row r="1688" spans="1:15" x14ac:dyDescent="0.3">
      <c r="A1688" s="23" t="s">
        <v>884</v>
      </c>
      <c r="B1688" s="23" t="s">
        <v>6745</v>
      </c>
      <c r="C1688" s="23" t="s">
        <v>478</v>
      </c>
      <c r="D1688" s="23" t="s">
        <v>60</v>
      </c>
      <c r="E1688" s="23" t="s">
        <v>458</v>
      </c>
      <c r="F1688" s="23" t="s">
        <v>2781</v>
      </c>
      <c r="G1688" s="23" t="s">
        <v>7231</v>
      </c>
      <c r="H1688" s="23" t="s">
        <v>48</v>
      </c>
      <c r="I1688" s="23" t="s">
        <v>7232</v>
      </c>
      <c r="J1688" s="23" t="s">
        <v>1792</v>
      </c>
      <c r="K1688" s="23" t="s">
        <v>93</v>
      </c>
      <c r="L1688" s="239" t="s">
        <v>104</v>
      </c>
      <c r="M1688" s="23" t="s">
        <v>1628</v>
      </c>
      <c r="N1688" s="239" t="s">
        <v>8923</v>
      </c>
      <c r="O1688" s="23"/>
    </row>
    <row r="1689" spans="1:15" x14ac:dyDescent="0.3">
      <c r="A1689" s="23" t="s">
        <v>884</v>
      </c>
      <c r="B1689" s="23" t="s">
        <v>4934</v>
      </c>
      <c r="C1689" s="23" t="s">
        <v>1611</v>
      </c>
      <c r="D1689" s="23" t="s">
        <v>60</v>
      </c>
      <c r="E1689" s="23" t="s">
        <v>458</v>
      </c>
      <c r="F1689" s="23" t="s">
        <v>2742</v>
      </c>
      <c r="G1689" s="23" t="s">
        <v>5423</v>
      </c>
      <c r="H1689" s="23" t="s">
        <v>48</v>
      </c>
      <c r="I1689" s="23" t="s">
        <v>5424</v>
      </c>
      <c r="J1689" s="23" t="s">
        <v>1792</v>
      </c>
      <c r="K1689" s="23" t="s">
        <v>93</v>
      </c>
      <c r="L1689" s="239" t="s">
        <v>104</v>
      </c>
      <c r="M1689" s="23" t="s">
        <v>246</v>
      </c>
      <c r="N1689" s="239" t="s">
        <v>8923</v>
      </c>
      <c r="O1689" s="23"/>
    </row>
    <row r="1690" spans="1:15" x14ac:dyDescent="0.3">
      <c r="A1690" s="23" t="s">
        <v>884</v>
      </c>
      <c r="B1690" s="23" t="s">
        <v>4945</v>
      </c>
      <c r="C1690" s="23" t="s">
        <v>1611</v>
      </c>
      <c r="D1690" s="23" t="s">
        <v>60</v>
      </c>
      <c r="E1690" s="23" t="s">
        <v>458</v>
      </c>
      <c r="F1690" s="23" t="s">
        <v>2742</v>
      </c>
      <c r="G1690" s="23" t="s">
        <v>5425</v>
      </c>
      <c r="H1690" s="23" t="s">
        <v>48</v>
      </c>
      <c r="I1690" s="23" t="s">
        <v>5426</v>
      </c>
      <c r="J1690" s="23" t="s">
        <v>1792</v>
      </c>
      <c r="K1690" s="23" t="s">
        <v>93</v>
      </c>
      <c r="L1690" s="239" t="s">
        <v>104</v>
      </c>
      <c r="M1690" s="23" t="s">
        <v>246</v>
      </c>
      <c r="N1690" s="239" t="s">
        <v>8923</v>
      </c>
      <c r="O1690" s="23"/>
    </row>
    <row r="1691" spans="1:15" x14ac:dyDescent="0.3">
      <c r="A1691" s="23" t="s">
        <v>884</v>
      </c>
      <c r="B1691" s="23" t="s">
        <v>5739</v>
      </c>
      <c r="C1691" s="23" t="s">
        <v>478</v>
      </c>
      <c r="D1691" s="23" t="s">
        <v>60</v>
      </c>
      <c r="E1691" s="23" t="s">
        <v>458</v>
      </c>
      <c r="F1691" s="23" t="s">
        <v>2746</v>
      </c>
      <c r="G1691" s="23" t="s">
        <v>5738</v>
      </c>
      <c r="H1691" s="23" t="s">
        <v>48</v>
      </c>
      <c r="I1691" s="23" t="s">
        <v>5740</v>
      </c>
      <c r="J1691" s="23" t="s">
        <v>1792</v>
      </c>
      <c r="K1691" s="23" t="s">
        <v>93</v>
      </c>
      <c r="L1691" s="239" t="s">
        <v>104</v>
      </c>
      <c r="M1691" s="23" t="s">
        <v>246</v>
      </c>
      <c r="N1691" s="239" t="s">
        <v>8923</v>
      </c>
      <c r="O1691" s="23"/>
    </row>
    <row r="1692" spans="1:15" x14ac:dyDescent="0.3">
      <c r="A1692" s="23" t="s">
        <v>884</v>
      </c>
      <c r="B1692" s="23" t="s">
        <v>4545</v>
      </c>
      <c r="C1692" s="23" t="s">
        <v>1611</v>
      </c>
      <c r="D1692" s="23" t="s">
        <v>60</v>
      </c>
      <c r="E1692" s="23" t="s">
        <v>458</v>
      </c>
      <c r="F1692" s="23" t="s">
        <v>2742</v>
      </c>
      <c r="G1692" s="23" t="s">
        <v>5427</v>
      </c>
      <c r="H1692" s="23" t="s">
        <v>48</v>
      </c>
      <c r="I1692" s="23" t="s">
        <v>5428</v>
      </c>
      <c r="J1692" s="23" t="s">
        <v>1792</v>
      </c>
      <c r="K1692" s="23" t="s">
        <v>93</v>
      </c>
      <c r="L1692" s="239" t="s">
        <v>104</v>
      </c>
      <c r="M1692" s="23" t="s">
        <v>246</v>
      </c>
      <c r="N1692" s="239" t="s">
        <v>8923</v>
      </c>
      <c r="O1692" s="23"/>
    </row>
    <row r="1693" spans="1:15" x14ac:dyDescent="0.3">
      <c r="A1693" s="23" t="s">
        <v>884</v>
      </c>
      <c r="B1693" s="23" t="s">
        <v>4539</v>
      </c>
      <c r="C1693" s="23" t="s">
        <v>478</v>
      </c>
      <c r="D1693" s="23" t="s">
        <v>60</v>
      </c>
      <c r="E1693" s="23" t="s">
        <v>458</v>
      </c>
      <c r="F1693" s="23" t="s">
        <v>2746</v>
      </c>
      <c r="G1693" s="23" t="s">
        <v>5741</v>
      </c>
      <c r="H1693" s="23" t="s">
        <v>48</v>
      </c>
      <c r="I1693" s="23" t="s">
        <v>5742</v>
      </c>
      <c r="J1693" s="23" t="s">
        <v>1792</v>
      </c>
      <c r="K1693" s="23" t="s">
        <v>93</v>
      </c>
      <c r="L1693" s="239" t="s">
        <v>104</v>
      </c>
      <c r="M1693" s="23" t="s">
        <v>246</v>
      </c>
      <c r="N1693" s="239" t="s">
        <v>8923</v>
      </c>
      <c r="O1693" s="23"/>
    </row>
    <row r="1694" spans="1:15" x14ac:dyDescent="0.3">
      <c r="A1694" s="23" t="s">
        <v>884</v>
      </c>
      <c r="B1694" s="23" t="s">
        <v>4542</v>
      </c>
      <c r="C1694" s="23" t="s">
        <v>1611</v>
      </c>
      <c r="D1694" s="23" t="s">
        <v>60</v>
      </c>
      <c r="E1694" s="23" t="s">
        <v>458</v>
      </c>
      <c r="F1694" s="23" t="s">
        <v>2742</v>
      </c>
      <c r="G1694" s="23" t="s">
        <v>5429</v>
      </c>
      <c r="H1694" s="23" t="s">
        <v>48</v>
      </c>
      <c r="I1694" s="23" t="s">
        <v>5430</v>
      </c>
      <c r="J1694" s="23" t="s">
        <v>1792</v>
      </c>
      <c r="K1694" s="23" t="s">
        <v>93</v>
      </c>
      <c r="L1694" s="239" t="s">
        <v>104</v>
      </c>
      <c r="M1694" s="23" t="s">
        <v>246</v>
      </c>
      <c r="N1694" s="239" t="s">
        <v>8923</v>
      </c>
      <c r="O1694" s="23"/>
    </row>
    <row r="1695" spans="1:15" x14ac:dyDescent="0.3">
      <c r="A1695" s="23" t="s">
        <v>884</v>
      </c>
      <c r="B1695" s="23" t="s">
        <v>5432</v>
      </c>
      <c r="C1695" s="23" t="s">
        <v>1611</v>
      </c>
      <c r="D1695" s="23" t="s">
        <v>60</v>
      </c>
      <c r="E1695" s="23" t="s">
        <v>458</v>
      </c>
      <c r="F1695" s="23" t="s">
        <v>2742</v>
      </c>
      <c r="G1695" s="23" t="s">
        <v>5431</v>
      </c>
      <c r="H1695" s="23" t="s">
        <v>48</v>
      </c>
      <c r="I1695" s="23" t="s">
        <v>5433</v>
      </c>
      <c r="J1695" s="23" t="s">
        <v>1792</v>
      </c>
      <c r="K1695" s="23" t="s">
        <v>93</v>
      </c>
      <c r="L1695" s="239" t="s">
        <v>104</v>
      </c>
      <c r="M1695" s="23" t="s">
        <v>246</v>
      </c>
      <c r="N1695" s="239" t="s">
        <v>8923</v>
      </c>
      <c r="O1695" s="23"/>
    </row>
    <row r="1696" spans="1:15" x14ac:dyDescent="0.3">
      <c r="A1696" s="23" t="s">
        <v>884</v>
      </c>
      <c r="B1696" s="23" t="s">
        <v>5435</v>
      </c>
      <c r="C1696" s="23" t="s">
        <v>1611</v>
      </c>
      <c r="D1696" s="23" t="s">
        <v>60</v>
      </c>
      <c r="E1696" s="23" t="s">
        <v>458</v>
      </c>
      <c r="F1696" s="23" t="s">
        <v>2742</v>
      </c>
      <c r="G1696" s="23" t="s">
        <v>5434</v>
      </c>
      <c r="H1696" s="23" t="s">
        <v>48</v>
      </c>
      <c r="I1696" s="23" t="s">
        <v>5436</v>
      </c>
      <c r="J1696" s="23" t="s">
        <v>1792</v>
      </c>
      <c r="K1696" s="23" t="s">
        <v>93</v>
      </c>
      <c r="L1696" s="239" t="s">
        <v>104</v>
      </c>
      <c r="M1696" s="23" t="s">
        <v>246</v>
      </c>
      <c r="N1696" s="239" t="s">
        <v>8923</v>
      </c>
      <c r="O1696" s="23"/>
    </row>
    <row r="1697" spans="1:15" x14ac:dyDescent="0.3">
      <c r="A1697" s="23" t="s">
        <v>884</v>
      </c>
      <c r="B1697" s="23" t="s">
        <v>5438</v>
      </c>
      <c r="C1697" s="23" t="s">
        <v>1611</v>
      </c>
      <c r="D1697" s="23" t="s">
        <v>60</v>
      </c>
      <c r="E1697" s="23" t="s">
        <v>458</v>
      </c>
      <c r="F1697" s="23" t="s">
        <v>2742</v>
      </c>
      <c r="G1697" s="23" t="s">
        <v>5437</v>
      </c>
      <c r="H1697" s="23" t="s">
        <v>48</v>
      </c>
      <c r="I1697" s="23" t="s">
        <v>5439</v>
      </c>
      <c r="J1697" s="23" t="s">
        <v>1792</v>
      </c>
      <c r="K1697" s="23" t="s">
        <v>93</v>
      </c>
      <c r="L1697" s="239" t="s">
        <v>104</v>
      </c>
      <c r="M1697" s="23" t="s">
        <v>246</v>
      </c>
      <c r="N1697" s="239" t="s">
        <v>8923</v>
      </c>
      <c r="O1697" s="23"/>
    </row>
    <row r="1698" spans="1:15" x14ac:dyDescent="0.3">
      <c r="A1698" s="23" t="s">
        <v>884</v>
      </c>
      <c r="B1698" s="23" t="s">
        <v>4957</v>
      </c>
      <c r="C1698" s="23" t="s">
        <v>1611</v>
      </c>
      <c r="D1698" s="23" t="s">
        <v>60</v>
      </c>
      <c r="E1698" s="23" t="s">
        <v>458</v>
      </c>
      <c r="F1698" s="23" t="s">
        <v>2742</v>
      </c>
      <c r="G1698" s="23" t="s">
        <v>5440</v>
      </c>
      <c r="H1698" s="23" t="s">
        <v>48</v>
      </c>
      <c r="I1698" s="23" t="s">
        <v>5441</v>
      </c>
      <c r="J1698" s="23" t="s">
        <v>1792</v>
      </c>
      <c r="K1698" s="23" t="s">
        <v>93</v>
      </c>
      <c r="L1698" s="239" t="s">
        <v>104</v>
      </c>
      <c r="M1698" s="23" t="s">
        <v>246</v>
      </c>
      <c r="N1698" s="239" t="s">
        <v>8923</v>
      </c>
      <c r="O1698" s="23"/>
    </row>
    <row r="1699" spans="1:15" x14ac:dyDescent="0.3">
      <c r="A1699" s="23" t="s">
        <v>884</v>
      </c>
      <c r="B1699" s="23" t="s">
        <v>4960</v>
      </c>
      <c r="C1699" s="23" t="s">
        <v>1611</v>
      </c>
      <c r="D1699" s="23" t="s">
        <v>60</v>
      </c>
      <c r="E1699" s="23" t="s">
        <v>458</v>
      </c>
      <c r="F1699" s="23" t="s">
        <v>2742</v>
      </c>
      <c r="G1699" s="23" t="s">
        <v>5442</v>
      </c>
      <c r="H1699" s="23" t="s">
        <v>48</v>
      </c>
      <c r="I1699" s="23" t="s">
        <v>5443</v>
      </c>
      <c r="J1699" s="23" t="s">
        <v>1792</v>
      </c>
      <c r="K1699" s="23" t="s">
        <v>93</v>
      </c>
      <c r="L1699" s="239" t="s">
        <v>104</v>
      </c>
      <c r="M1699" s="23" t="s">
        <v>246</v>
      </c>
      <c r="N1699" s="239" t="s">
        <v>8923</v>
      </c>
      <c r="O1699" s="23"/>
    </row>
    <row r="1700" spans="1:15" x14ac:dyDescent="0.3">
      <c r="A1700" s="23" t="s">
        <v>884</v>
      </c>
      <c r="B1700" s="23" t="s">
        <v>4948</v>
      </c>
      <c r="C1700" s="23" t="s">
        <v>1611</v>
      </c>
      <c r="D1700" s="23" t="s">
        <v>60</v>
      </c>
      <c r="E1700" s="23" t="s">
        <v>458</v>
      </c>
      <c r="F1700" s="23" t="s">
        <v>2742</v>
      </c>
      <c r="G1700" s="23" t="s">
        <v>5444</v>
      </c>
      <c r="H1700" s="23" t="s">
        <v>48</v>
      </c>
      <c r="I1700" s="23" t="s">
        <v>5445</v>
      </c>
      <c r="J1700" s="23" t="s">
        <v>1792</v>
      </c>
      <c r="K1700" s="23" t="s">
        <v>93</v>
      </c>
      <c r="L1700" s="239" t="s">
        <v>104</v>
      </c>
      <c r="M1700" s="23" t="s">
        <v>246</v>
      </c>
      <c r="N1700" s="239" t="s">
        <v>8923</v>
      </c>
      <c r="O1700" s="23"/>
    </row>
    <row r="1701" spans="1:15" x14ac:dyDescent="0.3">
      <c r="A1701" s="23" t="s">
        <v>884</v>
      </c>
      <c r="B1701" s="23" t="s">
        <v>5097</v>
      </c>
      <c r="C1701" s="23" t="s">
        <v>1611</v>
      </c>
      <c r="D1701" s="23" t="s">
        <v>60</v>
      </c>
      <c r="E1701" s="23" t="s">
        <v>458</v>
      </c>
      <c r="F1701" s="23" t="s">
        <v>2742</v>
      </c>
      <c r="G1701" s="23" t="s">
        <v>5446</v>
      </c>
      <c r="H1701" s="23" t="s">
        <v>48</v>
      </c>
      <c r="I1701" s="23" t="s">
        <v>5447</v>
      </c>
      <c r="J1701" s="23" t="s">
        <v>1792</v>
      </c>
      <c r="K1701" s="23" t="s">
        <v>93</v>
      </c>
      <c r="L1701" s="239" t="s">
        <v>104</v>
      </c>
      <c r="M1701" s="23" t="s">
        <v>246</v>
      </c>
      <c r="N1701" s="239" t="s">
        <v>8923</v>
      </c>
      <c r="O1701" s="23"/>
    </row>
    <row r="1702" spans="1:15" x14ac:dyDescent="0.3">
      <c r="A1702" s="23" t="s">
        <v>884</v>
      </c>
      <c r="B1702" s="23" t="s">
        <v>4963</v>
      </c>
      <c r="C1702" s="23" t="s">
        <v>1611</v>
      </c>
      <c r="D1702" s="23" t="s">
        <v>60</v>
      </c>
      <c r="E1702" s="23" t="s">
        <v>458</v>
      </c>
      <c r="F1702" s="23" t="s">
        <v>2742</v>
      </c>
      <c r="G1702" s="23" t="s">
        <v>5448</v>
      </c>
      <c r="H1702" s="23" t="s">
        <v>48</v>
      </c>
      <c r="I1702" s="23" t="s">
        <v>5449</v>
      </c>
      <c r="J1702" s="23" t="s">
        <v>1792</v>
      </c>
      <c r="K1702" s="23" t="s">
        <v>93</v>
      </c>
      <c r="L1702" s="239" t="s">
        <v>104</v>
      </c>
      <c r="M1702" s="23" t="s">
        <v>246</v>
      </c>
      <c r="N1702" s="239" t="s">
        <v>8923</v>
      </c>
      <c r="O1702" s="23"/>
    </row>
    <row r="1703" spans="1:15" x14ac:dyDescent="0.3">
      <c r="A1703" s="23" t="s">
        <v>884</v>
      </c>
      <c r="B1703" s="23" t="s">
        <v>4951</v>
      </c>
      <c r="C1703" s="23" t="s">
        <v>1611</v>
      </c>
      <c r="D1703" s="23" t="s">
        <v>60</v>
      </c>
      <c r="E1703" s="23" t="s">
        <v>458</v>
      </c>
      <c r="F1703" s="23" t="s">
        <v>2742</v>
      </c>
      <c r="G1703" s="23" t="s">
        <v>5450</v>
      </c>
      <c r="H1703" s="23" t="s">
        <v>48</v>
      </c>
      <c r="I1703" s="23" t="s">
        <v>5451</v>
      </c>
      <c r="J1703" s="23" t="s">
        <v>1792</v>
      </c>
      <c r="K1703" s="23" t="s">
        <v>93</v>
      </c>
      <c r="L1703" s="239" t="s">
        <v>104</v>
      </c>
      <c r="M1703" s="23" t="s">
        <v>246</v>
      </c>
      <c r="N1703" s="239" t="s">
        <v>8923</v>
      </c>
      <c r="O1703" s="23"/>
    </row>
    <row r="1704" spans="1:15" x14ac:dyDescent="0.3">
      <c r="A1704" s="23" t="s">
        <v>884</v>
      </c>
      <c r="B1704" s="23" t="s">
        <v>4966</v>
      </c>
      <c r="C1704" s="23" t="s">
        <v>1611</v>
      </c>
      <c r="D1704" s="23" t="s">
        <v>60</v>
      </c>
      <c r="E1704" s="23" t="s">
        <v>458</v>
      </c>
      <c r="F1704" s="23" t="s">
        <v>2742</v>
      </c>
      <c r="G1704" s="23" t="s">
        <v>5452</v>
      </c>
      <c r="H1704" s="23" t="s">
        <v>48</v>
      </c>
      <c r="I1704" s="23" t="s">
        <v>5453</v>
      </c>
      <c r="J1704" s="23" t="s">
        <v>1792</v>
      </c>
      <c r="K1704" s="23" t="s">
        <v>93</v>
      </c>
      <c r="L1704" s="239" t="s">
        <v>104</v>
      </c>
      <c r="M1704" s="23" t="s">
        <v>246</v>
      </c>
      <c r="N1704" s="239" t="s">
        <v>8923</v>
      </c>
      <c r="O1704" s="23"/>
    </row>
    <row r="1705" spans="1:15" x14ac:dyDescent="0.3">
      <c r="A1705" s="23" t="s">
        <v>884</v>
      </c>
      <c r="B1705" s="23" t="s">
        <v>5202</v>
      </c>
      <c r="C1705" s="23" t="s">
        <v>1611</v>
      </c>
      <c r="D1705" s="23" t="s">
        <v>60</v>
      </c>
      <c r="E1705" s="23" t="s">
        <v>458</v>
      </c>
      <c r="F1705" s="23" t="s">
        <v>2742</v>
      </c>
      <c r="G1705" s="23" t="s">
        <v>5454</v>
      </c>
      <c r="H1705" s="23" t="s">
        <v>48</v>
      </c>
      <c r="I1705" s="23" t="s">
        <v>5455</v>
      </c>
      <c r="J1705" s="23" t="s">
        <v>1792</v>
      </c>
      <c r="K1705" s="23" t="s">
        <v>93</v>
      </c>
      <c r="L1705" s="239" t="s">
        <v>104</v>
      </c>
      <c r="M1705" s="23" t="s">
        <v>246</v>
      </c>
      <c r="N1705" s="239" t="s">
        <v>8923</v>
      </c>
      <c r="O1705" s="23"/>
    </row>
    <row r="1706" spans="1:15" x14ac:dyDescent="0.3">
      <c r="A1706" s="23" t="s">
        <v>884</v>
      </c>
      <c r="B1706" s="23" t="s">
        <v>4652</v>
      </c>
      <c r="C1706" s="23" t="s">
        <v>478</v>
      </c>
      <c r="D1706" s="23" t="s">
        <v>60</v>
      </c>
      <c r="E1706" s="23" t="s">
        <v>458</v>
      </c>
      <c r="F1706" s="23" t="s">
        <v>2746</v>
      </c>
      <c r="G1706" s="23" t="s">
        <v>5743</v>
      </c>
      <c r="H1706" s="23" t="s">
        <v>48</v>
      </c>
      <c r="I1706" s="23" t="s">
        <v>5744</v>
      </c>
      <c r="J1706" s="23" t="s">
        <v>1792</v>
      </c>
      <c r="K1706" s="23" t="s">
        <v>93</v>
      </c>
      <c r="L1706" s="239" t="s">
        <v>104</v>
      </c>
      <c r="M1706" s="23" t="s">
        <v>246</v>
      </c>
      <c r="N1706" s="239" t="s">
        <v>8923</v>
      </c>
      <c r="O1706" s="23"/>
    </row>
    <row r="1707" spans="1:15" x14ac:dyDescent="0.3">
      <c r="A1707" s="23" t="s">
        <v>884</v>
      </c>
      <c r="B1707" s="23" t="s">
        <v>4954</v>
      </c>
      <c r="C1707" s="23" t="s">
        <v>478</v>
      </c>
      <c r="D1707" s="23" t="s">
        <v>60</v>
      </c>
      <c r="E1707" s="23" t="s">
        <v>458</v>
      </c>
      <c r="F1707" s="23" t="s">
        <v>2746</v>
      </c>
      <c r="G1707" s="23" t="s">
        <v>5745</v>
      </c>
      <c r="H1707" s="23" t="s">
        <v>48</v>
      </c>
      <c r="I1707" s="23" t="s">
        <v>5746</v>
      </c>
      <c r="J1707" s="23" t="s">
        <v>1792</v>
      </c>
      <c r="K1707" s="23" t="s">
        <v>93</v>
      </c>
      <c r="L1707" s="239" t="s">
        <v>104</v>
      </c>
      <c r="M1707" s="23" t="s">
        <v>246</v>
      </c>
      <c r="N1707" s="239" t="s">
        <v>8923</v>
      </c>
      <c r="O1707" s="23"/>
    </row>
    <row r="1708" spans="1:15" x14ac:dyDescent="0.3">
      <c r="A1708" s="23" t="s">
        <v>884</v>
      </c>
      <c r="B1708" s="23" t="s">
        <v>4550</v>
      </c>
      <c r="C1708" s="23" t="s">
        <v>478</v>
      </c>
      <c r="D1708" s="23" t="s">
        <v>60</v>
      </c>
      <c r="E1708" s="23" t="s">
        <v>458</v>
      </c>
      <c r="F1708" s="23" t="s">
        <v>2746</v>
      </c>
      <c r="G1708" s="23" t="s">
        <v>5747</v>
      </c>
      <c r="H1708" s="23" t="s">
        <v>48</v>
      </c>
      <c r="I1708" s="23" t="s">
        <v>5748</v>
      </c>
      <c r="J1708" s="23" t="s">
        <v>1792</v>
      </c>
      <c r="K1708" s="23" t="s">
        <v>93</v>
      </c>
      <c r="L1708" s="239" t="s">
        <v>104</v>
      </c>
      <c r="M1708" s="23" t="s">
        <v>246</v>
      </c>
      <c r="N1708" s="239" t="s">
        <v>8923</v>
      </c>
      <c r="O1708" s="23"/>
    </row>
    <row r="1709" spans="1:15" x14ac:dyDescent="0.3">
      <c r="A1709" s="23" t="s">
        <v>884</v>
      </c>
      <c r="B1709" s="23" t="s">
        <v>5750</v>
      </c>
      <c r="C1709" s="23" t="s">
        <v>478</v>
      </c>
      <c r="D1709" s="23" t="s">
        <v>60</v>
      </c>
      <c r="E1709" s="23" t="s">
        <v>458</v>
      </c>
      <c r="F1709" s="23" t="s">
        <v>2746</v>
      </c>
      <c r="G1709" s="23" t="s">
        <v>5749</v>
      </c>
      <c r="H1709" s="23" t="s">
        <v>48</v>
      </c>
      <c r="I1709" s="23" t="s">
        <v>5751</v>
      </c>
      <c r="J1709" s="23" t="s">
        <v>1792</v>
      </c>
      <c r="K1709" s="23" t="s">
        <v>93</v>
      </c>
      <c r="L1709" s="239" t="s">
        <v>104</v>
      </c>
      <c r="M1709" s="23" t="s">
        <v>246</v>
      </c>
      <c r="N1709" s="239" t="s">
        <v>8923</v>
      </c>
      <c r="O1709" s="23"/>
    </row>
    <row r="1710" spans="1:15" x14ac:dyDescent="0.3">
      <c r="A1710" s="23" t="s">
        <v>884</v>
      </c>
      <c r="B1710" s="23" t="s">
        <v>5457</v>
      </c>
      <c r="C1710" s="23" t="s">
        <v>1611</v>
      </c>
      <c r="D1710" s="23" t="s">
        <v>60</v>
      </c>
      <c r="E1710" s="23" t="s">
        <v>458</v>
      </c>
      <c r="F1710" s="23" t="s">
        <v>2742</v>
      </c>
      <c r="G1710" s="23" t="s">
        <v>5456</v>
      </c>
      <c r="H1710" s="23" t="s">
        <v>48</v>
      </c>
      <c r="I1710" s="23" t="s">
        <v>5458</v>
      </c>
      <c r="J1710" s="23" t="s">
        <v>1792</v>
      </c>
      <c r="K1710" s="23" t="s">
        <v>93</v>
      </c>
      <c r="L1710" s="239" t="s">
        <v>104</v>
      </c>
      <c r="M1710" s="23" t="s">
        <v>246</v>
      </c>
      <c r="N1710" s="239" t="s">
        <v>8923</v>
      </c>
      <c r="O1710" s="23"/>
    </row>
    <row r="1711" spans="1:15" x14ac:dyDescent="0.3">
      <c r="A1711" s="23" t="s">
        <v>884</v>
      </c>
      <c r="B1711" s="23" t="s">
        <v>5460</v>
      </c>
      <c r="C1711" s="23" t="s">
        <v>1611</v>
      </c>
      <c r="D1711" s="23" t="s">
        <v>60</v>
      </c>
      <c r="E1711" s="23" t="s">
        <v>458</v>
      </c>
      <c r="F1711" s="23" t="s">
        <v>2742</v>
      </c>
      <c r="G1711" s="23" t="s">
        <v>5459</v>
      </c>
      <c r="H1711" s="23" t="s">
        <v>48</v>
      </c>
      <c r="I1711" s="23" t="s">
        <v>5461</v>
      </c>
      <c r="J1711" s="23" t="s">
        <v>1792</v>
      </c>
      <c r="K1711" s="23" t="s">
        <v>93</v>
      </c>
      <c r="L1711" s="239" t="s">
        <v>104</v>
      </c>
      <c r="M1711" s="23" t="s">
        <v>246</v>
      </c>
      <c r="N1711" s="239" t="s">
        <v>8923</v>
      </c>
      <c r="O1711" s="23"/>
    </row>
    <row r="1712" spans="1:15" x14ac:dyDescent="0.3">
      <c r="A1712" s="23" t="s">
        <v>884</v>
      </c>
      <c r="B1712" s="23" t="s">
        <v>4911</v>
      </c>
      <c r="C1712" s="23" t="s">
        <v>478</v>
      </c>
      <c r="D1712" s="23" t="s">
        <v>60</v>
      </c>
      <c r="E1712" s="23" t="s">
        <v>458</v>
      </c>
      <c r="F1712" s="23" t="s">
        <v>2746</v>
      </c>
      <c r="G1712" s="23" t="s">
        <v>5752</v>
      </c>
      <c r="H1712" s="23" t="s">
        <v>48</v>
      </c>
      <c r="I1712" s="23" t="s">
        <v>5753</v>
      </c>
      <c r="J1712" s="23" t="s">
        <v>1792</v>
      </c>
      <c r="K1712" s="23" t="s">
        <v>93</v>
      </c>
      <c r="L1712" s="239" t="s">
        <v>104</v>
      </c>
      <c r="M1712" s="23" t="s">
        <v>246</v>
      </c>
      <c r="N1712" s="239" t="s">
        <v>8923</v>
      </c>
      <c r="O1712" s="23"/>
    </row>
    <row r="1713" spans="1:15" x14ac:dyDescent="0.3">
      <c r="A1713" s="23" t="s">
        <v>884</v>
      </c>
      <c r="B1713" s="23" t="s">
        <v>5577</v>
      </c>
      <c r="C1713" s="23" t="s">
        <v>478</v>
      </c>
      <c r="D1713" s="23" t="s">
        <v>60</v>
      </c>
      <c r="E1713" s="23" t="s">
        <v>458</v>
      </c>
      <c r="F1713" s="23" t="s">
        <v>2746</v>
      </c>
      <c r="G1713" s="23" t="s">
        <v>5754</v>
      </c>
      <c r="H1713" s="23" t="s">
        <v>48</v>
      </c>
      <c r="I1713" s="23" t="s">
        <v>5755</v>
      </c>
      <c r="J1713" s="23" t="s">
        <v>1792</v>
      </c>
      <c r="K1713" s="23" t="s">
        <v>93</v>
      </c>
      <c r="L1713" s="239" t="s">
        <v>104</v>
      </c>
      <c r="M1713" s="23" t="s">
        <v>246</v>
      </c>
      <c r="N1713" s="239" t="s">
        <v>8923</v>
      </c>
      <c r="O1713" s="23"/>
    </row>
    <row r="1714" spans="1:15" x14ac:dyDescent="0.3">
      <c r="A1714" s="23" t="s">
        <v>884</v>
      </c>
      <c r="B1714" s="23" t="s">
        <v>4613</v>
      </c>
      <c r="C1714" s="23" t="s">
        <v>478</v>
      </c>
      <c r="D1714" s="23" t="s">
        <v>60</v>
      </c>
      <c r="E1714" s="23" t="s">
        <v>458</v>
      </c>
      <c r="F1714" s="23" t="s">
        <v>2746</v>
      </c>
      <c r="G1714" s="23" t="s">
        <v>5756</v>
      </c>
      <c r="H1714" s="23" t="s">
        <v>48</v>
      </c>
      <c r="I1714" s="23" t="s">
        <v>5757</v>
      </c>
      <c r="J1714" s="23" t="s">
        <v>1792</v>
      </c>
      <c r="K1714" s="23" t="s">
        <v>93</v>
      </c>
      <c r="L1714" s="239" t="s">
        <v>104</v>
      </c>
      <c r="M1714" s="23" t="s">
        <v>246</v>
      </c>
      <c r="N1714" s="239" t="s">
        <v>8923</v>
      </c>
      <c r="O1714" s="23"/>
    </row>
    <row r="1715" spans="1:15" x14ac:dyDescent="0.3">
      <c r="A1715" s="23" t="s">
        <v>884</v>
      </c>
      <c r="B1715" s="23" t="s">
        <v>5282</v>
      </c>
      <c r="C1715" s="23" t="s">
        <v>1611</v>
      </c>
      <c r="D1715" s="23" t="s">
        <v>60</v>
      </c>
      <c r="E1715" s="23" t="s">
        <v>458</v>
      </c>
      <c r="F1715" s="23" t="s">
        <v>2742</v>
      </c>
      <c r="G1715" s="23" t="s">
        <v>5462</v>
      </c>
      <c r="H1715" s="23" t="s">
        <v>48</v>
      </c>
      <c r="I1715" s="23" t="s">
        <v>5463</v>
      </c>
      <c r="J1715" s="23" t="s">
        <v>1792</v>
      </c>
      <c r="K1715" s="23" t="s">
        <v>93</v>
      </c>
      <c r="L1715" s="239" t="s">
        <v>104</v>
      </c>
      <c r="M1715" s="23" t="s">
        <v>246</v>
      </c>
      <c r="N1715" s="239" t="s">
        <v>8923</v>
      </c>
      <c r="O1715" s="23"/>
    </row>
    <row r="1716" spans="1:15" x14ac:dyDescent="0.3">
      <c r="A1716" s="23" t="s">
        <v>884</v>
      </c>
      <c r="B1716" s="23" t="s">
        <v>5285</v>
      </c>
      <c r="C1716" s="23" t="s">
        <v>478</v>
      </c>
      <c r="D1716" s="23" t="s">
        <v>60</v>
      </c>
      <c r="E1716" s="23" t="s">
        <v>458</v>
      </c>
      <c r="F1716" s="23" t="s">
        <v>2746</v>
      </c>
      <c r="G1716" s="23" t="s">
        <v>5758</v>
      </c>
      <c r="H1716" s="23" t="s">
        <v>48</v>
      </c>
      <c r="I1716" s="23" t="s">
        <v>5759</v>
      </c>
      <c r="J1716" s="23" t="s">
        <v>1792</v>
      </c>
      <c r="K1716" s="23" t="s">
        <v>93</v>
      </c>
      <c r="L1716" s="239" t="s">
        <v>104</v>
      </c>
      <c r="M1716" s="23" t="s">
        <v>246</v>
      </c>
      <c r="N1716" s="239" t="s">
        <v>8923</v>
      </c>
      <c r="O1716" s="23"/>
    </row>
    <row r="1717" spans="1:15" x14ac:dyDescent="0.3">
      <c r="A1717" s="23" t="s">
        <v>884</v>
      </c>
      <c r="B1717" s="23" t="s">
        <v>5288</v>
      </c>
      <c r="C1717" s="23" t="s">
        <v>478</v>
      </c>
      <c r="D1717" s="23" t="s">
        <v>60</v>
      </c>
      <c r="E1717" s="23" t="s">
        <v>458</v>
      </c>
      <c r="F1717" s="23" t="s">
        <v>2746</v>
      </c>
      <c r="G1717" s="23" t="s">
        <v>5760</v>
      </c>
      <c r="H1717" s="23" t="s">
        <v>48</v>
      </c>
      <c r="I1717" s="23" t="s">
        <v>5761</v>
      </c>
      <c r="J1717" s="23" t="s">
        <v>1792</v>
      </c>
      <c r="K1717" s="23" t="s">
        <v>93</v>
      </c>
      <c r="L1717" s="239" t="s">
        <v>104</v>
      </c>
      <c r="M1717" s="23" t="s">
        <v>246</v>
      </c>
      <c r="N1717" s="239" t="s">
        <v>8923</v>
      </c>
      <c r="O1717" s="23"/>
    </row>
    <row r="1718" spans="1:15" x14ac:dyDescent="0.3">
      <c r="A1718" s="23" t="s">
        <v>884</v>
      </c>
      <c r="B1718" s="23" t="s">
        <v>5465</v>
      </c>
      <c r="C1718" s="23" t="s">
        <v>1611</v>
      </c>
      <c r="D1718" s="23" t="s">
        <v>60</v>
      </c>
      <c r="E1718" s="23" t="s">
        <v>458</v>
      </c>
      <c r="F1718" s="23" t="s">
        <v>2742</v>
      </c>
      <c r="G1718" s="23" t="s">
        <v>5464</v>
      </c>
      <c r="H1718" s="23" t="s">
        <v>48</v>
      </c>
      <c r="I1718" s="23" t="s">
        <v>5466</v>
      </c>
      <c r="J1718" s="23" t="s">
        <v>1792</v>
      </c>
      <c r="K1718" s="23" t="s">
        <v>93</v>
      </c>
      <c r="L1718" s="239" t="s">
        <v>104</v>
      </c>
      <c r="M1718" s="23" t="s">
        <v>246</v>
      </c>
      <c r="N1718" s="239" t="s">
        <v>8923</v>
      </c>
      <c r="O1718" s="23"/>
    </row>
    <row r="1719" spans="1:15" x14ac:dyDescent="0.3">
      <c r="A1719" s="23" t="s">
        <v>884</v>
      </c>
      <c r="B1719" s="23" t="s">
        <v>5468</v>
      </c>
      <c r="C1719" s="23" t="s">
        <v>1611</v>
      </c>
      <c r="D1719" s="23" t="s">
        <v>60</v>
      </c>
      <c r="E1719" s="23" t="s">
        <v>458</v>
      </c>
      <c r="F1719" s="23" t="s">
        <v>2742</v>
      </c>
      <c r="G1719" s="23" t="s">
        <v>5467</v>
      </c>
      <c r="H1719" s="23" t="s">
        <v>48</v>
      </c>
      <c r="I1719" s="23" t="s">
        <v>5469</v>
      </c>
      <c r="J1719" s="23" t="s">
        <v>1792</v>
      </c>
      <c r="K1719" s="23" t="s">
        <v>93</v>
      </c>
      <c r="L1719" s="239" t="s">
        <v>104</v>
      </c>
      <c r="M1719" s="23" t="s">
        <v>246</v>
      </c>
      <c r="N1719" s="239" t="s">
        <v>8923</v>
      </c>
      <c r="O1719" s="23"/>
    </row>
    <row r="1720" spans="1:15" x14ac:dyDescent="0.3">
      <c r="A1720" s="23" t="s">
        <v>884</v>
      </c>
      <c r="B1720" s="23" t="s">
        <v>5471</v>
      </c>
      <c r="C1720" s="23" t="s">
        <v>1611</v>
      </c>
      <c r="D1720" s="23" t="s">
        <v>60</v>
      </c>
      <c r="E1720" s="23" t="s">
        <v>458</v>
      </c>
      <c r="F1720" s="23" t="s">
        <v>2742</v>
      </c>
      <c r="G1720" s="23" t="s">
        <v>5470</v>
      </c>
      <c r="H1720" s="23" t="s">
        <v>48</v>
      </c>
      <c r="I1720" s="23" t="s">
        <v>5472</v>
      </c>
      <c r="J1720" s="23" t="s">
        <v>1792</v>
      </c>
      <c r="K1720" s="23" t="s">
        <v>93</v>
      </c>
      <c r="L1720" s="239" t="s">
        <v>104</v>
      </c>
      <c r="M1720" s="23" t="s">
        <v>246</v>
      </c>
      <c r="N1720" s="239" t="s">
        <v>8923</v>
      </c>
      <c r="O1720" s="23"/>
    </row>
    <row r="1721" spans="1:15" x14ac:dyDescent="0.3">
      <c r="A1721" s="23" t="s">
        <v>884</v>
      </c>
      <c r="B1721" s="23" t="s">
        <v>5247</v>
      </c>
      <c r="C1721" s="23" t="s">
        <v>1611</v>
      </c>
      <c r="D1721" s="23" t="s">
        <v>60</v>
      </c>
      <c r="E1721" s="23" t="s">
        <v>458</v>
      </c>
      <c r="F1721" s="23" t="s">
        <v>2742</v>
      </c>
      <c r="G1721" s="23" t="s">
        <v>5473</v>
      </c>
      <c r="H1721" s="23" t="s">
        <v>48</v>
      </c>
      <c r="I1721" s="23" t="s">
        <v>5474</v>
      </c>
      <c r="J1721" s="23" t="s">
        <v>1792</v>
      </c>
      <c r="K1721" s="23" t="s">
        <v>93</v>
      </c>
      <c r="L1721" s="239" t="s">
        <v>104</v>
      </c>
      <c r="M1721" s="23" t="s">
        <v>246</v>
      </c>
      <c r="N1721" s="239" t="s">
        <v>8923</v>
      </c>
      <c r="O1721" s="23"/>
    </row>
    <row r="1722" spans="1:15" x14ac:dyDescent="0.3">
      <c r="A1722" s="23" t="s">
        <v>884</v>
      </c>
      <c r="B1722" s="23" t="s">
        <v>5183</v>
      </c>
      <c r="C1722" s="23" t="s">
        <v>1611</v>
      </c>
      <c r="D1722" s="23" t="s">
        <v>60</v>
      </c>
      <c r="E1722" s="23" t="s">
        <v>458</v>
      </c>
      <c r="F1722" s="23" t="s">
        <v>2742</v>
      </c>
      <c r="G1722" s="23" t="s">
        <v>5475</v>
      </c>
      <c r="H1722" s="23" t="s">
        <v>48</v>
      </c>
      <c r="I1722" s="23" t="s">
        <v>5476</v>
      </c>
      <c r="J1722" s="23" t="s">
        <v>1792</v>
      </c>
      <c r="K1722" s="23" t="s">
        <v>93</v>
      </c>
      <c r="L1722" s="239" t="s">
        <v>104</v>
      </c>
      <c r="M1722" s="23" t="s">
        <v>246</v>
      </c>
      <c r="N1722" s="239" t="s">
        <v>8923</v>
      </c>
      <c r="O1722" s="23"/>
    </row>
    <row r="1723" spans="1:15" x14ac:dyDescent="0.3">
      <c r="A1723" s="23" t="s">
        <v>884</v>
      </c>
      <c r="B1723" s="23" t="s">
        <v>5143</v>
      </c>
      <c r="C1723" s="23" t="s">
        <v>1611</v>
      </c>
      <c r="D1723" s="23" t="s">
        <v>60</v>
      </c>
      <c r="E1723" s="23" t="s">
        <v>458</v>
      </c>
      <c r="F1723" s="23" t="s">
        <v>2742</v>
      </c>
      <c r="G1723" s="23" t="s">
        <v>5477</v>
      </c>
      <c r="H1723" s="23" t="s">
        <v>48</v>
      </c>
      <c r="I1723" s="23" t="s">
        <v>5478</v>
      </c>
      <c r="J1723" s="23" t="s">
        <v>1792</v>
      </c>
      <c r="K1723" s="23" t="s">
        <v>93</v>
      </c>
      <c r="L1723" s="239" t="s">
        <v>104</v>
      </c>
      <c r="M1723" s="23" t="s">
        <v>246</v>
      </c>
      <c r="N1723" s="239" t="s">
        <v>8923</v>
      </c>
      <c r="O1723" s="23"/>
    </row>
    <row r="1724" spans="1:15" x14ac:dyDescent="0.3">
      <c r="A1724" s="23" t="s">
        <v>884</v>
      </c>
      <c r="B1724" s="23" t="s">
        <v>5146</v>
      </c>
      <c r="C1724" s="23" t="s">
        <v>1611</v>
      </c>
      <c r="D1724" s="23" t="s">
        <v>60</v>
      </c>
      <c r="E1724" s="23" t="s">
        <v>458</v>
      </c>
      <c r="F1724" s="23" t="s">
        <v>2742</v>
      </c>
      <c r="G1724" s="23" t="s">
        <v>5479</v>
      </c>
      <c r="H1724" s="23" t="s">
        <v>48</v>
      </c>
      <c r="I1724" s="23" t="s">
        <v>5480</v>
      </c>
      <c r="J1724" s="23" t="s">
        <v>1792</v>
      </c>
      <c r="K1724" s="23" t="s">
        <v>93</v>
      </c>
      <c r="L1724" s="239" t="s">
        <v>104</v>
      </c>
      <c r="M1724" s="23" t="s">
        <v>246</v>
      </c>
      <c r="N1724" s="239" t="s">
        <v>8923</v>
      </c>
      <c r="O1724" s="23"/>
    </row>
    <row r="1725" spans="1:15" x14ac:dyDescent="0.3">
      <c r="A1725" s="23" t="s">
        <v>884</v>
      </c>
      <c r="B1725" s="23" t="s">
        <v>5149</v>
      </c>
      <c r="C1725" s="23" t="s">
        <v>1611</v>
      </c>
      <c r="D1725" s="23" t="s">
        <v>60</v>
      </c>
      <c r="E1725" s="23" t="s">
        <v>458</v>
      </c>
      <c r="F1725" s="23" t="s">
        <v>2742</v>
      </c>
      <c r="G1725" s="23" t="s">
        <v>5481</v>
      </c>
      <c r="H1725" s="23" t="s">
        <v>48</v>
      </c>
      <c r="I1725" s="23" t="s">
        <v>5482</v>
      </c>
      <c r="J1725" s="23" t="s">
        <v>1792</v>
      </c>
      <c r="K1725" s="23" t="s">
        <v>93</v>
      </c>
      <c r="L1725" s="239" t="s">
        <v>104</v>
      </c>
      <c r="M1725" s="23" t="s">
        <v>246</v>
      </c>
      <c r="N1725" s="239" t="s">
        <v>8923</v>
      </c>
      <c r="O1725" s="23"/>
    </row>
    <row r="1726" spans="1:15" x14ac:dyDescent="0.3">
      <c r="A1726" s="23" t="s">
        <v>884</v>
      </c>
      <c r="B1726" s="23" t="s">
        <v>5186</v>
      </c>
      <c r="C1726" s="23" t="s">
        <v>1611</v>
      </c>
      <c r="D1726" s="23" t="s">
        <v>60</v>
      </c>
      <c r="E1726" s="23" t="s">
        <v>458</v>
      </c>
      <c r="F1726" s="23" t="s">
        <v>2742</v>
      </c>
      <c r="G1726" s="23" t="s">
        <v>5483</v>
      </c>
      <c r="H1726" s="23" t="s">
        <v>48</v>
      </c>
      <c r="I1726" s="23" t="s">
        <v>5484</v>
      </c>
      <c r="J1726" s="23" t="s">
        <v>1792</v>
      </c>
      <c r="K1726" s="23" t="s">
        <v>93</v>
      </c>
      <c r="L1726" s="239" t="s">
        <v>104</v>
      </c>
      <c r="M1726" s="23" t="s">
        <v>246</v>
      </c>
      <c r="N1726" s="239" t="s">
        <v>8923</v>
      </c>
      <c r="O1726" s="23"/>
    </row>
    <row r="1727" spans="1:15" x14ac:dyDescent="0.3">
      <c r="A1727" s="23" t="s">
        <v>884</v>
      </c>
      <c r="B1727" s="23" t="s">
        <v>5152</v>
      </c>
      <c r="C1727" s="23" t="s">
        <v>478</v>
      </c>
      <c r="D1727" s="23" t="s">
        <v>60</v>
      </c>
      <c r="E1727" s="23" t="s">
        <v>458</v>
      </c>
      <c r="F1727" s="23" t="s">
        <v>2746</v>
      </c>
      <c r="G1727" s="23" t="s">
        <v>5762</v>
      </c>
      <c r="H1727" s="23" t="s">
        <v>48</v>
      </c>
      <c r="I1727" s="23" t="s">
        <v>5763</v>
      </c>
      <c r="J1727" s="23" t="s">
        <v>1792</v>
      </c>
      <c r="K1727" s="23" t="s">
        <v>93</v>
      </c>
      <c r="L1727" s="239" t="s">
        <v>104</v>
      </c>
      <c r="M1727" s="23" t="s">
        <v>246</v>
      </c>
      <c r="N1727" s="239" t="s">
        <v>8923</v>
      </c>
      <c r="O1727" s="23"/>
    </row>
    <row r="1728" spans="1:15" x14ac:dyDescent="0.3">
      <c r="A1728" s="23" t="s">
        <v>884</v>
      </c>
      <c r="B1728" s="23" t="s">
        <v>5155</v>
      </c>
      <c r="C1728" s="23" t="s">
        <v>1611</v>
      </c>
      <c r="D1728" s="23" t="s">
        <v>60</v>
      </c>
      <c r="E1728" s="23" t="s">
        <v>458</v>
      </c>
      <c r="F1728" s="23" t="s">
        <v>2742</v>
      </c>
      <c r="G1728" s="23" t="s">
        <v>5485</v>
      </c>
      <c r="H1728" s="23" t="s">
        <v>48</v>
      </c>
      <c r="I1728" s="23" t="s">
        <v>5486</v>
      </c>
      <c r="J1728" s="23" t="s">
        <v>1792</v>
      </c>
      <c r="K1728" s="23" t="s">
        <v>93</v>
      </c>
      <c r="L1728" s="239" t="s">
        <v>104</v>
      </c>
      <c r="M1728" s="23" t="s">
        <v>246</v>
      </c>
      <c r="N1728" s="239" t="s">
        <v>8923</v>
      </c>
      <c r="O1728" s="23"/>
    </row>
    <row r="1729" spans="1:15" x14ac:dyDescent="0.3">
      <c r="A1729" s="23" t="s">
        <v>884</v>
      </c>
      <c r="B1729" s="23" t="s">
        <v>5158</v>
      </c>
      <c r="C1729" s="23" t="s">
        <v>1611</v>
      </c>
      <c r="D1729" s="23" t="s">
        <v>60</v>
      </c>
      <c r="E1729" s="23" t="s">
        <v>458</v>
      </c>
      <c r="F1729" s="23" t="s">
        <v>2742</v>
      </c>
      <c r="G1729" s="23" t="s">
        <v>5487</v>
      </c>
      <c r="H1729" s="23" t="s">
        <v>48</v>
      </c>
      <c r="I1729" s="23" t="s">
        <v>5488</v>
      </c>
      <c r="J1729" s="23" t="s">
        <v>1792</v>
      </c>
      <c r="K1729" s="23" t="s">
        <v>93</v>
      </c>
      <c r="L1729" s="239" t="s">
        <v>104</v>
      </c>
      <c r="M1729" s="23" t="s">
        <v>246</v>
      </c>
      <c r="N1729" s="239" t="s">
        <v>8923</v>
      </c>
      <c r="O1729" s="23"/>
    </row>
    <row r="1730" spans="1:15" x14ac:dyDescent="0.3">
      <c r="A1730" s="23" t="s">
        <v>884</v>
      </c>
      <c r="B1730" s="23" t="s">
        <v>2667</v>
      </c>
      <c r="C1730" s="23" t="s">
        <v>1611</v>
      </c>
      <c r="D1730" s="23" t="s">
        <v>60</v>
      </c>
      <c r="E1730" s="23" t="s">
        <v>458</v>
      </c>
      <c r="F1730" s="23" t="s">
        <v>2742</v>
      </c>
      <c r="G1730" s="23" t="s">
        <v>5489</v>
      </c>
      <c r="H1730" s="23" t="s">
        <v>48</v>
      </c>
      <c r="I1730" s="23" t="s">
        <v>5490</v>
      </c>
      <c r="J1730" s="23" t="s">
        <v>1792</v>
      </c>
      <c r="K1730" s="23" t="s">
        <v>93</v>
      </c>
      <c r="L1730" s="239" t="s">
        <v>104</v>
      </c>
      <c r="M1730" s="23" t="s">
        <v>246</v>
      </c>
      <c r="N1730" s="239" t="s">
        <v>8923</v>
      </c>
      <c r="O1730" s="23"/>
    </row>
    <row r="1731" spans="1:15" x14ac:dyDescent="0.3">
      <c r="A1731" s="23" t="s">
        <v>884</v>
      </c>
      <c r="B1731" s="23" t="s">
        <v>4456</v>
      </c>
      <c r="C1731" s="23" t="s">
        <v>1611</v>
      </c>
      <c r="D1731" s="23" t="s">
        <v>60</v>
      </c>
      <c r="E1731" s="23" t="s">
        <v>458</v>
      </c>
      <c r="F1731" s="23" t="s">
        <v>2742</v>
      </c>
      <c r="G1731" s="23" t="s">
        <v>5491</v>
      </c>
      <c r="H1731" s="23" t="s">
        <v>48</v>
      </c>
      <c r="I1731" s="23" t="s">
        <v>5492</v>
      </c>
      <c r="J1731" s="23" t="s">
        <v>1792</v>
      </c>
      <c r="K1731" s="23" t="s">
        <v>93</v>
      </c>
      <c r="L1731" s="239" t="s">
        <v>104</v>
      </c>
      <c r="M1731" s="23" t="s">
        <v>246</v>
      </c>
      <c r="N1731" s="239" t="s">
        <v>8923</v>
      </c>
      <c r="O1731" s="23"/>
    </row>
    <row r="1732" spans="1:15" x14ac:dyDescent="0.3">
      <c r="A1732" s="23" t="s">
        <v>884</v>
      </c>
      <c r="B1732" s="23" t="s">
        <v>5165</v>
      </c>
      <c r="C1732" s="23" t="s">
        <v>1611</v>
      </c>
      <c r="D1732" s="23" t="s">
        <v>60</v>
      </c>
      <c r="E1732" s="23" t="s">
        <v>458</v>
      </c>
      <c r="F1732" s="23" t="s">
        <v>2742</v>
      </c>
      <c r="G1732" s="23" t="s">
        <v>5493</v>
      </c>
      <c r="H1732" s="23" t="s">
        <v>48</v>
      </c>
      <c r="I1732" s="23" t="s">
        <v>5494</v>
      </c>
      <c r="J1732" s="23" t="s">
        <v>1792</v>
      </c>
      <c r="K1732" s="23" t="s">
        <v>93</v>
      </c>
      <c r="L1732" s="239" t="s">
        <v>104</v>
      </c>
      <c r="M1732" s="23" t="s">
        <v>246</v>
      </c>
      <c r="N1732" s="239" t="s">
        <v>8923</v>
      </c>
      <c r="O1732" s="23"/>
    </row>
    <row r="1733" spans="1:15" x14ac:dyDescent="0.3">
      <c r="A1733" s="23" t="s">
        <v>884</v>
      </c>
      <c r="B1733" s="23" t="s">
        <v>5168</v>
      </c>
      <c r="C1733" s="23" t="s">
        <v>1611</v>
      </c>
      <c r="D1733" s="23" t="s">
        <v>60</v>
      </c>
      <c r="E1733" s="23" t="s">
        <v>458</v>
      </c>
      <c r="F1733" s="23" t="s">
        <v>2742</v>
      </c>
      <c r="G1733" s="23" t="s">
        <v>5495</v>
      </c>
      <c r="H1733" s="23" t="s">
        <v>48</v>
      </c>
      <c r="I1733" s="23" t="s">
        <v>5496</v>
      </c>
      <c r="J1733" s="23" t="s">
        <v>1792</v>
      </c>
      <c r="K1733" s="23" t="s">
        <v>93</v>
      </c>
      <c r="L1733" s="239" t="s">
        <v>104</v>
      </c>
      <c r="M1733" s="23" t="s">
        <v>246</v>
      </c>
      <c r="N1733" s="239" t="s">
        <v>8923</v>
      </c>
      <c r="O1733" s="23"/>
    </row>
    <row r="1734" spans="1:15" x14ac:dyDescent="0.3">
      <c r="A1734" s="23" t="s">
        <v>884</v>
      </c>
      <c r="B1734" s="23" t="s">
        <v>5171</v>
      </c>
      <c r="C1734" s="23" t="s">
        <v>1611</v>
      </c>
      <c r="D1734" s="23" t="s">
        <v>60</v>
      </c>
      <c r="E1734" s="23" t="s">
        <v>458</v>
      </c>
      <c r="F1734" s="23" t="s">
        <v>2742</v>
      </c>
      <c r="G1734" s="23" t="s">
        <v>5497</v>
      </c>
      <c r="H1734" s="23" t="s">
        <v>48</v>
      </c>
      <c r="I1734" s="23" t="s">
        <v>5498</v>
      </c>
      <c r="J1734" s="23" t="s">
        <v>1792</v>
      </c>
      <c r="K1734" s="23" t="s">
        <v>93</v>
      </c>
      <c r="L1734" s="239" t="s">
        <v>104</v>
      </c>
      <c r="M1734" s="23" t="s">
        <v>246</v>
      </c>
      <c r="N1734" s="239" t="s">
        <v>8923</v>
      </c>
      <c r="O1734" s="23"/>
    </row>
    <row r="1735" spans="1:15" x14ac:dyDescent="0.3">
      <c r="A1735" s="23" t="s">
        <v>884</v>
      </c>
      <c r="B1735" s="23" t="s">
        <v>5174</v>
      </c>
      <c r="C1735" s="23" t="s">
        <v>1611</v>
      </c>
      <c r="D1735" s="23" t="s">
        <v>60</v>
      </c>
      <c r="E1735" s="23" t="s">
        <v>458</v>
      </c>
      <c r="F1735" s="23" t="s">
        <v>2742</v>
      </c>
      <c r="G1735" s="23" t="s">
        <v>5499</v>
      </c>
      <c r="H1735" s="23" t="s">
        <v>48</v>
      </c>
      <c r="I1735" s="23" t="s">
        <v>5500</v>
      </c>
      <c r="J1735" s="23" t="s">
        <v>1792</v>
      </c>
      <c r="K1735" s="23" t="s">
        <v>93</v>
      </c>
      <c r="L1735" s="239" t="s">
        <v>104</v>
      </c>
      <c r="M1735" s="23" t="s">
        <v>246</v>
      </c>
      <c r="N1735" s="239" t="s">
        <v>8923</v>
      </c>
      <c r="O1735" s="23"/>
    </row>
    <row r="1736" spans="1:15" x14ac:dyDescent="0.3">
      <c r="A1736" s="23" t="s">
        <v>884</v>
      </c>
      <c r="B1736" s="23" t="s">
        <v>5130</v>
      </c>
      <c r="C1736" s="23" t="s">
        <v>1611</v>
      </c>
      <c r="D1736" s="23" t="s">
        <v>60</v>
      </c>
      <c r="E1736" s="23" t="s">
        <v>458</v>
      </c>
      <c r="F1736" s="23" t="s">
        <v>2742</v>
      </c>
      <c r="G1736" s="23" t="s">
        <v>5501</v>
      </c>
      <c r="H1736" s="23" t="s">
        <v>48</v>
      </c>
      <c r="I1736" s="23" t="s">
        <v>5502</v>
      </c>
      <c r="J1736" s="23" t="s">
        <v>1792</v>
      </c>
      <c r="K1736" s="23" t="s">
        <v>93</v>
      </c>
      <c r="L1736" s="239" t="s">
        <v>104</v>
      </c>
      <c r="M1736" s="23" t="s">
        <v>246</v>
      </c>
      <c r="N1736" s="239" t="s">
        <v>8923</v>
      </c>
      <c r="O1736" s="23"/>
    </row>
    <row r="1737" spans="1:15" x14ac:dyDescent="0.3">
      <c r="A1737" s="23" t="s">
        <v>884</v>
      </c>
      <c r="B1737" s="23" t="s">
        <v>5105</v>
      </c>
      <c r="C1737" s="23" t="s">
        <v>478</v>
      </c>
      <c r="D1737" s="23" t="s">
        <v>60</v>
      </c>
      <c r="E1737" s="23" t="s">
        <v>458</v>
      </c>
      <c r="F1737" s="23" t="s">
        <v>2746</v>
      </c>
      <c r="G1737" s="23" t="s">
        <v>5764</v>
      </c>
      <c r="H1737" s="23" t="s">
        <v>48</v>
      </c>
      <c r="I1737" s="23" t="s">
        <v>5765</v>
      </c>
      <c r="J1737" s="23" t="s">
        <v>1792</v>
      </c>
      <c r="K1737" s="23" t="s">
        <v>93</v>
      </c>
      <c r="L1737" s="239" t="s">
        <v>104</v>
      </c>
      <c r="M1737" s="23" t="s">
        <v>246</v>
      </c>
      <c r="N1737" s="239" t="s">
        <v>8923</v>
      </c>
      <c r="O1737" s="23"/>
    </row>
    <row r="1738" spans="1:15" x14ac:dyDescent="0.3">
      <c r="A1738" s="23" t="s">
        <v>884</v>
      </c>
      <c r="B1738" s="23" t="s">
        <v>5135</v>
      </c>
      <c r="C1738" s="23" t="s">
        <v>1611</v>
      </c>
      <c r="D1738" s="23" t="s">
        <v>60</v>
      </c>
      <c r="E1738" s="23" t="s">
        <v>458</v>
      </c>
      <c r="F1738" s="23" t="s">
        <v>2742</v>
      </c>
      <c r="G1738" s="23" t="s">
        <v>5503</v>
      </c>
      <c r="H1738" s="23" t="s">
        <v>48</v>
      </c>
      <c r="I1738" s="23" t="s">
        <v>5504</v>
      </c>
      <c r="J1738" s="23" t="s">
        <v>1792</v>
      </c>
      <c r="K1738" s="23" t="s">
        <v>93</v>
      </c>
      <c r="L1738" s="239" t="s">
        <v>104</v>
      </c>
      <c r="M1738" s="23" t="s">
        <v>246</v>
      </c>
      <c r="N1738" s="239" t="s">
        <v>8923</v>
      </c>
      <c r="O1738" s="23"/>
    </row>
    <row r="1739" spans="1:15" x14ac:dyDescent="0.3">
      <c r="A1739" s="23" t="s">
        <v>884</v>
      </c>
      <c r="B1739" s="23" t="s">
        <v>5138</v>
      </c>
      <c r="C1739" s="23" t="s">
        <v>478</v>
      </c>
      <c r="D1739" s="23" t="s">
        <v>60</v>
      </c>
      <c r="E1739" s="23" t="s">
        <v>458</v>
      </c>
      <c r="F1739" s="23" t="s">
        <v>2746</v>
      </c>
      <c r="G1739" s="23" t="s">
        <v>5766</v>
      </c>
      <c r="H1739" s="23" t="s">
        <v>48</v>
      </c>
      <c r="I1739" s="23" t="s">
        <v>5767</v>
      </c>
      <c r="J1739" s="23" t="s">
        <v>1792</v>
      </c>
      <c r="K1739" s="23" t="s">
        <v>93</v>
      </c>
      <c r="L1739" s="239" t="s">
        <v>104</v>
      </c>
      <c r="M1739" s="23" t="s">
        <v>246</v>
      </c>
      <c r="N1739" s="239" t="s">
        <v>8923</v>
      </c>
      <c r="O1739" s="23"/>
    </row>
    <row r="1740" spans="1:15" x14ac:dyDescent="0.3">
      <c r="A1740" s="23" t="s">
        <v>884</v>
      </c>
      <c r="B1740" s="23" t="s">
        <v>3824</v>
      </c>
      <c r="C1740" s="23" t="s">
        <v>1611</v>
      </c>
      <c r="D1740" s="23" t="s">
        <v>60</v>
      </c>
      <c r="E1740" s="23" t="s">
        <v>458</v>
      </c>
      <c r="F1740" s="23" t="s">
        <v>2742</v>
      </c>
      <c r="G1740" s="23" t="s">
        <v>5505</v>
      </c>
      <c r="H1740" s="23" t="s">
        <v>48</v>
      </c>
      <c r="I1740" s="23" t="s">
        <v>5506</v>
      </c>
      <c r="J1740" s="23" t="s">
        <v>1792</v>
      </c>
      <c r="K1740" s="23" t="s">
        <v>93</v>
      </c>
      <c r="L1740" s="239" t="s">
        <v>104</v>
      </c>
      <c r="M1740" s="23" t="s">
        <v>246</v>
      </c>
      <c r="N1740" s="239" t="s">
        <v>8923</v>
      </c>
      <c r="O1740" s="23"/>
    </row>
    <row r="1741" spans="1:15" x14ac:dyDescent="0.3">
      <c r="A1741" s="23" t="s">
        <v>884</v>
      </c>
      <c r="B1741" s="23" t="s">
        <v>4404</v>
      </c>
      <c r="C1741" s="23" t="s">
        <v>1611</v>
      </c>
      <c r="D1741" s="23" t="s">
        <v>60</v>
      </c>
      <c r="E1741" s="23" t="s">
        <v>458</v>
      </c>
      <c r="F1741" s="23" t="s">
        <v>2742</v>
      </c>
      <c r="G1741" s="23" t="s">
        <v>5507</v>
      </c>
      <c r="H1741" s="23" t="s">
        <v>48</v>
      </c>
      <c r="I1741" s="23" t="s">
        <v>5508</v>
      </c>
      <c r="J1741" s="23" t="s">
        <v>1792</v>
      </c>
      <c r="K1741" s="23" t="s">
        <v>93</v>
      </c>
      <c r="L1741" s="239" t="s">
        <v>104</v>
      </c>
      <c r="M1741" s="23" t="s">
        <v>246</v>
      </c>
      <c r="N1741" s="239" t="s">
        <v>8923</v>
      </c>
      <c r="O1741" s="23"/>
    </row>
    <row r="1742" spans="1:15" x14ac:dyDescent="0.3">
      <c r="A1742" s="23" t="s">
        <v>884</v>
      </c>
      <c r="B1742" s="23" t="s">
        <v>5293</v>
      </c>
      <c r="C1742" s="23" t="s">
        <v>1611</v>
      </c>
      <c r="D1742" s="23" t="s">
        <v>60</v>
      </c>
      <c r="E1742" s="23" t="s">
        <v>458</v>
      </c>
      <c r="F1742" s="23" t="s">
        <v>2742</v>
      </c>
      <c r="G1742" s="23" t="s">
        <v>5509</v>
      </c>
      <c r="H1742" s="23" t="s">
        <v>48</v>
      </c>
      <c r="I1742" s="23" t="s">
        <v>5510</v>
      </c>
      <c r="J1742" s="23" t="s">
        <v>1792</v>
      </c>
      <c r="K1742" s="23" t="s">
        <v>93</v>
      </c>
      <c r="L1742" s="239" t="s">
        <v>104</v>
      </c>
      <c r="M1742" s="23" t="s">
        <v>246</v>
      </c>
      <c r="N1742" s="239" t="s">
        <v>8923</v>
      </c>
      <c r="O1742" s="23"/>
    </row>
    <row r="1743" spans="1:15" x14ac:dyDescent="0.3">
      <c r="A1743" s="23" t="s">
        <v>884</v>
      </c>
      <c r="B1743" s="23" t="s">
        <v>5296</v>
      </c>
      <c r="C1743" s="23" t="s">
        <v>1611</v>
      </c>
      <c r="D1743" s="23" t="s">
        <v>60</v>
      </c>
      <c r="E1743" s="23" t="s">
        <v>458</v>
      </c>
      <c r="F1743" s="23" t="s">
        <v>2742</v>
      </c>
      <c r="G1743" s="23" t="s">
        <v>5511</v>
      </c>
      <c r="H1743" s="23" t="s">
        <v>48</v>
      </c>
      <c r="I1743" s="23" t="s">
        <v>5512</v>
      </c>
      <c r="J1743" s="23" t="s">
        <v>1792</v>
      </c>
      <c r="K1743" s="23" t="s">
        <v>93</v>
      </c>
      <c r="L1743" s="239" t="s">
        <v>104</v>
      </c>
      <c r="M1743" s="23" t="s">
        <v>246</v>
      </c>
      <c r="N1743" s="239" t="s">
        <v>8923</v>
      </c>
      <c r="O1743" s="23"/>
    </row>
    <row r="1744" spans="1:15" x14ac:dyDescent="0.3">
      <c r="A1744" s="23" t="s">
        <v>884</v>
      </c>
      <c r="B1744" s="23" t="s">
        <v>5299</v>
      </c>
      <c r="C1744" s="23" t="s">
        <v>1611</v>
      </c>
      <c r="D1744" s="23" t="s">
        <v>60</v>
      </c>
      <c r="E1744" s="23" t="s">
        <v>458</v>
      </c>
      <c r="F1744" s="23" t="s">
        <v>2742</v>
      </c>
      <c r="G1744" s="23" t="s">
        <v>5513</v>
      </c>
      <c r="H1744" s="23" t="s">
        <v>48</v>
      </c>
      <c r="I1744" s="23" t="s">
        <v>5514</v>
      </c>
      <c r="J1744" s="23" t="s">
        <v>1792</v>
      </c>
      <c r="K1744" s="23" t="s">
        <v>93</v>
      </c>
      <c r="L1744" s="239" t="s">
        <v>104</v>
      </c>
      <c r="M1744" s="23" t="s">
        <v>246</v>
      </c>
      <c r="N1744" s="239" t="s">
        <v>8923</v>
      </c>
      <c r="O1744" s="23"/>
    </row>
    <row r="1745" spans="1:15" x14ac:dyDescent="0.3">
      <c r="A1745" s="23" t="s">
        <v>884</v>
      </c>
      <c r="B1745" s="23" t="s">
        <v>4187</v>
      </c>
      <c r="C1745" s="23" t="s">
        <v>1611</v>
      </c>
      <c r="D1745" s="23" t="s">
        <v>60</v>
      </c>
      <c r="E1745" s="23" t="s">
        <v>458</v>
      </c>
      <c r="F1745" s="23" t="s">
        <v>2742</v>
      </c>
      <c r="G1745" s="23" t="s">
        <v>5515</v>
      </c>
      <c r="H1745" s="23" t="s">
        <v>48</v>
      </c>
      <c r="I1745" s="23" t="s">
        <v>5516</v>
      </c>
      <c r="J1745" s="23" t="s">
        <v>1792</v>
      </c>
      <c r="K1745" s="23" t="s">
        <v>93</v>
      </c>
      <c r="L1745" s="239" t="s">
        <v>104</v>
      </c>
      <c r="M1745" s="23" t="s">
        <v>246</v>
      </c>
      <c r="N1745" s="239" t="s">
        <v>8923</v>
      </c>
      <c r="O1745" s="23"/>
    </row>
    <row r="1746" spans="1:15" x14ac:dyDescent="0.3">
      <c r="A1746" s="23" t="s">
        <v>884</v>
      </c>
      <c r="B1746" s="23" t="s">
        <v>5304</v>
      </c>
      <c r="C1746" s="23" t="s">
        <v>1611</v>
      </c>
      <c r="D1746" s="23" t="s">
        <v>60</v>
      </c>
      <c r="E1746" s="23" t="s">
        <v>458</v>
      </c>
      <c r="F1746" s="23" t="s">
        <v>2742</v>
      </c>
      <c r="G1746" s="23" t="s">
        <v>5517</v>
      </c>
      <c r="H1746" s="23" t="s">
        <v>48</v>
      </c>
      <c r="I1746" s="23" t="s">
        <v>5518</v>
      </c>
      <c r="J1746" s="23" t="s">
        <v>1792</v>
      </c>
      <c r="K1746" s="23" t="s">
        <v>93</v>
      </c>
      <c r="L1746" s="239" t="s">
        <v>104</v>
      </c>
      <c r="M1746" s="23" t="s">
        <v>246</v>
      </c>
      <c r="N1746" s="239" t="s">
        <v>8923</v>
      </c>
      <c r="O1746" s="23"/>
    </row>
    <row r="1747" spans="1:15" x14ac:dyDescent="0.3">
      <c r="A1747" s="23" t="s">
        <v>884</v>
      </c>
      <c r="B1747" s="23" t="s">
        <v>2183</v>
      </c>
      <c r="C1747" s="23" t="s">
        <v>1611</v>
      </c>
      <c r="D1747" s="23" t="s">
        <v>60</v>
      </c>
      <c r="E1747" s="23" t="s">
        <v>458</v>
      </c>
      <c r="F1747" s="23" t="s">
        <v>2742</v>
      </c>
      <c r="G1747" s="23" t="s">
        <v>5519</v>
      </c>
      <c r="H1747" s="23" t="s">
        <v>48</v>
      </c>
      <c r="I1747" s="23" t="s">
        <v>5520</v>
      </c>
      <c r="J1747" s="23" t="s">
        <v>1792</v>
      </c>
      <c r="K1747" s="23" t="s">
        <v>93</v>
      </c>
      <c r="L1747" s="239" t="s">
        <v>104</v>
      </c>
      <c r="M1747" s="23" t="s">
        <v>246</v>
      </c>
      <c r="N1747" s="239" t="s">
        <v>8923</v>
      </c>
      <c r="O1747" s="23"/>
    </row>
    <row r="1748" spans="1:15" x14ac:dyDescent="0.3">
      <c r="A1748" s="23" t="s">
        <v>884</v>
      </c>
      <c r="B1748" s="23" t="s">
        <v>5309</v>
      </c>
      <c r="C1748" s="23" t="s">
        <v>1611</v>
      </c>
      <c r="D1748" s="23" t="s">
        <v>60</v>
      </c>
      <c r="E1748" s="23" t="s">
        <v>458</v>
      </c>
      <c r="F1748" s="23" t="s">
        <v>2742</v>
      </c>
      <c r="G1748" s="23" t="s">
        <v>5521</v>
      </c>
      <c r="H1748" s="23" t="s">
        <v>48</v>
      </c>
      <c r="I1748" s="23" t="s">
        <v>5522</v>
      </c>
      <c r="J1748" s="23" t="s">
        <v>1792</v>
      </c>
      <c r="K1748" s="23" t="s">
        <v>93</v>
      </c>
      <c r="L1748" s="239" t="s">
        <v>104</v>
      </c>
      <c r="M1748" s="23" t="s">
        <v>246</v>
      </c>
      <c r="N1748" s="239" t="s">
        <v>8923</v>
      </c>
      <c r="O1748" s="23"/>
    </row>
    <row r="1749" spans="1:15" x14ac:dyDescent="0.3">
      <c r="A1749" s="23" t="s">
        <v>884</v>
      </c>
      <c r="B1749" s="23" t="s">
        <v>5312</v>
      </c>
      <c r="C1749" s="23" t="s">
        <v>1611</v>
      </c>
      <c r="D1749" s="23" t="s">
        <v>60</v>
      </c>
      <c r="E1749" s="23" t="s">
        <v>458</v>
      </c>
      <c r="F1749" s="23" t="s">
        <v>2742</v>
      </c>
      <c r="G1749" s="23" t="s">
        <v>5523</v>
      </c>
      <c r="H1749" s="23" t="s">
        <v>48</v>
      </c>
      <c r="I1749" s="23" t="s">
        <v>5524</v>
      </c>
      <c r="J1749" s="23" t="s">
        <v>1792</v>
      </c>
      <c r="K1749" s="23" t="s">
        <v>93</v>
      </c>
      <c r="L1749" s="239" t="s">
        <v>104</v>
      </c>
      <c r="M1749" s="23" t="s">
        <v>246</v>
      </c>
      <c r="N1749" s="239" t="s">
        <v>8923</v>
      </c>
      <c r="O1749" s="23"/>
    </row>
    <row r="1750" spans="1:15" x14ac:dyDescent="0.3">
      <c r="A1750" s="23" t="s">
        <v>884</v>
      </c>
      <c r="B1750" s="23" t="s">
        <v>4190</v>
      </c>
      <c r="C1750" s="23" t="s">
        <v>1611</v>
      </c>
      <c r="D1750" s="23" t="s">
        <v>60</v>
      </c>
      <c r="E1750" s="23" t="s">
        <v>458</v>
      </c>
      <c r="F1750" s="23" t="s">
        <v>2742</v>
      </c>
      <c r="G1750" s="23" t="s">
        <v>5525</v>
      </c>
      <c r="H1750" s="23" t="s">
        <v>48</v>
      </c>
      <c r="I1750" s="23" t="s">
        <v>5526</v>
      </c>
      <c r="J1750" s="23" t="s">
        <v>1792</v>
      </c>
      <c r="K1750" s="23" t="s">
        <v>93</v>
      </c>
      <c r="L1750" s="239" t="s">
        <v>104</v>
      </c>
      <c r="M1750" s="23" t="s">
        <v>246</v>
      </c>
      <c r="N1750" s="239" t="s">
        <v>8923</v>
      </c>
      <c r="O1750" s="23"/>
    </row>
    <row r="1751" spans="1:15" x14ac:dyDescent="0.3">
      <c r="A1751" s="23" t="s">
        <v>884</v>
      </c>
      <c r="B1751" s="23" t="s">
        <v>5528</v>
      </c>
      <c r="C1751" s="23" t="s">
        <v>1611</v>
      </c>
      <c r="D1751" s="23" t="s">
        <v>60</v>
      </c>
      <c r="E1751" s="23" t="s">
        <v>458</v>
      </c>
      <c r="F1751" s="23" t="s">
        <v>2742</v>
      </c>
      <c r="G1751" s="23" t="s">
        <v>5527</v>
      </c>
      <c r="H1751" s="23" t="s">
        <v>48</v>
      </c>
      <c r="I1751" s="23" t="s">
        <v>5529</v>
      </c>
      <c r="J1751" s="23" t="s">
        <v>1792</v>
      </c>
      <c r="K1751" s="23" t="s">
        <v>93</v>
      </c>
      <c r="L1751" s="239" t="s">
        <v>104</v>
      </c>
      <c r="M1751" s="23" t="s">
        <v>246</v>
      </c>
      <c r="N1751" s="239" t="s">
        <v>8923</v>
      </c>
      <c r="O1751" s="23"/>
    </row>
    <row r="1752" spans="1:15" x14ac:dyDescent="0.3">
      <c r="A1752" s="23" t="s">
        <v>884</v>
      </c>
      <c r="B1752" s="23" t="s">
        <v>5531</v>
      </c>
      <c r="C1752" s="23" t="s">
        <v>1611</v>
      </c>
      <c r="D1752" s="23" t="s">
        <v>60</v>
      </c>
      <c r="E1752" s="23" t="s">
        <v>458</v>
      </c>
      <c r="F1752" s="23" t="s">
        <v>2744</v>
      </c>
      <c r="G1752" s="23" t="s">
        <v>5530</v>
      </c>
      <c r="H1752" s="23" t="s">
        <v>48</v>
      </c>
      <c r="I1752" s="23" t="s">
        <v>5532</v>
      </c>
      <c r="J1752" s="23" t="s">
        <v>1792</v>
      </c>
      <c r="K1752" s="23" t="s">
        <v>93</v>
      </c>
      <c r="L1752" s="239" t="s">
        <v>104</v>
      </c>
      <c r="M1752" s="23" t="s">
        <v>246</v>
      </c>
      <c r="N1752" s="239" t="s">
        <v>8923</v>
      </c>
      <c r="O1752" s="23"/>
    </row>
    <row r="1753" spans="1:15" x14ac:dyDescent="0.3">
      <c r="A1753" s="23" t="s">
        <v>884</v>
      </c>
      <c r="B1753" s="23" t="s">
        <v>5317</v>
      </c>
      <c r="C1753" s="23" t="s">
        <v>1611</v>
      </c>
      <c r="D1753" s="23" t="s">
        <v>60</v>
      </c>
      <c r="E1753" s="23" t="s">
        <v>458</v>
      </c>
      <c r="F1753" s="23" t="s">
        <v>2744</v>
      </c>
      <c r="G1753" s="23" t="s">
        <v>5533</v>
      </c>
      <c r="H1753" s="23" t="s">
        <v>48</v>
      </c>
      <c r="I1753" s="23" t="s">
        <v>5534</v>
      </c>
      <c r="J1753" s="23" t="s">
        <v>1792</v>
      </c>
      <c r="K1753" s="23" t="s">
        <v>93</v>
      </c>
      <c r="L1753" s="239" t="s">
        <v>104</v>
      </c>
      <c r="M1753" s="23" t="s">
        <v>246</v>
      </c>
      <c r="N1753" s="239" t="s">
        <v>8923</v>
      </c>
      <c r="O1753" s="23"/>
    </row>
    <row r="1754" spans="1:15" x14ac:dyDescent="0.3">
      <c r="A1754" s="23" t="s">
        <v>884</v>
      </c>
      <c r="B1754" s="23" t="s">
        <v>5264</v>
      </c>
      <c r="C1754" s="23" t="s">
        <v>1611</v>
      </c>
      <c r="D1754" s="23" t="s">
        <v>60</v>
      </c>
      <c r="E1754" s="23" t="s">
        <v>458</v>
      </c>
      <c r="F1754" s="23" t="s">
        <v>2744</v>
      </c>
      <c r="G1754" s="23" t="s">
        <v>5535</v>
      </c>
      <c r="H1754" s="23" t="s">
        <v>48</v>
      </c>
      <c r="I1754" s="23" t="s">
        <v>5536</v>
      </c>
      <c r="J1754" s="23" t="s">
        <v>1792</v>
      </c>
      <c r="K1754" s="23" t="s">
        <v>93</v>
      </c>
      <c r="L1754" s="239" t="s">
        <v>104</v>
      </c>
      <c r="M1754" s="23" t="s">
        <v>246</v>
      </c>
      <c r="N1754" s="239" t="s">
        <v>8923</v>
      </c>
      <c r="O1754" s="23"/>
    </row>
    <row r="1755" spans="1:15" x14ac:dyDescent="0.3">
      <c r="A1755" s="23" t="s">
        <v>884</v>
      </c>
      <c r="B1755" s="23" t="s">
        <v>5267</v>
      </c>
      <c r="C1755" s="23" t="s">
        <v>478</v>
      </c>
      <c r="D1755" s="23" t="s">
        <v>60</v>
      </c>
      <c r="E1755" s="23" t="s">
        <v>458</v>
      </c>
      <c r="F1755" s="23" t="s">
        <v>2746</v>
      </c>
      <c r="G1755" s="23" t="s">
        <v>5691</v>
      </c>
      <c r="H1755" s="23" t="s">
        <v>48</v>
      </c>
      <c r="I1755" s="23" t="s">
        <v>5692</v>
      </c>
      <c r="J1755" s="23" t="s">
        <v>1792</v>
      </c>
      <c r="K1755" s="23" t="s">
        <v>93</v>
      </c>
      <c r="L1755" s="239" t="s">
        <v>104</v>
      </c>
      <c r="M1755" s="23" t="s">
        <v>246</v>
      </c>
      <c r="N1755" s="239" t="s">
        <v>8923</v>
      </c>
      <c r="O1755" s="23"/>
    </row>
    <row r="1756" spans="1:15" x14ac:dyDescent="0.3">
      <c r="A1756" s="23" t="s">
        <v>884</v>
      </c>
      <c r="B1756" s="23" t="s">
        <v>5538</v>
      </c>
      <c r="C1756" s="23" t="s">
        <v>1611</v>
      </c>
      <c r="D1756" s="23" t="s">
        <v>60</v>
      </c>
      <c r="E1756" s="23" t="s">
        <v>458</v>
      </c>
      <c r="F1756" s="23" t="s">
        <v>2744</v>
      </c>
      <c r="G1756" s="23" t="s">
        <v>5537</v>
      </c>
      <c r="H1756" s="23" t="s">
        <v>48</v>
      </c>
      <c r="I1756" s="23" t="s">
        <v>5539</v>
      </c>
      <c r="J1756" s="23" t="s">
        <v>1792</v>
      </c>
      <c r="K1756" s="23" t="s">
        <v>93</v>
      </c>
      <c r="L1756" s="239" t="s">
        <v>104</v>
      </c>
      <c r="M1756" s="23" t="s">
        <v>246</v>
      </c>
      <c r="N1756" s="239" t="s">
        <v>8923</v>
      </c>
      <c r="O1756" s="23"/>
    </row>
    <row r="1757" spans="1:15" x14ac:dyDescent="0.3">
      <c r="A1757" s="23" t="s">
        <v>884</v>
      </c>
      <c r="B1757" s="23" t="s">
        <v>5180</v>
      </c>
      <c r="C1757" s="23" t="s">
        <v>1611</v>
      </c>
      <c r="D1757" s="23" t="s">
        <v>60</v>
      </c>
      <c r="E1757" s="23" t="s">
        <v>458</v>
      </c>
      <c r="F1757" s="23" t="s">
        <v>2744</v>
      </c>
      <c r="G1757" s="23" t="s">
        <v>5540</v>
      </c>
      <c r="H1757" s="23" t="s">
        <v>48</v>
      </c>
      <c r="I1757" s="23" t="s">
        <v>5541</v>
      </c>
      <c r="J1757" s="23" t="s">
        <v>1792</v>
      </c>
      <c r="K1757" s="23" t="s">
        <v>93</v>
      </c>
      <c r="L1757" s="239" t="s">
        <v>104</v>
      </c>
      <c r="M1757" s="23" t="s">
        <v>246</v>
      </c>
      <c r="N1757" s="239" t="s">
        <v>8923</v>
      </c>
      <c r="O1757" s="23"/>
    </row>
    <row r="1758" spans="1:15" x14ac:dyDescent="0.3">
      <c r="A1758" s="23" t="s">
        <v>884</v>
      </c>
      <c r="B1758" s="23" t="s">
        <v>5270</v>
      </c>
      <c r="C1758" s="23" t="s">
        <v>478</v>
      </c>
      <c r="D1758" s="23" t="s">
        <v>60</v>
      </c>
      <c r="E1758" s="23" t="s">
        <v>458</v>
      </c>
      <c r="F1758" s="23" t="s">
        <v>2746</v>
      </c>
      <c r="G1758" s="23" t="s">
        <v>5699</v>
      </c>
      <c r="H1758" s="23" t="s">
        <v>48</v>
      </c>
      <c r="I1758" s="23" t="s">
        <v>5700</v>
      </c>
      <c r="J1758" s="23" t="s">
        <v>1792</v>
      </c>
      <c r="K1758" s="23" t="s">
        <v>93</v>
      </c>
      <c r="L1758" s="239" t="s">
        <v>104</v>
      </c>
      <c r="M1758" s="23" t="s">
        <v>246</v>
      </c>
      <c r="N1758" s="239" t="s">
        <v>8923</v>
      </c>
      <c r="O1758" s="23"/>
    </row>
    <row r="1759" spans="1:15" x14ac:dyDescent="0.3">
      <c r="A1759" s="23" t="s">
        <v>884</v>
      </c>
      <c r="B1759" s="23" t="s">
        <v>5543</v>
      </c>
      <c r="C1759" s="23" t="s">
        <v>1611</v>
      </c>
      <c r="D1759" s="23" t="s">
        <v>60</v>
      </c>
      <c r="E1759" s="23" t="s">
        <v>458</v>
      </c>
      <c r="F1759" s="23" t="s">
        <v>2744</v>
      </c>
      <c r="G1759" s="23" t="s">
        <v>5542</v>
      </c>
      <c r="H1759" s="23" t="s">
        <v>48</v>
      </c>
      <c r="I1759" s="23" t="s">
        <v>5544</v>
      </c>
      <c r="J1759" s="23" t="s">
        <v>1792</v>
      </c>
      <c r="K1759" s="23" t="s">
        <v>93</v>
      </c>
      <c r="L1759" s="239" t="s">
        <v>104</v>
      </c>
      <c r="M1759" s="23" t="s">
        <v>246</v>
      </c>
      <c r="N1759" s="239" t="s">
        <v>8923</v>
      </c>
      <c r="O1759" s="23"/>
    </row>
    <row r="1760" spans="1:15" x14ac:dyDescent="0.3">
      <c r="A1760" s="23" t="s">
        <v>884</v>
      </c>
      <c r="B1760" s="23" t="s">
        <v>4193</v>
      </c>
      <c r="C1760" s="23" t="s">
        <v>1611</v>
      </c>
      <c r="D1760" s="23" t="s">
        <v>60</v>
      </c>
      <c r="E1760" s="23" t="s">
        <v>458</v>
      </c>
      <c r="F1760" s="23" t="s">
        <v>2772</v>
      </c>
      <c r="G1760" s="23" t="s">
        <v>6662</v>
      </c>
      <c r="H1760" s="23" t="s">
        <v>48</v>
      </c>
      <c r="I1760" s="23" t="s">
        <v>6663</v>
      </c>
      <c r="J1760" s="23" t="s">
        <v>1792</v>
      </c>
      <c r="K1760" s="23" t="s">
        <v>93</v>
      </c>
      <c r="L1760" s="239" t="s">
        <v>104</v>
      </c>
      <c r="M1760" s="23" t="s">
        <v>1650</v>
      </c>
      <c r="N1760" s="239" t="s">
        <v>8923</v>
      </c>
      <c r="O1760" s="23"/>
    </row>
    <row r="1761" spans="1:15" x14ac:dyDescent="0.3">
      <c r="A1761" s="23" t="s">
        <v>884</v>
      </c>
      <c r="B1761" s="23" t="s">
        <v>5277</v>
      </c>
      <c r="C1761" s="23" t="s">
        <v>1611</v>
      </c>
      <c r="D1761" s="23" t="s">
        <v>60</v>
      </c>
      <c r="E1761" s="23" t="s">
        <v>458</v>
      </c>
      <c r="F1761" s="23" t="s">
        <v>2772</v>
      </c>
      <c r="G1761" s="23" t="s">
        <v>6664</v>
      </c>
      <c r="H1761" s="23" t="s">
        <v>48</v>
      </c>
      <c r="I1761" s="23" t="s">
        <v>6665</v>
      </c>
      <c r="J1761" s="23" t="s">
        <v>1792</v>
      </c>
      <c r="K1761" s="23" t="s">
        <v>93</v>
      </c>
      <c r="L1761" s="239" t="s">
        <v>104</v>
      </c>
      <c r="M1761" s="23" t="s">
        <v>1650</v>
      </c>
      <c r="N1761" s="239" t="s">
        <v>8923</v>
      </c>
      <c r="O1761" s="23"/>
    </row>
    <row r="1762" spans="1:15" x14ac:dyDescent="0.3">
      <c r="A1762" s="23" t="s">
        <v>884</v>
      </c>
      <c r="B1762" s="23" t="s">
        <v>5108</v>
      </c>
      <c r="C1762" s="23" t="s">
        <v>1611</v>
      </c>
      <c r="D1762" s="23" t="s">
        <v>60</v>
      </c>
      <c r="E1762" s="23" t="s">
        <v>458</v>
      </c>
      <c r="F1762" s="23" t="s">
        <v>2772</v>
      </c>
      <c r="G1762" s="23" t="s">
        <v>6666</v>
      </c>
      <c r="H1762" s="23" t="s">
        <v>48</v>
      </c>
      <c r="I1762" s="23" t="s">
        <v>6667</v>
      </c>
      <c r="J1762" s="23" t="s">
        <v>1792</v>
      </c>
      <c r="K1762" s="23" t="s">
        <v>93</v>
      </c>
      <c r="L1762" s="239" t="s">
        <v>104</v>
      </c>
      <c r="M1762" s="23" t="s">
        <v>1650</v>
      </c>
      <c r="N1762" s="239" t="s">
        <v>8923</v>
      </c>
      <c r="O1762" s="23"/>
    </row>
    <row r="1763" spans="1:15" x14ac:dyDescent="0.3">
      <c r="A1763" s="23" t="s">
        <v>884</v>
      </c>
      <c r="B1763" s="23" t="s">
        <v>4642</v>
      </c>
      <c r="C1763" s="23" t="s">
        <v>478</v>
      </c>
      <c r="D1763" s="23" t="s">
        <v>60</v>
      </c>
      <c r="E1763" s="23" t="s">
        <v>458</v>
      </c>
      <c r="F1763" s="23" t="s">
        <v>2781</v>
      </c>
      <c r="G1763" s="23" t="s">
        <v>7233</v>
      </c>
      <c r="H1763" s="23" t="s">
        <v>48</v>
      </c>
      <c r="I1763" s="23" t="s">
        <v>7234</v>
      </c>
      <c r="J1763" s="23" t="s">
        <v>1792</v>
      </c>
      <c r="K1763" s="23" t="s">
        <v>93</v>
      </c>
      <c r="L1763" s="239" t="s">
        <v>104</v>
      </c>
      <c r="M1763" s="23" t="s">
        <v>1650</v>
      </c>
      <c r="N1763" s="239" t="s">
        <v>8923</v>
      </c>
      <c r="O1763" s="23"/>
    </row>
    <row r="1764" spans="1:15" x14ac:dyDescent="0.3">
      <c r="A1764" s="23" t="s">
        <v>884</v>
      </c>
      <c r="B1764" s="23" t="s">
        <v>4659</v>
      </c>
      <c r="C1764" s="23" t="s">
        <v>1611</v>
      </c>
      <c r="D1764" s="23" t="s">
        <v>60</v>
      </c>
      <c r="E1764" s="23" t="s">
        <v>458</v>
      </c>
      <c r="F1764" s="23" t="s">
        <v>2772</v>
      </c>
      <c r="G1764" s="23" t="s">
        <v>6668</v>
      </c>
      <c r="H1764" s="23" t="s">
        <v>48</v>
      </c>
      <c r="I1764" s="23" t="s">
        <v>6669</v>
      </c>
      <c r="J1764" s="23" t="s">
        <v>1792</v>
      </c>
      <c r="K1764" s="23" t="s">
        <v>93</v>
      </c>
      <c r="L1764" s="239" t="s">
        <v>104</v>
      </c>
      <c r="M1764" s="23" t="s">
        <v>1650</v>
      </c>
      <c r="N1764" s="239" t="s">
        <v>8923</v>
      </c>
      <c r="O1764" s="23"/>
    </row>
    <row r="1765" spans="1:15" x14ac:dyDescent="0.3">
      <c r="A1765" s="23" t="s">
        <v>884</v>
      </c>
      <c r="B1765" s="23" t="s">
        <v>6877</v>
      </c>
      <c r="C1765" s="23" t="s">
        <v>478</v>
      </c>
      <c r="D1765" s="23" t="s">
        <v>60</v>
      </c>
      <c r="E1765" s="23" t="s">
        <v>458</v>
      </c>
      <c r="F1765" s="23" t="s">
        <v>2783</v>
      </c>
      <c r="G1765" s="23" t="s">
        <v>7430</v>
      </c>
      <c r="H1765" s="23" t="s">
        <v>48</v>
      </c>
      <c r="I1765" s="23" t="s">
        <v>7431</v>
      </c>
      <c r="J1765" s="23" t="s">
        <v>1792</v>
      </c>
      <c r="K1765" s="23" t="s">
        <v>93</v>
      </c>
      <c r="L1765" s="239" t="s">
        <v>104</v>
      </c>
      <c r="M1765" s="23" t="s">
        <v>9013</v>
      </c>
      <c r="N1765" s="239" t="s">
        <v>8923</v>
      </c>
      <c r="O1765" s="23"/>
    </row>
    <row r="1766" spans="1:15" x14ac:dyDescent="0.3">
      <c r="A1766" s="23" t="s">
        <v>884</v>
      </c>
      <c r="B1766" s="23" t="s">
        <v>5113</v>
      </c>
      <c r="C1766" s="23" t="s">
        <v>478</v>
      </c>
      <c r="D1766" s="23" t="s">
        <v>60</v>
      </c>
      <c r="E1766" s="23" t="s">
        <v>458</v>
      </c>
      <c r="F1766" s="23" t="s">
        <v>2781</v>
      </c>
      <c r="G1766" s="23" t="s">
        <v>7214</v>
      </c>
      <c r="H1766" s="23" t="s">
        <v>48</v>
      </c>
      <c r="I1766" s="23" t="s">
        <v>7215</v>
      </c>
      <c r="J1766" s="23" t="s">
        <v>1792</v>
      </c>
      <c r="K1766" s="23" t="s">
        <v>93</v>
      </c>
      <c r="L1766" s="239" t="s">
        <v>104</v>
      </c>
      <c r="M1766" s="23" t="s">
        <v>1628</v>
      </c>
      <c r="N1766" s="239" t="s">
        <v>8923</v>
      </c>
      <c r="O1766" s="23"/>
    </row>
    <row r="1767" spans="1:15" x14ac:dyDescent="0.3">
      <c r="A1767" s="23" t="s">
        <v>884</v>
      </c>
      <c r="B1767" s="23" t="s">
        <v>6675</v>
      </c>
      <c r="C1767" s="23" t="s">
        <v>1611</v>
      </c>
      <c r="D1767" s="23" t="s">
        <v>60</v>
      </c>
      <c r="E1767" s="23" t="s">
        <v>458</v>
      </c>
      <c r="F1767" s="23" t="s">
        <v>2772</v>
      </c>
      <c r="G1767" s="23" t="s">
        <v>6674</v>
      </c>
      <c r="H1767" s="23" t="s">
        <v>48</v>
      </c>
      <c r="I1767" s="23" t="s">
        <v>6676</v>
      </c>
      <c r="J1767" s="23" t="s">
        <v>1792</v>
      </c>
      <c r="K1767" s="23" t="s">
        <v>93</v>
      </c>
      <c r="L1767" s="239" t="s">
        <v>104</v>
      </c>
      <c r="M1767" s="23" t="s">
        <v>1628</v>
      </c>
      <c r="N1767" s="239" t="s">
        <v>8923</v>
      </c>
      <c r="O1767" s="23"/>
    </row>
    <row r="1768" spans="1:15" x14ac:dyDescent="0.3">
      <c r="A1768" s="23" t="s">
        <v>884</v>
      </c>
      <c r="B1768" s="23" t="s">
        <v>5584</v>
      </c>
      <c r="C1768" s="23" t="s">
        <v>1611</v>
      </c>
      <c r="D1768" s="23" t="s">
        <v>60</v>
      </c>
      <c r="E1768" s="23" t="s">
        <v>458</v>
      </c>
      <c r="F1768" s="23" t="s">
        <v>2772</v>
      </c>
      <c r="G1768" s="23" t="s">
        <v>6705</v>
      </c>
      <c r="H1768" s="23" t="s">
        <v>48</v>
      </c>
      <c r="I1768" s="23" t="s">
        <v>6706</v>
      </c>
      <c r="J1768" s="23" t="s">
        <v>1792</v>
      </c>
      <c r="K1768" s="23" t="s">
        <v>93</v>
      </c>
      <c r="L1768" s="239" t="s">
        <v>104</v>
      </c>
      <c r="M1768" s="23" t="s">
        <v>1628</v>
      </c>
      <c r="N1768" s="239" t="s">
        <v>8923</v>
      </c>
      <c r="O1768" s="23"/>
    </row>
    <row r="1769" spans="1:15" x14ac:dyDescent="0.3">
      <c r="A1769" s="23" t="s">
        <v>884</v>
      </c>
      <c r="B1769" s="23" t="s">
        <v>5120</v>
      </c>
      <c r="C1769" s="23" t="s">
        <v>1611</v>
      </c>
      <c r="D1769" s="23" t="s">
        <v>60</v>
      </c>
      <c r="E1769" s="23" t="s">
        <v>458</v>
      </c>
      <c r="F1769" s="23" t="s">
        <v>2772</v>
      </c>
      <c r="G1769" s="23" t="s">
        <v>6719</v>
      </c>
      <c r="H1769" s="23" t="s">
        <v>48</v>
      </c>
      <c r="I1769" s="23" t="s">
        <v>6720</v>
      </c>
      <c r="J1769" s="23" t="s">
        <v>1792</v>
      </c>
      <c r="K1769" s="23" t="s">
        <v>93</v>
      </c>
      <c r="L1769" s="239" t="s">
        <v>104</v>
      </c>
      <c r="M1769" s="23" t="s">
        <v>1628</v>
      </c>
      <c r="N1769" s="239" t="s">
        <v>8923</v>
      </c>
      <c r="O1769" s="23"/>
    </row>
    <row r="1770" spans="1:15" x14ac:dyDescent="0.3">
      <c r="A1770" s="23" t="s">
        <v>884</v>
      </c>
      <c r="B1770" s="23" t="s">
        <v>6722</v>
      </c>
      <c r="C1770" s="23" t="s">
        <v>1611</v>
      </c>
      <c r="D1770" s="23" t="s">
        <v>60</v>
      </c>
      <c r="E1770" s="23" t="s">
        <v>458</v>
      </c>
      <c r="F1770" s="23" t="s">
        <v>2773</v>
      </c>
      <c r="G1770" s="23" t="s">
        <v>6721</v>
      </c>
      <c r="H1770" s="23" t="s">
        <v>48</v>
      </c>
      <c r="I1770" s="23" t="s">
        <v>6723</v>
      </c>
      <c r="J1770" s="23" t="s">
        <v>1792</v>
      </c>
      <c r="K1770" s="23" t="s">
        <v>93</v>
      </c>
      <c r="L1770" s="239" t="s">
        <v>104</v>
      </c>
      <c r="M1770" s="23" t="s">
        <v>1628</v>
      </c>
      <c r="N1770" s="239" t="s">
        <v>8923</v>
      </c>
      <c r="O1770" s="23"/>
    </row>
    <row r="1771" spans="1:15" x14ac:dyDescent="0.3">
      <c r="A1771" s="23" t="s">
        <v>884</v>
      </c>
      <c r="B1771" s="23" t="s">
        <v>5236</v>
      </c>
      <c r="C1771" s="23" t="s">
        <v>1611</v>
      </c>
      <c r="D1771" s="23" t="s">
        <v>60</v>
      </c>
      <c r="E1771" s="23" t="s">
        <v>458</v>
      </c>
      <c r="F1771" s="23" t="s">
        <v>2773</v>
      </c>
      <c r="G1771" s="23" t="s">
        <v>6724</v>
      </c>
      <c r="H1771" s="23" t="s">
        <v>48</v>
      </c>
      <c r="I1771" s="23" t="s">
        <v>6725</v>
      </c>
      <c r="J1771" s="23" t="s">
        <v>1792</v>
      </c>
      <c r="K1771" s="23" t="s">
        <v>93</v>
      </c>
      <c r="L1771" s="239" t="s">
        <v>104</v>
      </c>
      <c r="M1771" s="23" t="s">
        <v>1628</v>
      </c>
      <c r="N1771" s="239" t="s">
        <v>8923</v>
      </c>
      <c r="O1771" s="23"/>
    </row>
    <row r="1772" spans="1:15" x14ac:dyDescent="0.3">
      <c r="A1772" s="23" t="s">
        <v>884</v>
      </c>
      <c r="B1772" s="23" t="s">
        <v>5242</v>
      </c>
      <c r="C1772" s="23" t="s">
        <v>1611</v>
      </c>
      <c r="D1772" s="23" t="s">
        <v>60</v>
      </c>
      <c r="E1772" s="23" t="s">
        <v>458</v>
      </c>
      <c r="F1772" s="23" t="s">
        <v>2773</v>
      </c>
      <c r="G1772" s="23" t="s">
        <v>6726</v>
      </c>
      <c r="H1772" s="23" t="s">
        <v>48</v>
      </c>
      <c r="I1772" s="23" t="s">
        <v>6727</v>
      </c>
      <c r="J1772" s="23" t="s">
        <v>1792</v>
      </c>
      <c r="K1772" s="23" t="s">
        <v>93</v>
      </c>
      <c r="L1772" s="239" t="s">
        <v>104</v>
      </c>
      <c r="M1772" s="23" t="s">
        <v>1628</v>
      </c>
      <c r="N1772" s="239" t="s">
        <v>8923</v>
      </c>
      <c r="O1772" s="23"/>
    </row>
    <row r="1773" spans="1:15" x14ac:dyDescent="0.3">
      <c r="A1773" s="23" t="s">
        <v>884</v>
      </c>
      <c r="B1773" s="23" t="s">
        <v>5226</v>
      </c>
      <c r="C1773" s="23" t="s">
        <v>1611</v>
      </c>
      <c r="D1773" s="23" t="s">
        <v>60</v>
      </c>
      <c r="E1773" s="23" t="s">
        <v>458</v>
      </c>
      <c r="F1773" s="23" t="s">
        <v>2773</v>
      </c>
      <c r="G1773" s="23" t="s">
        <v>6728</v>
      </c>
      <c r="H1773" s="23" t="s">
        <v>48</v>
      </c>
      <c r="I1773" s="23" t="s">
        <v>6729</v>
      </c>
      <c r="J1773" s="23" t="s">
        <v>1792</v>
      </c>
      <c r="K1773" s="23" t="s">
        <v>93</v>
      </c>
      <c r="L1773" s="239" t="s">
        <v>104</v>
      </c>
      <c r="M1773" s="23" t="s">
        <v>1628</v>
      </c>
      <c r="N1773" s="239" t="s">
        <v>8923</v>
      </c>
      <c r="O1773" s="23"/>
    </row>
    <row r="1774" spans="1:15" x14ac:dyDescent="0.3">
      <c r="A1774" s="23" t="s">
        <v>884</v>
      </c>
      <c r="B1774" s="23" t="s">
        <v>6731</v>
      </c>
      <c r="C1774" s="23" t="s">
        <v>1611</v>
      </c>
      <c r="D1774" s="23" t="s">
        <v>60</v>
      </c>
      <c r="E1774" s="23" t="s">
        <v>458</v>
      </c>
      <c r="F1774" s="23" t="s">
        <v>2773</v>
      </c>
      <c r="G1774" s="23" t="s">
        <v>6730</v>
      </c>
      <c r="H1774" s="23" t="s">
        <v>48</v>
      </c>
      <c r="I1774" s="23" t="s">
        <v>6732</v>
      </c>
      <c r="J1774" s="23" t="s">
        <v>1792</v>
      </c>
      <c r="K1774" s="23" t="s">
        <v>93</v>
      </c>
      <c r="L1774" s="239" t="s">
        <v>104</v>
      </c>
      <c r="M1774" s="23" t="s">
        <v>1628</v>
      </c>
      <c r="N1774" s="239" t="s">
        <v>8923</v>
      </c>
      <c r="O1774" s="23"/>
    </row>
    <row r="1775" spans="1:15" x14ac:dyDescent="0.3">
      <c r="A1775" s="23" t="s">
        <v>884</v>
      </c>
      <c r="B1775" s="23" t="s">
        <v>4647</v>
      </c>
      <c r="C1775" s="23" t="s">
        <v>1611</v>
      </c>
      <c r="D1775" s="23" t="s">
        <v>60</v>
      </c>
      <c r="E1775" s="23" t="s">
        <v>458</v>
      </c>
      <c r="F1775" s="23" t="s">
        <v>2773</v>
      </c>
      <c r="G1775" s="23" t="s">
        <v>6733</v>
      </c>
      <c r="H1775" s="23" t="s">
        <v>48</v>
      </c>
      <c r="I1775" s="23" t="s">
        <v>6734</v>
      </c>
      <c r="J1775" s="23" t="s">
        <v>1792</v>
      </c>
      <c r="K1775" s="23" t="s">
        <v>93</v>
      </c>
      <c r="L1775" s="239" t="s">
        <v>104</v>
      </c>
      <c r="M1775" s="23" t="s">
        <v>1628</v>
      </c>
      <c r="N1775" s="239" t="s">
        <v>8923</v>
      </c>
      <c r="O1775" s="23"/>
    </row>
    <row r="1776" spans="1:15" x14ac:dyDescent="0.3">
      <c r="A1776" s="23" t="s">
        <v>884</v>
      </c>
      <c r="B1776" s="23" t="s">
        <v>5059</v>
      </c>
      <c r="C1776" s="23" t="s">
        <v>1611</v>
      </c>
      <c r="D1776" s="23" t="s">
        <v>60</v>
      </c>
      <c r="E1776" s="23" t="s">
        <v>458</v>
      </c>
      <c r="F1776" s="23" t="s">
        <v>2773</v>
      </c>
      <c r="G1776" s="23" t="s">
        <v>6735</v>
      </c>
      <c r="H1776" s="23" t="s">
        <v>48</v>
      </c>
      <c r="I1776" s="23" t="s">
        <v>6736</v>
      </c>
      <c r="J1776" s="23" t="s">
        <v>1792</v>
      </c>
      <c r="K1776" s="23" t="s">
        <v>93</v>
      </c>
      <c r="L1776" s="239" t="s">
        <v>104</v>
      </c>
      <c r="M1776" s="23" t="s">
        <v>1628</v>
      </c>
      <c r="N1776" s="239" t="s">
        <v>8923</v>
      </c>
      <c r="O1776" s="23"/>
    </row>
    <row r="1777" spans="1:15" x14ac:dyDescent="0.3">
      <c r="A1777" s="23" t="s">
        <v>884</v>
      </c>
      <c r="B1777" s="23" t="s">
        <v>5252</v>
      </c>
      <c r="C1777" s="23" t="s">
        <v>1611</v>
      </c>
      <c r="D1777" s="23" t="s">
        <v>60</v>
      </c>
      <c r="E1777" s="23" t="s">
        <v>458</v>
      </c>
      <c r="F1777" s="23" t="s">
        <v>2773</v>
      </c>
      <c r="G1777" s="23" t="s">
        <v>6737</v>
      </c>
      <c r="H1777" s="23" t="s">
        <v>48</v>
      </c>
      <c r="I1777" s="23" t="s">
        <v>6738</v>
      </c>
      <c r="J1777" s="23" t="s">
        <v>1792</v>
      </c>
      <c r="K1777" s="23" t="s">
        <v>93</v>
      </c>
      <c r="L1777" s="239" t="s">
        <v>104</v>
      </c>
      <c r="M1777" s="23" t="s">
        <v>1628</v>
      </c>
      <c r="N1777" s="239" t="s">
        <v>8923</v>
      </c>
      <c r="O1777" s="23"/>
    </row>
    <row r="1778" spans="1:15" x14ac:dyDescent="0.3">
      <c r="A1778" s="23" t="s">
        <v>884</v>
      </c>
      <c r="B1778" s="23" t="s">
        <v>5249</v>
      </c>
      <c r="C1778" s="23" t="s">
        <v>1611</v>
      </c>
      <c r="D1778" s="23" t="s">
        <v>60</v>
      </c>
      <c r="E1778" s="23" t="s">
        <v>458</v>
      </c>
      <c r="F1778" s="23" t="s">
        <v>2782</v>
      </c>
      <c r="G1778" s="23" t="s">
        <v>7297</v>
      </c>
      <c r="H1778" s="23" t="s">
        <v>48</v>
      </c>
      <c r="I1778" s="23" t="s">
        <v>7298</v>
      </c>
      <c r="J1778" s="23" t="s">
        <v>1792</v>
      </c>
      <c r="K1778" s="23" t="s">
        <v>93</v>
      </c>
      <c r="L1778" s="239" t="s">
        <v>104</v>
      </c>
      <c r="M1778" s="23" t="s">
        <v>2503</v>
      </c>
      <c r="N1778" s="239" t="s">
        <v>8923</v>
      </c>
      <c r="O1778" s="23"/>
    </row>
    <row r="1779" spans="1:15" x14ac:dyDescent="0.3">
      <c r="A1779" s="23" t="s">
        <v>884</v>
      </c>
      <c r="B1779" s="23" t="s">
        <v>5261</v>
      </c>
      <c r="C1779" s="23" t="s">
        <v>1611</v>
      </c>
      <c r="D1779" s="23" t="s">
        <v>60</v>
      </c>
      <c r="E1779" s="23" t="s">
        <v>458</v>
      </c>
      <c r="F1779" s="23" t="s">
        <v>2773</v>
      </c>
      <c r="G1779" s="23" t="s">
        <v>6739</v>
      </c>
      <c r="H1779" s="23" t="s">
        <v>48</v>
      </c>
      <c r="I1779" s="23" t="s">
        <v>6740</v>
      </c>
      <c r="J1779" s="23" t="s">
        <v>1792</v>
      </c>
      <c r="K1779" s="23" t="s">
        <v>93</v>
      </c>
      <c r="L1779" s="239" t="s">
        <v>104</v>
      </c>
      <c r="M1779" s="23" t="s">
        <v>1628</v>
      </c>
      <c r="N1779" s="239" t="s">
        <v>8923</v>
      </c>
      <c r="O1779" s="23"/>
    </row>
    <row r="1780" spans="1:15" x14ac:dyDescent="0.3">
      <c r="A1780" s="23" t="s">
        <v>884</v>
      </c>
      <c r="B1780" s="23" t="s">
        <v>7300</v>
      </c>
      <c r="C1780" s="23" t="s">
        <v>1611</v>
      </c>
      <c r="D1780" s="23" t="s">
        <v>60</v>
      </c>
      <c r="E1780" s="23" t="s">
        <v>458</v>
      </c>
      <c r="F1780" s="23" t="s">
        <v>2782</v>
      </c>
      <c r="G1780" s="23" t="s">
        <v>7299</v>
      </c>
      <c r="H1780" s="23" t="s">
        <v>48</v>
      </c>
      <c r="I1780" s="23" t="s">
        <v>7301</v>
      </c>
      <c r="J1780" s="23" t="s">
        <v>1792</v>
      </c>
      <c r="K1780" s="23" t="s">
        <v>93</v>
      </c>
      <c r="L1780" s="239" t="s">
        <v>104</v>
      </c>
      <c r="M1780" s="23" t="s">
        <v>2503</v>
      </c>
      <c r="N1780" s="239" t="s">
        <v>8923</v>
      </c>
      <c r="O1780" s="23"/>
    </row>
    <row r="1781" spans="1:15" x14ac:dyDescent="0.3">
      <c r="A1781" s="23" t="s">
        <v>884</v>
      </c>
      <c r="B1781" s="23" t="s">
        <v>7419</v>
      </c>
      <c r="C1781" s="23" t="s">
        <v>478</v>
      </c>
      <c r="D1781" s="23" t="s">
        <v>60</v>
      </c>
      <c r="E1781" s="23" t="s">
        <v>458</v>
      </c>
      <c r="F1781" s="23" t="s">
        <v>2783</v>
      </c>
      <c r="G1781" s="23" t="s">
        <v>7418</v>
      </c>
      <c r="H1781" s="23" t="s">
        <v>48</v>
      </c>
      <c r="I1781" s="23" t="s">
        <v>7420</v>
      </c>
      <c r="J1781" s="23" t="s">
        <v>1792</v>
      </c>
      <c r="K1781" s="23" t="s">
        <v>93</v>
      </c>
      <c r="L1781" s="239" t="s">
        <v>104</v>
      </c>
      <c r="M1781" s="23" t="s">
        <v>2503</v>
      </c>
      <c r="N1781" s="239" t="s">
        <v>8923</v>
      </c>
      <c r="O1781" s="23"/>
    </row>
    <row r="1782" spans="1:15" x14ac:dyDescent="0.3">
      <c r="A1782" s="23" t="s">
        <v>884</v>
      </c>
      <c r="B1782" s="23" t="s">
        <v>6742</v>
      </c>
      <c r="C1782" s="23" t="s">
        <v>1611</v>
      </c>
      <c r="D1782" s="23" t="s">
        <v>60</v>
      </c>
      <c r="E1782" s="23" t="s">
        <v>458</v>
      </c>
      <c r="F1782" s="23" t="s">
        <v>2773</v>
      </c>
      <c r="G1782" s="23" t="s">
        <v>6741</v>
      </c>
      <c r="H1782" s="23" t="s">
        <v>48</v>
      </c>
      <c r="I1782" s="23" t="s">
        <v>6743</v>
      </c>
      <c r="J1782" s="23" t="s">
        <v>1792</v>
      </c>
      <c r="K1782" s="23" t="s">
        <v>93</v>
      </c>
      <c r="L1782" s="239" t="s">
        <v>104</v>
      </c>
      <c r="M1782" s="23" t="s">
        <v>1628</v>
      </c>
      <c r="N1782" s="239" t="s">
        <v>8923</v>
      </c>
      <c r="O1782" s="23"/>
    </row>
    <row r="1783" spans="1:15" x14ac:dyDescent="0.3">
      <c r="A1783" s="23" t="s">
        <v>884</v>
      </c>
      <c r="B1783" s="23" t="s">
        <v>7136</v>
      </c>
      <c r="C1783" s="23" t="s">
        <v>478</v>
      </c>
      <c r="D1783" s="23" t="s">
        <v>60</v>
      </c>
      <c r="E1783" s="23" t="s">
        <v>458</v>
      </c>
      <c r="F1783" s="23" t="s">
        <v>2780</v>
      </c>
      <c r="G1783" s="23" t="s">
        <v>7135</v>
      </c>
      <c r="H1783" s="23" t="s">
        <v>48</v>
      </c>
      <c r="I1783" s="23" t="s">
        <v>7137</v>
      </c>
      <c r="J1783" s="23" t="s">
        <v>1792</v>
      </c>
      <c r="K1783" s="23" t="s">
        <v>93</v>
      </c>
      <c r="L1783" s="239" t="s">
        <v>104</v>
      </c>
      <c r="M1783" s="23" t="s">
        <v>1628</v>
      </c>
      <c r="N1783" s="239" t="s">
        <v>8923</v>
      </c>
      <c r="O1783" s="23"/>
    </row>
    <row r="1784" spans="1:15" x14ac:dyDescent="0.3">
      <c r="A1784" s="23" t="s">
        <v>884</v>
      </c>
      <c r="B1784" s="23" t="s">
        <v>7139</v>
      </c>
      <c r="C1784" s="23" t="s">
        <v>478</v>
      </c>
      <c r="D1784" s="23" t="s">
        <v>60</v>
      </c>
      <c r="E1784" s="23" t="s">
        <v>458</v>
      </c>
      <c r="F1784" s="23" t="s">
        <v>2780</v>
      </c>
      <c r="G1784" s="23" t="s">
        <v>7138</v>
      </c>
      <c r="H1784" s="23" t="s">
        <v>48</v>
      </c>
      <c r="I1784" s="23" t="s">
        <v>7140</v>
      </c>
      <c r="J1784" s="23" t="s">
        <v>1792</v>
      </c>
      <c r="K1784" s="23" t="s">
        <v>93</v>
      </c>
      <c r="L1784" s="239" t="s">
        <v>104</v>
      </c>
      <c r="M1784" s="23" t="s">
        <v>1628</v>
      </c>
      <c r="N1784" s="239" t="s">
        <v>8923</v>
      </c>
      <c r="O1784" s="23"/>
    </row>
    <row r="1785" spans="1:15" x14ac:dyDescent="0.3">
      <c r="A1785" s="23" t="s">
        <v>884</v>
      </c>
      <c r="B1785" s="23" t="s">
        <v>6783</v>
      </c>
      <c r="C1785" s="23" t="s">
        <v>1611</v>
      </c>
      <c r="D1785" s="23" t="s">
        <v>60</v>
      </c>
      <c r="E1785" s="23" t="s">
        <v>458</v>
      </c>
      <c r="F1785" s="23" t="s">
        <v>2773</v>
      </c>
      <c r="G1785" s="23" t="s">
        <v>6782</v>
      </c>
      <c r="H1785" s="23" t="s">
        <v>48</v>
      </c>
      <c r="I1785" s="23" t="s">
        <v>6784</v>
      </c>
      <c r="J1785" s="23" t="s">
        <v>1792</v>
      </c>
      <c r="K1785" s="23" t="s">
        <v>93</v>
      </c>
      <c r="L1785" s="239" t="s">
        <v>104</v>
      </c>
      <c r="M1785" s="23" t="s">
        <v>1628</v>
      </c>
      <c r="N1785" s="239" t="s">
        <v>8923</v>
      </c>
      <c r="O1785" s="23"/>
    </row>
    <row r="1786" spans="1:15" x14ac:dyDescent="0.3">
      <c r="A1786" s="23" t="s">
        <v>884</v>
      </c>
      <c r="B1786" s="23" t="s">
        <v>7217</v>
      </c>
      <c r="C1786" s="23" t="s">
        <v>478</v>
      </c>
      <c r="D1786" s="23" t="s">
        <v>60</v>
      </c>
      <c r="E1786" s="23" t="s">
        <v>458</v>
      </c>
      <c r="F1786" s="23" t="s">
        <v>2781</v>
      </c>
      <c r="G1786" s="23" t="s">
        <v>7216</v>
      </c>
      <c r="H1786" s="23" t="s">
        <v>48</v>
      </c>
      <c r="I1786" s="23" t="s">
        <v>7218</v>
      </c>
      <c r="J1786" s="23" t="s">
        <v>1792</v>
      </c>
      <c r="K1786" s="23" t="s">
        <v>93</v>
      </c>
      <c r="L1786" s="239" t="s">
        <v>104</v>
      </c>
      <c r="M1786" s="23" t="s">
        <v>1628</v>
      </c>
      <c r="N1786" s="239" t="s">
        <v>8923</v>
      </c>
      <c r="O1786" s="23"/>
    </row>
    <row r="1787" spans="1:15" x14ac:dyDescent="0.3">
      <c r="A1787" s="23" t="s">
        <v>884</v>
      </c>
      <c r="B1787" s="23" t="s">
        <v>6786</v>
      </c>
      <c r="C1787" s="23" t="s">
        <v>1611</v>
      </c>
      <c r="D1787" s="23" t="s">
        <v>60</v>
      </c>
      <c r="E1787" s="23" t="s">
        <v>458</v>
      </c>
      <c r="F1787" s="23" t="s">
        <v>2773</v>
      </c>
      <c r="G1787" s="23" t="s">
        <v>6785</v>
      </c>
      <c r="H1787" s="23" t="s">
        <v>48</v>
      </c>
      <c r="I1787" s="23" t="s">
        <v>6787</v>
      </c>
      <c r="J1787" s="23" t="s">
        <v>1792</v>
      </c>
      <c r="K1787" s="23" t="s">
        <v>93</v>
      </c>
      <c r="L1787" s="239" t="s">
        <v>104</v>
      </c>
      <c r="M1787" s="23" t="s">
        <v>1628</v>
      </c>
      <c r="N1787" s="239" t="s">
        <v>8923</v>
      </c>
      <c r="O1787" s="23"/>
    </row>
    <row r="1788" spans="1:15" x14ac:dyDescent="0.3">
      <c r="A1788" s="23" t="s">
        <v>884</v>
      </c>
      <c r="B1788" s="23" t="s">
        <v>6789</v>
      </c>
      <c r="C1788" s="23" t="s">
        <v>1611</v>
      </c>
      <c r="D1788" s="23" t="s">
        <v>60</v>
      </c>
      <c r="E1788" s="23" t="s">
        <v>458</v>
      </c>
      <c r="F1788" s="23" t="s">
        <v>2774</v>
      </c>
      <c r="G1788" s="23" t="s">
        <v>6788</v>
      </c>
      <c r="H1788" s="23" t="s">
        <v>48</v>
      </c>
      <c r="I1788" s="23" t="s">
        <v>6790</v>
      </c>
      <c r="J1788" s="23" t="s">
        <v>1792</v>
      </c>
      <c r="K1788" s="23" t="s">
        <v>93</v>
      </c>
      <c r="L1788" s="239" t="s">
        <v>104</v>
      </c>
      <c r="M1788" s="23" t="s">
        <v>1628</v>
      </c>
      <c r="N1788" s="239" t="s">
        <v>8923</v>
      </c>
      <c r="O1788" s="23"/>
    </row>
    <row r="1789" spans="1:15" x14ac:dyDescent="0.3">
      <c r="A1789" s="23" t="s">
        <v>884</v>
      </c>
      <c r="B1789" s="23" t="s">
        <v>6792</v>
      </c>
      <c r="C1789" s="23" t="s">
        <v>1611</v>
      </c>
      <c r="D1789" s="23" t="s">
        <v>60</v>
      </c>
      <c r="E1789" s="23" t="s">
        <v>458</v>
      </c>
      <c r="F1789" s="23" t="s">
        <v>2774</v>
      </c>
      <c r="G1789" s="23" t="s">
        <v>6791</v>
      </c>
      <c r="H1789" s="23" t="s">
        <v>48</v>
      </c>
      <c r="I1789" s="23" t="s">
        <v>6793</v>
      </c>
      <c r="J1789" s="23" t="s">
        <v>1792</v>
      </c>
      <c r="K1789" s="23" t="s">
        <v>93</v>
      </c>
      <c r="L1789" s="239" t="s">
        <v>104</v>
      </c>
      <c r="M1789" s="23" t="s">
        <v>1628</v>
      </c>
      <c r="N1789" s="239" t="s">
        <v>8923</v>
      </c>
      <c r="O1789" s="23"/>
    </row>
    <row r="1790" spans="1:15" x14ac:dyDescent="0.3">
      <c r="A1790" s="23" t="s">
        <v>884</v>
      </c>
      <c r="B1790" s="23" t="s">
        <v>6795</v>
      </c>
      <c r="C1790" s="23" t="s">
        <v>1611</v>
      </c>
      <c r="D1790" s="23" t="s">
        <v>60</v>
      </c>
      <c r="E1790" s="23" t="s">
        <v>458</v>
      </c>
      <c r="F1790" s="23" t="s">
        <v>2774</v>
      </c>
      <c r="G1790" s="23" t="s">
        <v>6794</v>
      </c>
      <c r="H1790" s="23" t="s">
        <v>48</v>
      </c>
      <c r="I1790" s="23" t="s">
        <v>6796</v>
      </c>
      <c r="J1790" s="23" t="s">
        <v>1792</v>
      </c>
      <c r="K1790" s="23" t="s">
        <v>93</v>
      </c>
      <c r="L1790" s="239" t="s">
        <v>104</v>
      </c>
      <c r="M1790" s="23" t="s">
        <v>1628</v>
      </c>
      <c r="N1790" s="239" t="s">
        <v>8923</v>
      </c>
      <c r="O1790" s="23"/>
    </row>
    <row r="1791" spans="1:15" x14ac:dyDescent="0.3">
      <c r="A1791" s="23" t="s">
        <v>884</v>
      </c>
      <c r="B1791" s="23" t="s">
        <v>7220</v>
      </c>
      <c r="C1791" s="23" t="s">
        <v>478</v>
      </c>
      <c r="D1791" s="23" t="s">
        <v>60</v>
      </c>
      <c r="E1791" s="23" t="s">
        <v>458</v>
      </c>
      <c r="F1791" s="23" t="s">
        <v>2781</v>
      </c>
      <c r="G1791" s="23" t="s">
        <v>7219</v>
      </c>
      <c r="H1791" s="23" t="s">
        <v>48</v>
      </c>
      <c r="I1791" s="23" t="s">
        <v>7221</v>
      </c>
      <c r="J1791" s="23" t="s">
        <v>1792</v>
      </c>
      <c r="K1791" s="23" t="s">
        <v>93</v>
      </c>
      <c r="L1791" s="239" t="s">
        <v>104</v>
      </c>
      <c r="M1791" s="23" t="s">
        <v>1628</v>
      </c>
      <c r="N1791" s="239" t="s">
        <v>8923</v>
      </c>
      <c r="O1791" s="23"/>
    </row>
    <row r="1792" spans="1:15" x14ac:dyDescent="0.3">
      <c r="A1792" s="23" t="s">
        <v>884</v>
      </c>
      <c r="B1792" s="23" t="s">
        <v>7229</v>
      </c>
      <c r="C1792" s="23" t="s">
        <v>478</v>
      </c>
      <c r="D1792" s="23" t="s">
        <v>60</v>
      </c>
      <c r="E1792" s="23" t="s">
        <v>458</v>
      </c>
      <c r="F1792" s="23" t="s">
        <v>2781</v>
      </c>
      <c r="G1792" s="23" t="s">
        <v>7228</v>
      </c>
      <c r="H1792" s="23" t="s">
        <v>48</v>
      </c>
      <c r="I1792" s="23" t="s">
        <v>7230</v>
      </c>
      <c r="J1792" s="23" t="s">
        <v>1792</v>
      </c>
      <c r="K1792" s="23" t="s">
        <v>93</v>
      </c>
      <c r="L1792" s="239" t="s">
        <v>104</v>
      </c>
      <c r="M1792" s="23" t="s">
        <v>1628</v>
      </c>
      <c r="N1792" s="239" t="s">
        <v>8923</v>
      </c>
      <c r="O1792" s="23"/>
    </row>
    <row r="1793" spans="1:15" x14ac:dyDescent="0.3">
      <c r="A1793" s="23" t="s">
        <v>884</v>
      </c>
      <c r="B1793" s="23" t="s">
        <v>7127</v>
      </c>
      <c r="C1793" s="23" t="s">
        <v>478</v>
      </c>
      <c r="D1793" s="23" t="s">
        <v>60</v>
      </c>
      <c r="E1793" s="23" t="s">
        <v>458</v>
      </c>
      <c r="F1793" s="23" t="s">
        <v>2779</v>
      </c>
      <c r="G1793" s="23" t="s">
        <v>7126</v>
      </c>
      <c r="H1793" s="23" t="s">
        <v>48</v>
      </c>
      <c r="I1793" s="23" t="s">
        <v>7128</v>
      </c>
      <c r="J1793" s="23" t="s">
        <v>1792</v>
      </c>
      <c r="K1793" s="23" t="s">
        <v>93</v>
      </c>
      <c r="L1793" s="239" t="s">
        <v>104</v>
      </c>
      <c r="M1793" s="23" t="s">
        <v>1628</v>
      </c>
      <c r="N1793" s="239" t="s">
        <v>8923</v>
      </c>
      <c r="O1793" s="23"/>
    </row>
    <row r="1794" spans="1:15" x14ac:dyDescent="0.3">
      <c r="A1794" s="23" t="s">
        <v>884</v>
      </c>
      <c r="B1794" s="23" t="s">
        <v>7212</v>
      </c>
      <c r="C1794" s="23" t="s">
        <v>478</v>
      </c>
      <c r="D1794" s="23" t="s">
        <v>60</v>
      </c>
      <c r="E1794" s="23" t="s">
        <v>458</v>
      </c>
      <c r="F1794" s="23" t="s">
        <v>2781</v>
      </c>
      <c r="G1794" s="23" t="s">
        <v>7211</v>
      </c>
      <c r="H1794" s="23" t="s">
        <v>48</v>
      </c>
      <c r="I1794" s="23" t="s">
        <v>7213</v>
      </c>
      <c r="J1794" s="23" t="s">
        <v>1792</v>
      </c>
      <c r="K1794" s="23" t="s">
        <v>93</v>
      </c>
      <c r="L1794" s="239" t="s">
        <v>104</v>
      </c>
      <c r="M1794" s="23" t="s">
        <v>1628</v>
      </c>
      <c r="N1794" s="239" t="s">
        <v>8923</v>
      </c>
      <c r="O1794" s="23"/>
    </row>
    <row r="1795" spans="1:15" x14ac:dyDescent="0.3">
      <c r="A1795" s="23" t="s">
        <v>884</v>
      </c>
      <c r="B1795" s="23" t="s">
        <v>4969</v>
      </c>
      <c r="C1795" s="23" t="s">
        <v>478</v>
      </c>
      <c r="D1795" s="23" t="s">
        <v>60</v>
      </c>
      <c r="E1795" s="23" t="s">
        <v>458</v>
      </c>
      <c r="F1795" s="23" t="s">
        <v>2712</v>
      </c>
      <c r="G1795" s="23" t="s">
        <v>4968</v>
      </c>
      <c r="H1795" s="23" t="s">
        <v>48</v>
      </c>
      <c r="I1795" s="23" t="s">
        <v>4970</v>
      </c>
      <c r="J1795" s="23" t="s">
        <v>1792</v>
      </c>
      <c r="K1795" s="23" t="s">
        <v>93</v>
      </c>
      <c r="L1795" s="239" t="s">
        <v>104</v>
      </c>
      <c r="M1795" s="23" t="s">
        <v>192</v>
      </c>
      <c r="N1795" s="239" t="s">
        <v>8923</v>
      </c>
      <c r="O1795" s="23"/>
    </row>
    <row r="1796" spans="1:15" x14ac:dyDescent="0.3">
      <c r="A1796" s="23" t="s">
        <v>884</v>
      </c>
      <c r="B1796" s="23" t="s">
        <v>6806</v>
      </c>
      <c r="C1796" s="23" t="s">
        <v>1611</v>
      </c>
      <c r="D1796" s="23" t="s">
        <v>60</v>
      </c>
      <c r="E1796" s="23" t="s">
        <v>458</v>
      </c>
      <c r="F1796" s="23" t="s">
        <v>2774</v>
      </c>
      <c r="G1796" s="23" t="s">
        <v>6805</v>
      </c>
      <c r="H1796" s="23" t="s">
        <v>48</v>
      </c>
      <c r="I1796" s="23" t="s">
        <v>6807</v>
      </c>
      <c r="J1796" s="23" t="s">
        <v>1792</v>
      </c>
      <c r="K1796" s="23" t="s">
        <v>93</v>
      </c>
      <c r="L1796" s="239" t="s">
        <v>104</v>
      </c>
      <c r="M1796" s="23" t="s">
        <v>1628</v>
      </c>
      <c r="N1796" s="239" t="s">
        <v>8923</v>
      </c>
      <c r="O1796" s="23"/>
    </row>
    <row r="1797" spans="1:15" x14ac:dyDescent="0.3">
      <c r="A1797" s="23" t="s">
        <v>884</v>
      </c>
      <c r="B1797" s="23" t="s">
        <v>6809</v>
      </c>
      <c r="C1797" s="23" t="s">
        <v>1611</v>
      </c>
      <c r="D1797" s="23" t="s">
        <v>60</v>
      </c>
      <c r="E1797" s="23" t="s">
        <v>458</v>
      </c>
      <c r="F1797" s="23" t="s">
        <v>2774</v>
      </c>
      <c r="G1797" s="23" t="s">
        <v>6808</v>
      </c>
      <c r="H1797" s="23" t="s">
        <v>48</v>
      </c>
      <c r="I1797" s="23" t="s">
        <v>6810</v>
      </c>
      <c r="J1797" s="23" t="s">
        <v>1792</v>
      </c>
      <c r="K1797" s="23" t="s">
        <v>93</v>
      </c>
      <c r="L1797" s="239" t="s">
        <v>104</v>
      </c>
      <c r="M1797" s="23" t="s">
        <v>1628</v>
      </c>
      <c r="N1797" s="239" t="s">
        <v>8923</v>
      </c>
      <c r="O1797" s="23"/>
    </row>
    <row r="1798" spans="1:15" x14ac:dyDescent="0.3">
      <c r="A1798" s="23" t="s">
        <v>884</v>
      </c>
      <c r="B1798" s="23" t="s">
        <v>4915</v>
      </c>
      <c r="C1798" s="23" t="s">
        <v>1611</v>
      </c>
      <c r="D1798" s="23" t="s">
        <v>60</v>
      </c>
      <c r="E1798" s="23" t="s">
        <v>458</v>
      </c>
      <c r="F1798" s="23" t="s">
        <v>2712</v>
      </c>
      <c r="G1798" s="23" t="s">
        <v>4914</v>
      </c>
      <c r="H1798" s="23" t="s">
        <v>48</v>
      </c>
      <c r="I1798" s="23" t="s">
        <v>4916</v>
      </c>
      <c r="J1798" s="23" t="s">
        <v>1792</v>
      </c>
      <c r="K1798" s="23" t="s">
        <v>93</v>
      </c>
      <c r="L1798" s="239" t="s">
        <v>104</v>
      </c>
      <c r="M1798" s="23" t="s">
        <v>192</v>
      </c>
      <c r="N1798" s="239" t="s">
        <v>8923</v>
      </c>
      <c r="O1798" s="23"/>
    </row>
    <row r="1799" spans="1:15" x14ac:dyDescent="0.3">
      <c r="A1799" s="23" t="s">
        <v>884</v>
      </c>
      <c r="B1799" s="23" t="s">
        <v>6835</v>
      </c>
      <c r="C1799" s="23" t="s">
        <v>1611</v>
      </c>
      <c r="D1799" s="23" t="s">
        <v>60</v>
      </c>
      <c r="E1799" s="23" t="s">
        <v>458</v>
      </c>
      <c r="F1799" s="23" t="s">
        <v>2774</v>
      </c>
      <c r="G1799" s="23" t="s">
        <v>6834</v>
      </c>
      <c r="H1799" s="23" t="s">
        <v>48</v>
      </c>
      <c r="I1799" s="23" t="s">
        <v>6836</v>
      </c>
      <c r="J1799" s="23" t="s">
        <v>1792</v>
      </c>
      <c r="K1799" s="24" t="s">
        <v>16</v>
      </c>
      <c r="L1799" s="239" t="s">
        <v>104</v>
      </c>
      <c r="M1799" s="23" t="s">
        <v>1628</v>
      </c>
      <c r="N1799" s="239" t="s">
        <v>8923</v>
      </c>
      <c r="O1799" s="23" t="s">
        <v>9301</v>
      </c>
    </row>
    <row r="1800" spans="1:15" x14ac:dyDescent="0.3">
      <c r="A1800" s="23" t="s">
        <v>884</v>
      </c>
      <c r="B1800" s="23" t="s">
        <v>7413</v>
      </c>
      <c r="C1800" s="23" t="s">
        <v>478</v>
      </c>
      <c r="D1800" s="23" t="s">
        <v>60</v>
      </c>
      <c r="E1800" s="23" t="s">
        <v>458</v>
      </c>
      <c r="F1800" s="23" t="s">
        <v>2783</v>
      </c>
      <c r="G1800" s="23" t="s">
        <v>7412</v>
      </c>
      <c r="H1800" s="23" t="s">
        <v>48</v>
      </c>
      <c r="I1800" s="23" t="s">
        <v>7414</v>
      </c>
      <c r="J1800" s="23" t="s">
        <v>1792</v>
      </c>
      <c r="K1800" s="23" t="s">
        <v>93</v>
      </c>
      <c r="L1800" s="239" t="s">
        <v>104</v>
      </c>
      <c r="M1800" s="23" t="s">
        <v>9014</v>
      </c>
      <c r="N1800" s="239" t="s">
        <v>8923</v>
      </c>
      <c r="O1800" s="23"/>
    </row>
    <row r="1801" spans="1:15" x14ac:dyDescent="0.3">
      <c r="A1801" s="23" t="s">
        <v>884</v>
      </c>
      <c r="B1801" s="23" t="s">
        <v>7142</v>
      </c>
      <c r="C1801" s="23" t="s">
        <v>478</v>
      </c>
      <c r="D1801" s="23" t="s">
        <v>60</v>
      </c>
      <c r="E1801" s="23" t="s">
        <v>458</v>
      </c>
      <c r="F1801" s="23" t="s">
        <v>2780</v>
      </c>
      <c r="G1801" s="23" t="s">
        <v>7141</v>
      </c>
      <c r="H1801" s="23" t="s">
        <v>48</v>
      </c>
      <c r="I1801" s="23" t="s">
        <v>7143</v>
      </c>
      <c r="J1801" s="23" t="s">
        <v>1792</v>
      </c>
      <c r="K1801" s="23" t="s">
        <v>93</v>
      </c>
      <c r="L1801" s="239" t="s">
        <v>104</v>
      </c>
      <c r="M1801" s="23" t="s">
        <v>1628</v>
      </c>
      <c r="N1801" s="239" t="s">
        <v>8923</v>
      </c>
      <c r="O1801" s="23"/>
    </row>
    <row r="1802" spans="1:15" x14ac:dyDescent="0.3">
      <c r="A1802" s="23" t="s">
        <v>884</v>
      </c>
      <c r="B1802" s="23" t="s">
        <v>7416</v>
      </c>
      <c r="C1802" s="23" t="s">
        <v>478</v>
      </c>
      <c r="D1802" s="23" t="s">
        <v>60</v>
      </c>
      <c r="E1802" s="23" t="s">
        <v>458</v>
      </c>
      <c r="F1802" s="23" t="s">
        <v>2783</v>
      </c>
      <c r="G1802" s="23" t="s">
        <v>7415</v>
      </c>
      <c r="H1802" s="23" t="s">
        <v>48</v>
      </c>
      <c r="I1802" s="23" t="s">
        <v>7417</v>
      </c>
      <c r="J1802" s="23" t="s">
        <v>1792</v>
      </c>
      <c r="K1802" s="23" t="s">
        <v>93</v>
      </c>
      <c r="L1802" s="239" t="s">
        <v>104</v>
      </c>
      <c r="M1802" s="23" t="s">
        <v>9014</v>
      </c>
      <c r="N1802" s="239" t="s">
        <v>8923</v>
      </c>
      <c r="O1802" s="23"/>
    </row>
    <row r="1803" spans="1:15" x14ac:dyDescent="0.3">
      <c r="A1803" s="23" t="s">
        <v>884</v>
      </c>
      <c r="B1803" s="23" t="s">
        <v>7145</v>
      </c>
      <c r="C1803" s="23" t="s">
        <v>478</v>
      </c>
      <c r="D1803" s="23" t="s">
        <v>60</v>
      </c>
      <c r="E1803" s="23" t="s">
        <v>458</v>
      </c>
      <c r="F1803" s="23" t="s">
        <v>2780</v>
      </c>
      <c r="G1803" s="23" t="s">
        <v>7144</v>
      </c>
      <c r="H1803" s="23" t="s">
        <v>48</v>
      </c>
      <c r="I1803" s="23" t="s">
        <v>7146</v>
      </c>
      <c r="J1803" s="23" t="s">
        <v>1792</v>
      </c>
      <c r="K1803" s="23" t="s">
        <v>93</v>
      </c>
      <c r="L1803" s="239" t="s">
        <v>104</v>
      </c>
      <c r="M1803" s="23" t="s">
        <v>1628</v>
      </c>
      <c r="N1803" s="239" t="s">
        <v>8923</v>
      </c>
      <c r="O1803" s="23"/>
    </row>
    <row r="1804" spans="1:15" x14ac:dyDescent="0.3">
      <c r="A1804" s="23" t="s">
        <v>884</v>
      </c>
      <c r="B1804" s="23" t="s">
        <v>6843</v>
      </c>
      <c r="C1804" s="23" t="s">
        <v>1611</v>
      </c>
      <c r="D1804" s="23" t="s">
        <v>60</v>
      </c>
      <c r="E1804" s="23" t="s">
        <v>458</v>
      </c>
      <c r="F1804" s="23" t="s">
        <v>2774</v>
      </c>
      <c r="G1804" s="23" t="s">
        <v>6842</v>
      </c>
      <c r="H1804" s="23" t="s">
        <v>48</v>
      </c>
      <c r="I1804" s="23" t="s">
        <v>6844</v>
      </c>
      <c r="J1804" s="23" t="s">
        <v>1792</v>
      </c>
      <c r="K1804" s="23" t="s">
        <v>93</v>
      </c>
      <c r="L1804" s="239" t="s">
        <v>104</v>
      </c>
      <c r="M1804" s="23" t="s">
        <v>1628</v>
      </c>
      <c r="N1804" s="239" t="s">
        <v>8923</v>
      </c>
      <c r="O1804" s="23"/>
    </row>
    <row r="1805" spans="1:15" x14ac:dyDescent="0.3">
      <c r="A1805" s="23" t="s">
        <v>884</v>
      </c>
      <c r="B1805" s="23" t="s">
        <v>6846</v>
      </c>
      <c r="C1805" s="23" t="s">
        <v>1611</v>
      </c>
      <c r="D1805" s="23" t="s">
        <v>60</v>
      </c>
      <c r="E1805" s="23" t="s">
        <v>458</v>
      </c>
      <c r="F1805" s="23" t="s">
        <v>2774</v>
      </c>
      <c r="G1805" s="23" t="s">
        <v>6845</v>
      </c>
      <c r="H1805" s="23" t="s">
        <v>48</v>
      </c>
      <c r="I1805" s="23" t="s">
        <v>6847</v>
      </c>
      <c r="J1805" s="23" t="s">
        <v>1792</v>
      </c>
      <c r="K1805" s="23" t="s">
        <v>93</v>
      </c>
      <c r="L1805" s="239" t="s">
        <v>104</v>
      </c>
      <c r="M1805" s="23" t="s">
        <v>1628</v>
      </c>
      <c r="N1805" s="239" t="s">
        <v>8923</v>
      </c>
      <c r="O1805" s="23"/>
    </row>
    <row r="1806" spans="1:15" x14ac:dyDescent="0.3">
      <c r="A1806" s="23" t="s">
        <v>884</v>
      </c>
      <c r="B1806" s="23" t="s">
        <v>6849</v>
      </c>
      <c r="C1806" s="23" t="s">
        <v>1611</v>
      </c>
      <c r="D1806" s="23" t="s">
        <v>60</v>
      </c>
      <c r="E1806" s="23" t="s">
        <v>458</v>
      </c>
      <c r="F1806" s="23" t="s">
        <v>2774</v>
      </c>
      <c r="G1806" s="23" t="s">
        <v>6848</v>
      </c>
      <c r="H1806" s="23" t="s">
        <v>48</v>
      </c>
      <c r="I1806" s="23" t="s">
        <v>6850</v>
      </c>
      <c r="J1806" s="23" t="s">
        <v>1792</v>
      </c>
      <c r="K1806" s="23" t="s">
        <v>93</v>
      </c>
      <c r="L1806" s="239" t="s">
        <v>104</v>
      </c>
      <c r="M1806" s="23" t="s">
        <v>1628</v>
      </c>
      <c r="N1806" s="239" t="s">
        <v>8923</v>
      </c>
      <c r="O1806" s="23"/>
    </row>
    <row r="1807" spans="1:15" x14ac:dyDescent="0.3">
      <c r="A1807" s="23" t="s">
        <v>884</v>
      </c>
      <c r="B1807" s="23" t="s">
        <v>6852</v>
      </c>
      <c r="C1807" s="23" t="s">
        <v>1611</v>
      </c>
      <c r="D1807" s="23" t="s">
        <v>60</v>
      </c>
      <c r="E1807" s="23" t="s">
        <v>458</v>
      </c>
      <c r="F1807" s="23" t="s">
        <v>2774</v>
      </c>
      <c r="G1807" s="23" t="s">
        <v>6851</v>
      </c>
      <c r="H1807" s="23" t="s">
        <v>48</v>
      </c>
      <c r="I1807" s="23" t="s">
        <v>6853</v>
      </c>
      <c r="J1807" s="23" t="s">
        <v>1792</v>
      </c>
      <c r="K1807" s="23" t="s">
        <v>93</v>
      </c>
      <c r="L1807" s="239" t="s">
        <v>104</v>
      </c>
      <c r="M1807" s="23" t="s">
        <v>1628</v>
      </c>
      <c r="N1807" s="239" t="s">
        <v>8923</v>
      </c>
      <c r="O1807" s="23"/>
    </row>
    <row r="1808" spans="1:15" x14ac:dyDescent="0.3">
      <c r="A1808" s="23" t="s">
        <v>884</v>
      </c>
      <c r="B1808" s="23" t="s">
        <v>6855</v>
      </c>
      <c r="C1808" s="23" t="s">
        <v>1611</v>
      </c>
      <c r="D1808" s="23" t="s">
        <v>60</v>
      </c>
      <c r="E1808" s="23" t="s">
        <v>458</v>
      </c>
      <c r="F1808" s="23" t="s">
        <v>2774</v>
      </c>
      <c r="G1808" s="23" t="s">
        <v>6854</v>
      </c>
      <c r="H1808" s="23" t="s">
        <v>48</v>
      </c>
      <c r="I1808" s="23" t="s">
        <v>6856</v>
      </c>
      <c r="J1808" s="23" t="s">
        <v>1792</v>
      </c>
      <c r="K1808" s="23" t="s">
        <v>93</v>
      </c>
      <c r="L1808" s="239" t="s">
        <v>104</v>
      </c>
      <c r="M1808" s="23" t="s">
        <v>1628</v>
      </c>
      <c r="N1808" s="239" t="s">
        <v>8923</v>
      </c>
      <c r="O1808" s="23"/>
    </row>
    <row r="1809" spans="1:15" x14ac:dyDescent="0.3">
      <c r="A1809" s="23" t="s">
        <v>884</v>
      </c>
      <c r="B1809" s="23" t="s">
        <v>6858</v>
      </c>
      <c r="C1809" s="23" t="s">
        <v>1611</v>
      </c>
      <c r="D1809" s="23" t="s">
        <v>60</v>
      </c>
      <c r="E1809" s="23" t="s">
        <v>458</v>
      </c>
      <c r="F1809" s="23" t="s">
        <v>2774</v>
      </c>
      <c r="G1809" s="23" t="s">
        <v>6857</v>
      </c>
      <c r="H1809" s="23" t="s">
        <v>48</v>
      </c>
      <c r="I1809" s="23" t="s">
        <v>6859</v>
      </c>
      <c r="J1809" s="23" t="s">
        <v>1792</v>
      </c>
      <c r="K1809" s="23" t="s">
        <v>93</v>
      </c>
      <c r="L1809" s="239" t="s">
        <v>104</v>
      </c>
      <c r="M1809" s="23" t="s">
        <v>1628</v>
      </c>
      <c r="N1809" s="239" t="s">
        <v>8923</v>
      </c>
      <c r="O1809" s="23"/>
    </row>
    <row r="1810" spans="1:15" x14ac:dyDescent="0.3">
      <c r="A1810" s="23" t="s">
        <v>884</v>
      </c>
      <c r="B1810" s="23" t="s">
        <v>7148</v>
      </c>
      <c r="C1810" s="23" t="s">
        <v>478</v>
      </c>
      <c r="D1810" s="23" t="s">
        <v>60</v>
      </c>
      <c r="E1810" s="23" t="s">
        <v>458</v>
      </c>
      <c r="F1810" s="23" t="s">
        <v>2780</v>
      </c>
      <c r="G1810" s="23" t="s">
        <v>7147</v>
      </c>
      <c r="H1810" s="23" t="s">
        <v>48</v>
      </c>
      <c r="I1810" s="23" t="s">
        <v>7149</v>
      </c>
      <c r="J1810" s="23" t="s">
        <v>1792</v>
      </c>
      <c r="K1810" s="23" t="s">
        <v>93</v>
      </c>
      <c r="L1810" s="239" t="s">
        <v>104</v>
      </c>
      <c r="M1810" s="23" t="s">
        <v>1628</v>
      </c>
      <c r="N1810" s="239" t="s">
        <v>8923</v>
      </c>
      <c r="O1810" s="23"/>
    </row>
    <row r="1811" spans="1:15" x14ac:dyDescent="0.3">
      <c r="A1811" s="23" t="s">
        <v>884</v>
      </c>
      <c r="B1811" s="23" t="s">
        <v>6882</v>
      </c>
      <c r="C1811" s="23" t="s">
        <v>1611</v>
      </c>
      <c r="D1811" s="23" t="s">
        <v>60</v>
      </c>
      <c r="E1811" s="23" t="s">
        <v>458</v>
      </c>
      <c r="F1811" s="23" t="s">
        <v>2775</v>
      </c>
      <c r="G1811" s="23" t="s">
        <v>6881</v>
      </c>
      <c r="H1811" s="23" t="s">
        <v>50</v>
      </c>
      <c r="I1811" s="23" t="s">
        <v>6883</v>
      </c>
      <c r="J1811" s="23" t="s">
        <v>1792</v>
      </c>
      <c r="K1811" s="24" t="s">
        <v>16</v>
      </c>
      <c r="L1811" s="239" t="s">
        <v>104</v>
      </c>
      <c r="M1811" s="23" t="s">
        <v>1628</v>
      </c>
      <c r="N1811" s="239" t="s">
        <v>8923</v>
      </c>
      <c r="O1811" s="23" t="s">
        <v>9306</v>
      </c>
    </row>
    <row r="1812" spans="1:15" x14ac:dyDescent="0.3">
      <c r="A1812" s="23" t="s">
        <v>884</v>
      </c>
      <c r="B1812" s="23" t="s">
        <v>6882</v>
      </c>
      <c r="C1812" s="23" t="s">
        <v>478</v>
      </c>
      <c r="D1812" s="23" t="s">
        <v>60</v>
      </c>
      <c r="E1812" s="23" t="s">
        <v>458</v>
      </c>
      <c r="F1812" s="23" t="s">
        <v>2775</v>
      </c>
      <c r="G1812" s="23" t="s">
        <v>6930</v>
      </c>
      <c r="H1812" s="23" t="s">
        <v>48</v>
      </c>
      <c r="I1812" s="23" t="s">
        <v>6883</v>
      </c>
      <c r="J1812" s="23" t="s">
        <v>1792</v>
      </c>
      <c r="K1812" s="23" t="s">
        <v>93</v>
      </c>
      <c r="L1812" s="239" t="s">
        <v>104</v>
      </c>
      <c r="M1812" s="23" t="s">
        <v>1628</v>
      </c>
      <c r="N1812" s="239" t="s">
        <v>8923</v>
      </c>
      <c r="O1812" s="23"/>
    </row>
    <row r="1813" spans="1:15" x14ac:dyDescent="0.3">
      <c r="A1813" s="23" t="s">
        <v>884</v>
      </c>
      <c r="B1813" s="23" t="s">
        <v>6885</v>
      </c>
      <c r="C1813" s="23" t="s">
        <v>1611</v>
      </c>
      <c r="D1813" s="23" t="s">
        <v>60</v>
      </c>
      <c r="E1813" s="23" t="s">
        <v>458</v>
      </c>
      <c r="F1813" s="23" t="s">
        <v>2775</v>
      </c>
      <c r="G1813" s="23" t="s">
        <v>6884</v>
      </c>
      <c r="H1813" s="23" t="s">
        <v>48</v>
      </c>
      <c r="I1813" s="23" t="s">
        <v>6886</v>
      </c>
      <c r="J1813" s="23" t="s">
        <v>1792</v>
      </c>
      <c r="K1813" s="23" t="s">
        <v>93</v>
      </c>
      <c r="L1813" s="239" t="s">
        <v>104</v>
      </c>
      <c r="M1813" s="23" t="s">
        <v>1628</v>
      </c>
      <c r="N1813" s="239" t="s">
        <v>8923</v>
      </c>
      <c r="O1813" s="23"/>
    </row>
    <row r="1814" spans="1:15" x14ac:dyDescent="0.3">
      <c r="A1814" s="23" t="s">
        <v>884</v>
      </c>
      <c r="B1814" s="23" t="s">
        <v>6888</v>
      </c>
      <c r="C1814" s="23" t="s">
        <v>1611</v>
      </c>
      <c r="D1814" s="23" t="s">
        <v>60</v>
      </c>
      <c r="E1814" s="23" t="s">
        <v>458</v>
      </c>
      <c r="F1814" s="23" t="s">
        <v>2775</v>
      </c>
      <c r="G1814" s="23" t="s">
        <v>6887</v>
      </c>
      <c r="H1814" s="23" t="s">
        <v>48</v>
      </c>
      <c r="I1814" s="23" t="s">
        <v>6889</v>
      </c>
      <c r="J1814" s="23" t="s">
        <v>1792</v>
      </c>
      <c r="K1814" s="23" t="s">
        <v>93</v>
      </c>
      <c r="L1814" s="239" t="s">
        <v>104</v>
      </c>
      <c r="M1814" s="23" t="s">
        <v>1628</v>
      </c>
      <c r="N1814" s="239" t="s">
        <v>8923</v>
      </c>
      <c r="O1814" s="23"/>
    </row>
    <row r="1815" spans="1:15" x14ac:dyDescent="0.3">
      <c r="A1815" s="23" t="s">
        <v>884</v>
      </c>
      <c r="B1815" s="23" t="s">
        <v>6891</v>
      </c>
      <c r="C1815" s="23" t="s">
        <v>1611</v>
      </c>
      <c r="D1815" s="23" t="s">
        <v>60</v>
      </c>
      <c r="E1815" s="23" t="s">
        <v>458</v>
      </c>
      <c r="F1815" s="23" t="s">
        <v>2775</v>
      </c>
      <c r="G1815" s="23" t="s">
        <v>6890</v>
      </c>
      <c r="H1815" s="23" t="s">
        <v>48</v>
      </c>
      <c r="I1815" s="23" t="s">
        <v>6892</v>
      </c>
      <c r="J1815" s="23" t="s">
        <v>1792</v>
      </c>
      <c r="K1815" s="23" t="s">
        <v>93</v>
      </c>
      <c r="L1815" s="239" t="s">
        <v>104</v>
      </c>
      <c r="M1815" s="23" t="s">
        <v>1628</v>
      </c>
      <c r="N1815" s="239" t="s">
        <v>8923</v>
      </c>
      <c r="O1815" s="23"/>
    </row>
    <row r="1816" spans="1:15" x14ac:dyDescent="0.3">
      <c r="A1816" s="23" t="s">
        <v>884</v>
      </c>
      <c r="B1816" s="23" t="s">
        <v>6894</v>
      </c>
      <c r="C1816" s="23" t="s">
        <v>1611</v>
      </c>
      <c r="D1816" s="23" t="s">
        <v>60</v>
      </c>
      <c r="E1816" s="23" t="s">
        <v>458</v>
      </c>
      <c r="F1816" s="23" t="s">
        <v>2775</v>
      </c>
      <c r="G1816" s="23" t="s">
        <v>6893</v>
      </c>
      <c r="H1816" s="23" t="s">
        <v>48</v>
      </c>
      <c r="I1816" s="23" t="s">
        <v>6895</v>
      </c>
      <c r="J1816" s="23" t="s">
        <v>1792</v>
      </c>
      <c r="K1816" s="23" t="s">
        <v>93</v>
      </c>
      <c r="L1816" s="239" t="s">
        <v>104</v>
      </c>
      <c r="M1816" s="23" t="s">
        <v>1628</v>
      </c>
      <c r="N1816" s="239" t="s">
        <v>8923</v>
      </c>
      <c r="O1816" s="23"/>
    </row>
    <row r="1817" spans="1:15" x14ac:dyDescent="0.3">
      <c r="A1817" s="23" t="s">
        <v>884</v>
      </c>
      <c r="B1817" s="23" t="s">
        <v>5048</v>
      </c>
      <c r="C1817" s="23" t="s">
        <v>478</v>
      </c>
      <c r="D1817" s="23" t="s">
        <v>60</v>
      </c>
      <c r="E1817" s="23" t="s">
        <v>458</v>
      </c>
      <c r="F1817" s="23" t="s">
        <v>2713</v>
      </c>
      <c r="G1817" s="23" t="s">
        <v>5047</v>
      </c>
      <c r="H1817" s="23" t="s">
        <v>48</v>
      </c>
      <c r="I1817" s="23" t="s">
        <v>5049</v>
      </c>
      <c r="J1817" s="23" t="s">
        <v>1792</v>
      </c>
      <c r="K1817" s="23" t="s">
        <v>93</v>
      </c>
      <c r="L1817" s="239" t="s">
        <v>104</v>
      </c>
      <c r="M1817" s="23" t="s">
        <v>195</v>
      </c>
      <c r="N1817" s="239" t="s">
        <v>8923</v>
      </c>
      <c r="O1817" s="23"/>
    </row>
    <row r="1818" spans="1:15" x14ac:dyDescent="0.3">
      <c r="A1818" s="23" t="s">
        <v>884</v>
      </c>
      <c r="B1818" s="23" t="s">
        <v>2897</v>
      </c>
      <c r="C1818" s="23" t="s">
        <v>478</v>
      </c>
      <c r="D1818" s="23" t="s">
        <v>60</v>
      </c>
      <c r="E1818" s="23" t="s">
        <v>458</v>
      </c>
      <c r="F1818" s="23" t="s">
        <v>2713</v>
      </c>
      <c r="G1818" s="23" t="s">
        <v>5050</v>
      </c>
      <c r="H1818" s="23" t="s">
        <v>48</v>
      </c>
      <c r="I1818" s="23" t="s">
        <v>5051</v>
      </c>
      <c r="J1818" s="23" t="s">
        <v>1792</v>
      </c>
      <c r="K1818" s="23" t="s">
        <v>93</v>
      </c>
      <c r="L1818" s="239" t="s">
        <v>104</v>
      </c>
      <c r="M1818" s="23" t="s">
        <v>195</v>
      </c>
      <c r="N1818" s="239" t="s">
        <v>8923</v>
      </c>
      <c r="O1818" s="23"/>
    </row>
    <row r="1819" spans="1:15" x14ac:dyDescent="0.3">
      <c r="A1819" s="23" t="s">
        <v>884</v>
      </c>
      <c r="B1819" s="23" t="s">
        <v>4988</v>
      </c>
      <c r="C1819" s="23" t="s">
        <v>1611</v>
      </c>
      <c r="D1819" s="23" t="s">
        <v>60</v>
      </c>
      <c r="E1819" s="23" t="s">
        <v>458</v>
      </c>
      <c r="F1819" s="23" t="s">
        <v>2713</v>
      </c>
      <c r="G1819" s="23" t="s">
        <v>4987</v>
      </c>
      <c r="H1819" s="23" t="s">
        <v>48</v>
      </c>
      <c r="I1819" s="23" t="s">
        <v>4989</v>
      </c>
      <c r="J1819" s="23" t="s">
        <v>1792</v>
      </c>
      <c r="K1819" s="23" t="s">
        <v>93</v>
      </c>
      <c r="L1819" s="239" t="s">
        <v>104</v>
      </c>
      <c r="M1819" s="23" t="s">
        <v>195</v>
      </c>
      <c r="N1819" s="239" t="s">
        <v>8923</v>
      </c>
      <c r="O1819" s="23"/>
    </row>
    <row r="1820" spans="1:15" x14ac:dyDescent="0.3">
      <c r="A1820" s="23" t="s">
        <v>884</v>
      </c>
      <c r="B1820" s="23" t="s">
        <v>5053</v>
      </c>
      <c r="C1820" s="23" t="s">
        <v>478</v>
      </c>
      <c r="D1820" s="23" t="s">
        <v>60</v>
      </c>
      <c r="E1820" s="23" t="s">
        <v>458</v>
      </c>
      <c r="F1820" s="23" t="s">
        <v>2713</v>
      </c>
      <c r="G1820" s="23" t="s">
        <v>5052</v>
      </c>
      <c r="H1820" s="23" t="s">
        <v>48</v>
      </c>
      <c r="I1820" s="23" t="s">
        <v>5054</v>
      </c>
      <c r="J1820" s="23" t="s">
        <v>1792</v>
      </c>
      <c r="K1820" s="23" t="s">
        <v>93</v>
      </c>
      <c r="L1820" s="239" t="s">
        <v>104</v>
      </c>
      <c r="M1820" s="23" t="s">
        <v>195</v>
      </c>
      <c r="N1820" s="239" t="s">
        <v>8923</v>
      </c>
      <c r="O1820" s="23"/>
    </row>
    <row r="1821" spans="1:15" x14ac:dyDescent="0.3">
      <c r="A1821" s="23" t="s">
        <v>884</v>
      </c>
      <c r="B1821" s="23" t="s">
        <v>5056</v>
      </c>
      <c r="C1821" s="23" t="s">
        <v>478</v>
      </c>
      <c r="D1821" s="23" t="s">
        <v>60</v>
      </c>
      <c r="E1821" s="23" t="s">
        <v>458</v>
      </c>
      <c r="F1821" s="23" t="s">
        <v>2713</v>
      </c>
      <c r="G1821" s="23" t="s">
        <v>5055</v>
      </c>
      <c r="H1821" s="23" t="s">
        <v>48</v>
      </c>
      <c r="I1821" s="23" t="s">
        <v>5057</v>
      </c>
      <c r="J1821" s="23" t="s">
        <v>1792</v>
      </c>
      <c r="K1821" s="23" t="s">
        <v>93</v>
      </c>
      <c r="L1821" s="239" t="s">
        <v>104</v>
      </c>
      <c r="M1821" s="23" t="s">
        <v>195</v>
      </c>
      <c r="N1821" s="239" t="s">
        <v>8923</v>
      </c>
      <c r="O1821" s="23"/>
    </row>
    <row r="1822" spans="1:15" x14ac:dyDescent="0.3">
      <c r="A1822" s="23" t="s">
        <v>884</v>
      </c>
      <c r="B1822" s="23" t="s">
        <v>5041</v>
      </c>
      <c r="C1822" s="23" t="s">
        <v>478</v>
      </c>
      <c r="D1822" s="23" t="s">
        <v>60</v>
      </c>
      <c r="E1822" s="23" t="s">
        <v>458</v>
      </c>
      <c r="F1822" s="23" t="s">
        <v>2713</v>
      </c>
      <c r="G1822" s="23" t="s">
        <v>5040</v>
      </c>
      <c r="H1822" s="23" t="s">
        <v>48</v>
      </c>
      <c r="I1822" s="23" t="s">
        <v>5042</v>
      </c>
      <c r="J1822" s="23" t="s">
        <v>1792</v>
      </c>
      <c r="K1822" s="23" t="s">
        <v>93</v>
      </c>
      <c r="L1822" s="239" t="s">
        <v>104</v>
      </c>
      <c r="M1822" s="23" t="s">
        <v>195</v>
      </c>
      <c r="N1822" s="239" t="s">
        <v>8923</v>
      </c>
      <c r="O1822" s="23"/>
    </row>
    <row r="1823" spans="1:15" x14ac:dyDescent="0.3">
      <c r="A1823" s="23" t="s">
        <v>884</v>
      </c>
      <c r="B1823" s="23" t="s">
        <v>5062</v>
      </c>
      <c r="C1823" s="23" t="s">
        <v>1611</v>
      </c>
      <c r="D1823" s="23" t="s">
        <v>60</v>
      </c>
      <c r="E1823" s="23" t="s">
        <v>458</v>
      </c>
      <c r="F1823" s="23" t="s">
        <v>2715</v>
      </c>
      <c r="G1823" s="23" t="s">
        <v>5061</v>
      </c>
      <c r="H1823" s="23" t="s">
        <v>48</v>
      </c>
      <c r="I1823" s="23" t="s">
        <v>5063</v>
      </c>
      <c r="J1823" s="23" t="s">
        <v>1792</v>
      </c>
      <c r="K1823" s="23" t="s">
        <v>93</v>
      </c>
      <c r="L1823" s="239" t="s">
        <v>104</v>
      </c>
      <c r="M1823" s="23" t="s">
        <v>721</v>
      </c>
      <c r="N1823" s="239" t="s">
        <v>8923</v>
      </c>
      <c r="O1823" s="23"/>
    </row>
    <row r="1824" spans="1:15" x14ac:dyDescent="0.3">
      <c r="A1824" s="23" t="s">
        <v>884</v>
      </c>
      <c r="B1824" s="23" t="s">
        <v>5065</v>
      </c>
      <c r="C1824" s="23" t="s">
        <v>1611</v>
      </c>
      <c r="D1824" s="23" t="s">
        <v>60</v>
      </c>
      <c r="E1824" s="23" t="s">
        <v>458</v>
      </c>
      <c r="F1824" s="23" t="s">
        <v>2715</v>
      </c>
      <c r="G1824" s="23" t="s">
        <v>5064</v>
      </c>
      <c r="H1824" s="23" t="s">
        <v>48</v>
      </c>
      <c r="I1824" s="23" t="s">
        <v>5066</v>
      </c>
      <c r="J1824" s="23" t="s">
        <v>1792</v>
      </c>
      <c r="K1824" s="23" t="s">
        <v>93</v>
      </c>
      <c r="L1824" s="239" t="s">
        <v>104</v>
      </c>
      <c r="M1824" s="23" t="s">
        <v>721</v>
      </c>
      <c r="N1824" s="239" t="s">
        <v>8923</v>
      </c>
      <c r="O1824" s="23"/>
    </row>
    <row r="1825" spans="1:15" x14ac:dyDescent="0.3">
      <c r="A1825" s="23" t="s">
        <v>884</v>
      </c>
      <c r="B1825" s="23" t="s">
        <v>5068</v>
      </c>
      <c r="C1825" s="23" t="s">
        <v>1611</v>
      </c>
      <c r="D1825" s="23" t="s">
        <v>60</v>
      </c>
      <c r="E1825" s="23" t="s">
        <v>458</v>
      </c>
      <c r="F1825" s="23" t="s">
        <v>2715</v>
      </c>
      <c r="G1825" s="23" t="s">
        <v>5067</v>
      </c>
      <c r="H1825" s="23" t="s">
        <v>48</v>
      </c>
      <c r="I1825" s="23" t="s">
        <v>5069</v>
      </c>
      <c r="J1825" s="23" t="s">
        <v>1792</v>
      </c>
      <c r="K1825" s="23" t="s">
        <v>93</v>
      </c>
      <c r="L1825" s="239" t="s">
        <v>104</v>
      </c>
      <c r="M1825" s="23" t="s">
        <v>721</v>
      </c>
      <c r="N1825" s="239" t="s">
        <v>8923</v>
      </c>
      <c r="O1825" s="23"/>
    </row>
    <row r="1826" spans="1:15" x14ac:dyDescent="0.3">
      <c r="A1826" s="23" t="s">
        <v>884</v>
      </c>
      <c r="B1826" s="23" t="s">
        <v>5071</v>
      </c>
      <c r="C1826" s="23" t="s">
        <v>1611</v>
      </c>
      <c r="D1826" s="23" t="s">
        <v>60</v>
      </c>
      <c r="E1826" s="23" t="s">
        <v>458</v>
      </c>
      <c r="F1826" s="23" t="s">
        <v>2715</v>
      </c>
      <c r="G1826" s="23" t="s">
        <v>5070</v>
      </c>
      <c r="H1826" s="23" t="s">
        <v>48</v>
      </c>
      <c r="I1826" s="23" t="s">
        <v>5072</v>
      </c>
      <c r="J1826" s="23" t="s">
        <v>1792</v>
      </c>
      <c r="K1826" s="23" t="s">
        <v>93</v>
      </c>
      <c r="L1826" s="239" t="s">
        <v>104</v>
      </c>
      <c r="M1826" s="23" t="s">
        <v>721</v>
      </c>
      <c r="N1826" s="239" t="s">
        <v>8923</v>
      </c>
      <c r="O1826" s="23"/>
    </row>
    <row r="1827" spans="1:15" x14ac:dyDescent="0.3">
      <c r="A1827" s="23" t="s">
        <v>884</v>
      </c>
      <c r="B1827" s="23" t="s">
        <v>5074</v>
      </c>
      <c r="C1827" s="23" t="s">
        <v>1611</v>
      </c>
      <c r="D1827" s="23" t="s">
        <v>60</v>
      </c>
      <c r="E1827" s="23" t="s">
        <v>458</v>
      </c>
      <c r="F1827" s="23" t="s">
        <v>2715</v>
      </c>
      <c r="G1827" s="23" t="s">
        <v>5073</v>
      </c>
      <c r="H1827" s="23" t="s">
        <v>48</v>
      </c>
      <c r="I1827" s="23" t="s">
        <v>5075</v>
      </c>
      <c r="J1827" s="23" t="s">
        <v>1792</v>
      </c>
      <c r="K1827" s="23" t="s">
        <v>93</v>
      </c>
      <c r="L1827" s="239" t="s">
        <v>104</v>
      </c>
      <c r="M1827" s="23" t="s">
        <v>721</v>
      </c>
      <c r="N1827" s="239" t="s">
        <v>8923</v>
      </c>
      <c r="O1827" s="23"/>
    </row>
    <row r="1828" spans="1:15" x14ac:dyDescent="0.3">
      <c r="A1828" s="23" t="s">
        <v>884</v>
      </c>
      <c r="B1828" s="23" t="s">
        <v>2899</v>
      </c>
      <c r="C1828" s="23" t="s">
        <v>1611</v>
      </c>
      <c r="D1828" s="23" t="s">
        <v>60</v>
      </c>
      <c r="E1828" s="23" t="s">
        <v>458</v>
      </c>
      <c r="F1828" s="23" t="s">
        <v>2715</v>
      </c>
      <c r="G1828" s="23" t="s">
        <v>5076</v>
      </c>
      <c r="H1828" s="23" t="s">
        <v>48</v>
      </c>
      <c r="I1828" s="23" t="s">
        <v>5077</v>
      </c>
      <c r="J1828" s="23" t="s">
        <v>1792</v>
      </c>
      <c r="K1828" s="23" t="s">
        <v>93</v>
      </c>
      <c r="L1828" s="239" t="s">
        <v>104</v>
      </c>
      <c r="M1828" s="23" t="s">
        <v>721</v>
      </c>
      <c r="N1828" s="239" t="s">
        <v>8923</v>
      </c>
      <c r="O1828" s="23"/>
    </row>
    <row r="1829" spans="1:15" x14ac:dyDescent="0.3">
      <c r="A1829" s="23" t="s">
        <v>884</v>
      </c>
      <c r="B1829" s="23" t="s">
        <v>5079</v>
      </c>
      <c r="C1829" s="23" t="s">
        <v>1611</v>
      </c>
      <c r="D1829" s="23" t="s">
        <v>60</v>
      </c>
      <c r="E1829" s="23" t="s">
        <v>458</v>
      </c>
      <c r="F1829" s="23" t="s">
        <v>2715</v>
      </c>
      <c r="G1829" s="23" t="s">
        <v>5078</v>
      </c>
      <c r="H1829" s="23" t="s">
        <v>48</v>
      </c>
      <c r="I1829" s="23" t="s">
        <v>5080</v>
      </c>
      <c r="J1829" s="23" t="s">
        <v>1792</v>
      </c>
      <c r="K1829" s="23" t="s">
        <v>93</v>
      </c>
      <c r="L1829" s="239" t="s">
        <v>104</v>
      </c>
      <c r="M1829" s="23" t="s">
        <v>721</v>
      </c>
      <c r="N1829" s="239" t="s">
        <v>8923</v>
      </c>
      <c r="O1829" s="23"/>
    </row>
    <row r="1830" spans="1:15" x14ac:dyDescent="0.3">
      <c r="A1830" s="23" t="s">
        <v>884</v>
      </c>
      <c r="B1830" s="23" t="s">
        <v>5094</v>
      </c>
      <c r="C1830" s="23" t="s">
        <v>478</v>
      </c>
      <c r="D1830" s="23" t="s">
        <v>60</v>
      </c>
      <c r="E1830" s="23" t="s">
        <v>458</v>
      </c>
      <c r="F1830" s="23" t="s">
        <v>2715</v>
      </c>
      <c r="G1830" s="23" t="s">
        <v>5093</v>
      </c>
      <c r="H1830" s="23" t="s">
        <v>48</v>
      </c>
      <c r="I1830" s="23" t="s">
        <v>5095</v>
      </c>
      <c r="J1830" s="23" t="s">
        <v>1792</v>
      </c>
      <c r="K1830" s="23" t="s">
        <v>93</v>
      </c>
      <c r="L1830" s="239" t="s">
        <v>104</v>
      </c>
      <c r="M1830" s="23" t="s">
        <v>721</v>
      </c>
      <c r="N1830" s="239" t="s">
        <v>8923</v>
      </c>
      <c r="O1830" s="23"/>
    </row>
    <row r="1831" spans="1:15" x14ac:dyDescent="0.3">
      <c r="A1831" s="23" t="s">
        <v>884</v>
      </c>
      <c r="B1831" s="23" t="s">
        <v>5082</v>
      </c>
      <c r="C1831" s="23" t="s">
        <v>1611</v>
      </c>
      <c r="D1831" s="23" t="s">
        <v>60</v>
      </c>
      <c r="E1831" s="23" t="s">
        <v>458</v>
      </c>
      <c r="F1831" s="23" t="s">
        <v>2715</v>
      </c>
      <c r="G1831" s="23" t="s">
        <v>5081</v>
      </c>
      <c r="H1831" s="23" t="s">
        <v>48</v>
      </c>
      <c r="I1831" s="23" t="s">
        <v>5083</v>
      </c>
      <c r="J1831" s="23" t="s">
        <v>1792</v>
      </c>
      <c r="K1831" s="23" t="s">
        <v>93</v>
      </c>
      <c r="L1831" s="239" t="s">
        <v>104</v>
      </c>
      <c r="M1831" s="23" t="s">
        <v>721</v>
      </c>
      <c r="N1831" s="239" t="s">
        <v>8923</v>
      </c>
      <c r="O1831" s="23"/>
    </row>
    <row r="1832" spans="1:15" x14ac:dyDescent="0.3">
      <c r="A1832" s="23" t="s">
        <v>884</v>
      </c>
      <c r="B1832" s="23" t="s">
        <v>5085</v>
      </c>
      <c r="C1832" s="23" t="s">
        <v>1611</v>
      </c>
      <c r="D1832" s="23" t="s">
        <v>60</v>
      </c>
      <c r="E1832" s="23" t="s">
        <v>458</v>
      </c>
      <c r="F1832" s="23" t="s">
        <v>2715</v>
      </c>
      <c r="G1832" s="23" t="s">
        <v>5084</v>
      </c>
      <c r="H1832" s="23" t="s">
        <v>48</v>
      </c>
      <c r="I1832" s="23" t="s">
        <v>5086</v>
      </c>
      <c r="J1832" s="23" t="s">
        <v>1792</v>
      </c>
      <c r="K1832" s="23" t="s">
        <v>93</v>
      </c>
      <c r="L1832" s="239" t="s">
        <v>104</v>
      </c>
      <c r="M1832" s="23" t="s">
        <v>721</v>
      </c>
      <c r="N1832" s="239" t="s">
        <v>8923</v>
      </c>
      <c r="O1832" s="23"/>
    </row>
    <row r="1833" spans="1:15" x14ac:dyDescent="0.3">
      <c r="A1833" s="23" t="s">
        <v>884</v>
      </c>
      <c r="B1833" s="23" t="s">
        <v>5088</v>
      </c>
      <c r="C1833" s="23" t="s">
        <v>1611</v>
      </c>
      <c r="D1833" s="23" t="s">
        <v>60</v>
      </c>
      <c r="E1833" s="23" t="s">
        <v>458</v>
      </c>
      <c r="F1833" s="23" t="s">
        <v>2715</v>
      </c>
      <c r="G1833" s="23" t="s">
        <v>5087</v>
      </c>
      <c r="H1833" s="23" t="s">
        <v>48</v>
      </c>
      <c r="I1833" s="23" t="s">
        <v>5089</v>
      </c>
      <c r="J1833" s="23" t="s">
        <v>1792</v>
      </c>
      <c r="K1833" s="23" t="s">
        <v>93</v>
      </c>
      <c r="L1833" s="239" t="s">
        <v>104</v>
      </c>
      <c r="M1833" s="23" t="s">
        <v>721</v>
      </c>
      <c r="N1833" s="239" t="s">
        <v>8923</v>
      </c>
      <c r="O1833" s="23"/>
    </row>
    <row r="1834" spans="1:15" x14ac:dyDescent="0.3">
      <c r="A1834" s="23" t="s">
        <v>884</v>
      </c>
      <c r="B1834" s="23" t="s">
        <v>5091</v>
      </c>
      <c r="C1834" s="23" t="s">
        <v>1611</v>
      </c>
      <c r="D1834" s="23" t="s">
        <v>60</v>
      </c>
      <c r="E1834" s="23" t="s">
        <v>458</v>
      </c>
      <c r="F1834" s="23" t="s">
        <v>2715</v>
      </c>
      <c r="G1834" s="23" t="s">
        <v>5090</v>
      </c>
      <c r="H1834" s="23" t="s">
        <v>48</v>
      </c>
      <c r="I1834" s="23" t="s">
        <v>5092</v>
      </c>
      <c r="J1834" s="23" t="s">
        <v>1792</v>
      </c>
      <c r="K1834" s="23" t="s">
        <v>93</v>
      </c>
      <c r="L1834" s="239" t="s">
        <v>104</v>
      </c>
      <c r="M1834" s="23" t="s">
        <v>721</v>
      </c>
      <c r="N1834" s="239" t="s">
        <v>8923</v>
      </c>
      <c r="O1834" s="23"/>
    </row>
    <row r="1835" spans="1:15" x14ac:dyDescent="0.3">
      <c r="A1835" s="23" t="s">
        <v>884</v>
      </c>
      <c r="B1835" s="23" t="s">
        <v>5847</v>
      </c>
      <c r="C1835" s="23" t="s">
        <v>478</v>
      </c>
      <c r="D1835" s="23" t="s">
        <v>60</v>
      </c>
      <c r="E1835" s="23" t="s">
        <v>458</v>
      </c>
      <c r="F1835" s="23" t="s">
        <v>2753</v>
      </c>
      <c r="G1835" s="23" t="s">
        <v>5846</v>
      </c>
      <c r="H1835" s="23" t="s">
        <v>48</v>
      </c>
      <c r="I1835" s="23" t="s">
        <v>5848</v>
      </c>
      <c r="J1835" s="23" t="s">
        <v>1792</v>
      </c>
      <c r="K1835" s="23" t="s">
        <v>93</v>
      </c>
      <c r="L1835" s="239" t="s">
        <v>104</v>
      </c>
      <c r="M1835" s="23" t="s">
        <v>258</v>
      </c>
      <c r="N1835" s="239" t="s">
        <v>8923</v>
      </c>
      <c r="O1835" s="23"/>
    </row>
    <row r="1836" spans="1:15" x14ac:dyDescent="0.3">
      <c r="A1836" s="23" t="s">
        <v>884</v>
      </c>
      <c r="B1836" s="23" t="s">
        <v>5850</v>
      </c>
      <c r="C1836" s="23" t="s">
        <v>478</v>
      </c>
      <c r="D1836" s="23" t="s">
        <v>60</v>
      </c>
      <c r="E1836" s="23" t="s">
        <v>458</v>
      </c>
      <c r="F1836" s="23" t="s">
        <v>2753</v>
      </c>
      <c r="G1836" s="23" t="s">
        <v>5849</v>
      </c>
      <c r="H1836" s="23" t="s">
        <v>48</v>
      </c>
      <c r="I1836" s="23" t="s">
        <v>5851</v>
      </c>
      <c r="J1836" s="23" t="s">
        <v>1792</v>
      </c>
      <c r="K1836" s="23" t="s">
        <v>93</v>
      </c>
      <c r="L1836" s="239" t="s">
        <v>104</v>
      </c>
      <c r="M1836" s="23" t="s">
        <v>258</v>
      </c>
      <c r="N1836" s="239" t="s">
        <v>8923</v>
      </c>
      <c r="O1836" s="23"/>
    </row>
    <row r="1837" spans="1:15" x14ac:dyDescent="0.3">
      <c r="A1837" s="23" t="s">
        <v>884</v>
      </c>
      <c r="B1837" s="23" t="s">
        <v>5853</v>
      </c>
      <c r="C1837" s="23" t="s">
        <v>478</v>
      </c>
      <c r="D1837" s="23" t="s">
        <v>60</v>
      </c>
      <c r="E1837" s="23" t="s">
        <v>458</v>
      </c>
      <c r="F1837" s="23" t="s">
        <v>2753</v>
      </c>
      <c r="G1837" s="23" t="s">
        <v>5852</v>
      </c>
      <c r="H1837" s="23" t="s">
        <v>48</v>
      </c>
      <c r="I1837" s="23" t="s">
        <v>5854</v>
      </c>
      <c r="J1837" s="23" t="s">
        <v>1792</v>
      </c>
      <c r="K1837" s="23" t="s">
        <v>93</v>
      </c>
      <c r="L1837" s="239" t="s">
        <v>104</v>
      </c>
      <c r="M1837" s="23" t="s">
        <v>258</v>
      </c>
      <c r="N1837" s="239" t="s">
        <v>8923</v>
      </c>
      <c r="O1837" s="23"/>
    </row>
    <row r="1838" spans="1:15" x14ac:dyDescent="0.3">
      <c r="A1838" s="23" t="s">
        <v>884</v>
      </c>
      <c r="B1838" s="23" t="s">
        <v>2901</v>
      </c>
      <c r="C1838" s="23" t="s">
        <v>478</v>
      </c>
      <c r="D1838" s="23" t="s">
        <v>60</v>
      </c>
      <c r="E1838" s="23" t="s">
        <v>458</v>
      </c>
      <c r="F1838" s="23" t="s">
        <v>2753</v>
      </c>
      <c r="G1838" s="23" t="s">
        <v>5855</v>
      </c>
      <c r="H1838" s="23" t="s">
        <v>48</v>
      </c>
      <c r="I1838" s="23" t="s">
        <v>5856</v>
      </c>
      <c r="J1838" s="23" t="s">
        <v>1792</v>
      </c>
      <c r="K1838" s="23" t="s">
        <v>93</v>
      </c>
      <c r="L1838" s="239" t="s">
        <v>104</v>
      </c>
      <c r="M1838" s="23" t="s">
        <v>258</v>
      </c>
      <c r="N1838" s="239" t="s">
        <v>8923</v>
      </c>
      <c r="O1838" s="23"/>
    </row>
    <row r="1839" spans="1:15" x14ac:dyDescent="0.3">
      <c r="A1839" s="23" t="s">
        <v>884</v>
      </c>
      <c r="B1839" s="23" t="s">
        <v>5858</v>
      </c>
      <c r="C1839" s="23" t="s">
        <v>478</v>
      </c>
      <c r="D1839" s="23" t="s">
        <v>60</v>
      </c>
      <c r="E1839" s="23" t="s">
        <v>458</v>
      </c>
      <c r="F1839" s="23" t="s">
        <v>2753</v>
      </c>
      <c r="G1839" s="23" t="s">
        <v>5857</v>
      </c>
      <c r="H1839" s="23" t="s">
        <v>48</v>
      </c>
      <c r="I1839" s="23" t="s">
        <v>5859</v>
      </c>
      <c r="J1839" s="23" t="s">
        <v>1792</v>
      </c>
      <c r="K1839" s="23" t="s">
        <v>93</v>
      </c>
      <c r="L1839" s="239" t="s">
        <v>104</v>
      </c>
      <c r="M1839" s="23" t="s">
        <v>258</v>
      </c>
      <c r="N1839" s="239" t="s">
        <v>8923</v>
      </c>
      <c r="O1839" s="23"/>
    </row>
    <row r="1840" spans="1:15" x14ac:dyDescent="0.3">
      <c r="A1840" s="23" t="s">
        <v>884</v>
      </c>
      <c r="B1840" s="23" t="s">
        <v>5861</v>
      </c>
      <c r="C1840" s="23" t="s">
        <v>478</v>
      </c>
      <c r="D1840" s="23" t="s">
        <v>60</v>
      </c>
      <c r="E1840" s="23" t="s">
        <v>458</v>
      </c>
      <c r="F1840" s="23" t="s">
        <v>2753</v>
      </c>
      <c r="G1840" s="23" t="s">
        <v>5860</v>
      </c>
      <c r="H1840" s="23" t="s">
        <v>48</v>
      </c>
      <c r="I1840" s="23" t="s">
        <v>5862</v>
      </c>
      <c r="J1840" s="23" t="s">
        <v>1792</v>
      </c>
      <c r="K1840" s="23" t="s">
        <v>93</v>
      </c>
      <c r="L1840" s="239" t="s">
        <v>104</v>
      </c>
      <c r="M1840" s="23" t="s">
        <v>258</v>
      </c>
      <c r="N1840" s="239" t="s">
        <v>8923</v>
      </c>
      <c r="O1840" s="23"/>
    </row>
    <row r="1841" spans="1:15" x14ac:dyDescent="0.3">
      <c r="A1841" s="23" t="s">
        <v>884</v>
      </c>
      <c r="B1841" s="23" t="s">
        <v>5837</v>
      </c>
      <c r="C1841" s="23" t="s">
        <v>1611</v>
      </c>
      <c r="D1841" s="23" t="s">
        <v>60</v>
      </c>
      <c r="E1841" s="23" t="s">
        <v>458</v>
      </c>
      <c r="F1841" s="23" t="s">
        <v>2753</v>
      </c>
      <c r="G1841" s="23" t="s">
        <v>5836</v>
      </c>
      <c r="H1841" s="23" t="s">
        <v>48</v>
      </c>
      <c r="I1841" s="23" t="s">
        <v>5838</v>
      </c>
      <c r="J1841" s="23" t="s">
        <v>1792</v>
      </c>
      <c r="K1841" s="23" t="s">
        <v>93</v>
      </c>
      <c r="L1841" s="239" t="s">
        <v>104</v>
      </c>
      <c r="M1841" s="23" t="s">
        <v>258</v>
      </c>
      <c r="N1841" s="239" t="s">
        <v>8923</v>
      </c>
      <c r="O1841" s="23"/>
    </row>
    <row r="1842" spans="1:15" x14ac:dyDescent="0.3">
      <c r="A1842" s="23" t="s">
        <v>884</v>
      </c>
      <c r="B1842" s="23" t="s">
        <v>5864</v>
      </c>
      <c r="C1842" s="23" t="s">
        <v>478</v>
      </c>
      <c r="D1842" s="23" t="s">
        <v>60</v>
      </c>
      <c r="E1842" s="23" t="s">
        <v>458</v>
      </c>
      <c r="F1842" s="23" t="s">
        <v>2753</v>
      </c>
      <c r="G1842" s="23" t="s">
        <v>5863</v>
      </c>
      <c r="H1842" s="23" t="s">
        <v>48</v>
      </c>
      <c r="I1842" s="23" t="s">
        <v>5865</v>
      </c>
      <c r="J1842" s="23" t="s">
        <v>1792</v>
      </c>
      <c r="K1842" s="23" t="s">
        <v>93</v>
      </c>
      <c r="L1842" s="239" t="s">
        <v>104</v>
      </c>
      <c r="M1842" s="23" t="s">
        <v>258</v>
      </c>
      <c r="N1842" s="239" t="s">
        <v>8923</v>
      </c>
      <c r="O1842" s="23"/>
    </row>
    <row r="1843" spans="1:15" x14ac:dyDescent="0.3">
      <c r="A1843" s="23" t="s">
        <v>884</v>
      </c>
      <c r="B1843" s="23" t="s">
        <v>5867</v>
      </c>
      <c r="C1843" s="23" t="s">
        <v>478</v>
      </c>
      <c r="D1843" s="23" t="s">
        <v>60</v>
      </c>
      <c r="E1843" s="23" t="s">
        <v>458</v>
      </c>
      <c r="F1843" s="23" t="s">
        <v>2753</v>
      </c>
      <c r="G1843" s="23" t="s">
        <v>5866</v>
      </c>
      <c r="H1843" s="23" t="s">
        <v>48</v>
      </c>
      <c r="I1843" s="23" t="s">
        <v>5868</v>
      </c>
      <c r="J1843" s="23" t="s">
        <v>1792</v>
      </c>
      <c r="K1843" s="23" t="s">
        <v>93</v>
      </c>
      <c r="L1843" s="239" t="s">
        <v>104</v>
      </c>
      <c r="M1843" s="23" t="s">
        <v>258</v>
      </c>
      <c r="N1843" s="239" t="s">
        <v>8923</v>
      </c>
      <c r="O1843" s="23"/>
    </row>
    <row r="1844" spans="1:15" x14ac:dyDescent="0.3">
      <c r="A1844" s="23" t="s">
        <v>884</v>
      </c>
      <c r="B1844" s="23" t="s">
        <v>5694</v>
      </c>
      <c r="C1844" s="23" t="s">
        <v>478</v>
      </c>
      <c r="D1844" s="23" t="s">
        <v>60</v>
      </c>
      <c r="E1844" s="23" t="s">
        <v>458</v>
      </c>
      <c r="F1844" s="23" t="s">
        <v>2746</v>
      </c>
      <c r="G1844" s="23" t="s">
        <v>5693</v>
      </c>
      <c r="H1844" s="23" t="s">
        <v>48</v>
      </c>
      <c r="I1844" s="23" t="s">
        <v>5695</v>
      </c>
      <c r="J1844" s="23" t="s">
        <v>1792</v>
      </c>
      <c r="K1844" s="23" t="s">
        <v>93</v>
      </c>
      <c r="L1844" s="239" t="s">
        <v>104</v>
      </c>
      <c r="M1844" s="23" t="s">
        <v>246</v>
      </c>
      <c r="N1844" s="239" t="s">
        <v>8923</v>
      </c>
      <c r="O1844" s="23"/>
    </row>
    <row r="1845" spans="1:15" x14ac:dyDescent="0.3">
      <c r="A1845" s="23" t="s">
        <v>884</v>
      </c>
      <c r="B1845" s="23" t="s">
        <v>5612</v>
      </c>
      <c r="C1845" s="23" t="s">
        <v>1611</v>
      </c>
      <c r="D1845" s="23" t="s">
        <v>60</v>
      </c>
      <c r="E1845" s="23" t="s">
        <v>458</v>
      </c>
      <c r="F1845" s="23" t="s">
        <v>2744</v>
      </c>
      <c r="G1845" s="23" t="s">
        <v>5611</v>
      </c>
      <c r="H1845" s="23" t="s">
        <v>48</v>
      </c>
      <c r="I1845" s="23" t="s">
        <v>5613</v>
      </c>
      <c r="J1845" s="23" t="s">
        <v>1792</v>
      </c>
      <c r="K1845" s="23" t="s">
        <v>93</v>
      </c>
      <c r="L1845" s="239" t="s">
        <v>104</v>
      </c>
      <c r="M1845" s="23" t="s">
        <v>246</v>
      </c>
      <c r="N1845" s="239" t="s">
        <v>8923</v>
      </c>
      <c r="O1845" s="23"/>
    </row>
    <row r="1846" spans="1:15" x14ac:dyDescent="0.3">
      <c r="A1846" s="23" t="s">
        <v>884</v>
      </c>
      <c r="B1846" s="23" t="s">
        <v>5615</v>
      </c>
      <c r="C1846" s="23" t="s">
        <v>1611</v>
      </c>
      <c r="D1846" s="23" t="s">
        <v>60</v>
      </c>
      <c r="E1846" s="23" t="s">
        <v>458</v>
      </c>
      <c r="F1846" s="23" t="s">
        <v>2744</v>
      </c>
      <c r="G1846" s="23" t="s">
        <v>5614</v>
      </c>
      <c r="H1846" s="23" t="s">
        <v>48</v>
      </c>
      <c r="I1846" s="23" t="s">
        <v>5616</v>
      </c>
      <c r="J1846" s="23" t="s">
        <v>1792</v>
      </c>
      <c r="K1846" s="23" t="s">
        <v>93</v>
      </c>
      <c r="L1846" s="239" t="s">
        <v>104</v>
      </c>
      <c r="M1846" s="23" t="s">
        <v>246</v>
      </c>
      <c r="N1846" s="239" t="s">
        <v>8923</v>
      </c>
      <c r="O1846" s="23"/>
    </row>
    <row r="1847" spans="1:15" x14ac:dyDescent="0.3">
      <c r="A1847" s="23" t="s">
        <v>884</v>
      </c>
      <c r="B1847" s="23" t="s">
        <v>5618</v>
      </c>
      <c r="C1847" s="23" t="s">
        <v>1611</v>
      </c>
      <c r="D1847" s="23" t="s">
        <v>60</v>
      </c>
      <c r="E1847" s="23" t="s">
        <v>458</v>
      </c>
      <c r="F1847" s="23" t="s">
        <v>2744</v>
      </c>
      <c r="G1847" s="23" t="s">
        <v>5617</v>
      </c>
      <c r="H1847" s="23" t="s">
        <v>48</v>
      </c>
      <c r="I1847" s="23" t="s">
        <v>5619</v>
      </c>
      <c r="J1847" s="23" t="s">
        <v>1792</v>
      </c>
      <c r="K1847" s="23" t="s">
        <v>93</v>
      </c>
      <c r="L1847" s="239" t="s">
        <v>104</v>
      </c>
      <c r="M1847" s="23" t="s">
        <v>246</v>
      </c>
      <c r="N1847" s="239" t="s">
        <v>8923</v>
      </c>
      <c r="O1847" s="23"/>
    </row>
    <row r="1848" spans="1:15" x14ac:dyDescent="0.3">
      <c r="A1848" s="23" t="s">
        <v>884</v>
      </c>
      <c r="B1848" s="23" t="s">
        <v>2921</v>
      </c>
      <c r="C1848" s="23" t="s">
        <v>1611</v>
      </c>
      <c r="D1848" s="23" t="s">
        <v>60</v>
      </c>
      <c r="E1848" s="23" t="s">
        <v>458</v>
      </c>
      <c r="F1848" s="23" t="s">
        <v>2744</v>
      </c>
      <c r="G1848" s="23" t="s">
        <v>5620</v>
      </c>
      <c r="H1848" s="23" t="s">
        <v>48</v>
      </c>
      <c r="I1848" s="23" t="s">
        <v>5621</v>
      </c>
      <c r="J1848" s="23" t="s">
        <v>1792</v>
      </c>
      <c r="K1848" s="23" t="s">
        <v>93</v>
      </c>
      <c r="L1848" s="239" t="s">
        <v>104</v>
      </c>
      <c r="M1848" s="23" t="s">
        <v>246</v>
      </c>
      <c r="N1848" s="239" t="s">
        <v>8923</v>
      </c>
      <c r="O1848" s="23"/>
    </row>
    <row r="1849" spans="1:15" x14ac:dyDescent="0.3">
      <c r="A1849" s="23" t="s">
        <v>884</v>
      </c>
      <c r="B1849" s="23" t="s">
        <v>5623</v>
      </c>
      <c r="C1849" s="23" t="s">
        <v>1611</v>
      </c>
      <c r="D1849" s="23" t="s">
        <v>60</v>
      </c>
      <c r="E1849" s="23" t="s">
        <v>458</v>
      </c>
      <c r="F1849" s="23" t="s">
        <v>2744</v>
      </c>
      <c r="G1849" s="23" t="s">
        <v>5622</v>
      </c>
      <c r="H1849" s="23" t="s">
        <v>48</v>
      </c>
      <c r="I1849" s="23" t="s">
        <v>5624</v>
      </c>
      <c r="J1849" s="23" t="s">
        <v>1792</v>
      </c>
      <c r="K1849" s="23" t="s">
        <v>93</v>
      </c>
      <c r="L1849" s="239" t="s">
        <v>104</v>
      </c>
      <c r="M1849" s="23" t="s">
        <v>246</v>
      </c>
      <c r="N1849" s="239" t="s">
        <v>8923</v>
      </c>
      <c r="O1849" s="23"/>
    </row>
    <row r="1850" spans="1:15" x14ac:dyDescent="0.3">
      <c r="A1850" s="23" t="s">
        <v>884</v>
      </c>
      <c r="B1850" s="23" t="s">
        <v>5626</v>
      </c>
      <c r="C1850" s="23" t="s">
        <v>1611</v>
      </c>
      <c r="D1850" s="23" t="s">
        <v>60</v>
      </c>
      <c r="E1850" s="23" t="s">
        <v>458</v>
      </c>
      <c r="F1850" s="23" t="s">
        <v>2744</v>
      </c>
      <c r="G1850" s="23" t="s">
        <v>5625</v>
      </c>
      <c r="H1850" s="23" t="s">
        <v>48</v>
      </c>
      <c r="I1850" s="23" t="s">
        <v>5627</v>
      </c>
      <c r="J1850" s="23" t="s">
        <v>1792</v>
      </c>
      <c r="K1850" s="23" t="s">
        <v>93</v>
      </c>
      <c r="L1850" s="239" t="s">
        <v>104</v>
      </c>
      <c r="M1850" s="23" t="s">
        <v>246</v>
      </c>
      <c r="N1850" s="239" t="s">
        <v>8923</v>
      </c>
      <c r="O1850" s="23"/>
    </row>
    <row r="1851" spans="1:15" x14ac:dyDescent="0.3">
      <c r="A1851" s="23" t="s">
        <v>884</v>
      </c>
      <c r="B1851" s="23" t="s">
        <v>5629</v>
      </c>
      <c r="C1851" s="23" t="s">
        <v>1611</v>
      </c>
      <c r="D1851" s="23" t="s">
        <v>60</v>
      </c>
      <c r="E1851" s="23" t="s">
        <v>458</v>
      </c>
      <c r="F1851" s="23" t="s">
        <v>2744</v>
      </c>
      <c r="G1851" s="23" t="s">
        <v>5628</v>
      </c>
      <c r="H1851" s="23" t="s">
        <v>48</v>
      </c>
      <c r="I1851" s="23" t="s">
        <v>5630</v>
      </c>
      <c r="J1851" s="23" t="s">
        <v>1792</v>
      </c>
      <c r="K1851" s="23" t="s">
        <v>93</v>
      </c>
      <c r="L1851" s="239" t="s">
        <v>104</v>
      </c>
      <c r="M1851" s="23" t="s">
        <v>246</v>
      </c>
      <c r="N1851" s="239" t="s">
        <v>8923</v>
      </c>
      <c r="O1851" s="23"/>
    </row>
    <row r="1852" spans="1:15" x14ac:dyDescent="0.3">
      <c r="A1852" s="23" t="s">
        <v>884</v>
      </c>
      <c r="B1852" s="23" t="s">
        <v>5697</v>
      </c>
      <c r="C1852" s="23" t="s">
        <v>478</v>
      </c>
      <c r="D1852" s="23" t="s">
        <v>60</v>
      </c>
      <c r="E1852" s="23" t="s">
        <v>458</v>
      </c>
      <c r="F1852" s="23" t="s">
        <v>2746</v>
      </c>
      <c r="G1852" s="23" t="s">
        <v>5696</v>
      </c>
      <c r="H1852" s="23" t="s">
        <v>48</v>
      </c>
      <c r="I1852" s="23" t="s">
        <v>5698</v>
      </c>
      <c r="J1852" s="23" t="s">
        <v>1792</v>
      </c>
      <c r="K1852" s="23" t="s">
        <v>93</v>
      </c>
      <c r="L1852" s="239" t="s">
        <v>104</v>
      </c>
      <c r="M1852" s="23" t="s">
        <v>246</v>
      </c>
      <c r="N1852" s="239" t="s">
        <v>8923</v>
      </c>
      <c r="O1852" s="23"/>
    </row>
    <row r="1853" spans="1:15" x14ac:dyDescent="0.3">
      <c r="A1853" s="23" t="s">
        <v>884</v>
      </c>
      <c r="B1853" s="23" t="s">
        <v>4772</v>
      </c>
      <c r="C1853" s="23" t="s">
        <v>478</v>
      </c>
      <c r="D1853" s="23" t="s">
        <v>60</v>
      </c>
      <c r="E1853" s="23" t="s">
        <v>458</v>
      </c>
      <c r="F1853" s="23" t="s">
        <v>2707</v>
      </c>
      <c r="G1853" s="23" t="s">
        <v>4771</v>
      </c>
      <c r="H1853" s="23" t="s">
        <v>48</v>
      </c>
      <c r="I1853" s="23" t="s">
        <v>4773</v>
      </c>
      <c r="J1853" s="23" t="s">
        <v>1792</v>
      </c>
      <c r="K1853" s="24" t="s">
        <v>16</v>
      </c>
      <c r="L1853" s="239" t="s">
        <v>104</v>
      </c>
      <c r="M1853" s="23" t="s">
        <v>178</v>
      </c>
      <c r="N1853" s="239" t="s">
        <v>8923</v>
      </c>
      <c r="O1853" s="23" t="s">
        <v>9300</v>
      </c>
    </row>
    <row r="1854" spans="1:15" x14ac:dyDescent="0.3">
      <c r="A1854" s="23" t="s">
        <v>884</v>
      </c>
      <c r="B1854" s="23" t="s">
        <v>4972</v>
      </c>
      <c r="C1854" s="23" t="s">
        <v>478</v>
      </c>
      <c r="D1854" s="23" t="s">
        <v>60</v>
      </c>
      <c r="E1854" s="23" t="s">
        <v>458</v>
      </c>
      <c r="F1854" s="23" t="s">
        <v>2712</v>
      </c>
      <c r="G1854" s="23" t="s">
        <v>4971</v>
      </c>
      <c r="H1854" s="23" t="s">
        <v>48</v>
      </c>
      <c r="I1854" s="23" t="s">
        <v>4973</v>
      </c>
      <c r="J1854" s="23" t="s">
        <v>1792</v>
      </c>
      <c r="K1854" s="23" t="s">
        <v>93</v>
      </c>
      <c r="L1854" s="239" t="s">
        <v>104</v>
      </c>
      <c r="M1854" s="23" t="s">
        <v>192</v>
      </c>
      <c r="N1854" s="239" t="s">
        <v>8923</v>
      </c>
      <c r="O1854" s="23"/>
    </row>
    <row r="1855" spans="1:15" x14ac:dyDescent="0.3">
      <c r="A1855" s="23" t="s">
        <v>884</v>
      </c>
      <c r="B1855" s="23" t="s">
        <v>7223</v>
      </c>
      <c r="C1855" s="23" t="s">
        <v>478</v>
      </c>
      <c r="D1855" s="23" t="s">
        <v>60</v>
      </c>
      <c r="E1855" s="23" t="s">
        <v>458</v>
      </c>
      <c r="F1855" s="23" t="s">
        <v>2781</v>
      </c>
      <c r="G1855" s="23" t="s">
        <v>7222</v>
      </c>
      <c r="H1855" s="23" t="s">
        <v>48</v>
      </c>
      <c r="I1855" s="23" t="s">
        <v>7224</v>
      </c>
      <c r="J1855" s="23" t="s">
        <v>1792</v>
      </c>
      <c r="K1855" s="23" t="s">
        <v>93</v>
      </c>
      <c r="L1855" s="239" t="s">
        <v>104</v>
      </c>
      <c r="M1855" s="23" t="s">
        <v>1628</v>
      </c>
      <c r="N1855" s="239" t="s">
        <v>8923</v>
      </c>
      <c r="O1855" s="23"/>
    </row>
    <row r="1856" spans="1:15" x14ac:dyDescent="0.3">
      <c r="A1856" s="23" t="s">
        <v>884</v>
      </c>
      <c r="B1856" s="23" t="s">
        <v>4717</v>
      </c>
      <c r="C1856" s="23" t="s">
        <v>1611</v>
      </c>
      <c r="D1856" s="23" t="s">
        <v>60</v>
      </c>
      <c r="E1856" s="23" t="s">
        <v>458</v>
      </c>
      <c r="F1856" s="23" t="s">
        <v>2705</v>
      </c>
      <c r="G1856" s="23" t="s">
        <v>4716</v>
      </c>
      <c r="H1856" s="23" t="s">
        <v>48</v>
      </c>
      <c r="I1856" s="23" t="s">
        <v>4718</v>
      </c>
      <c r="J1856" s="23" t="s">
        <v>1792</v>
      </c>
      <c r="K1856" s="23" t="s">
        <v>93</v>
      </c>
      <c r="L1856" s="239" t="s">
        <v>104</v>
      </c>
      <c r="M1856" s="23" t="s">
        <v>173</v>
      </c>
      <c r="N1856" s="239" t="s">
        <v>8923</v>
      </c>
      <c r="O1856" s="23"/>
    </row>
    <row r="1857" spans="1:15" x14ac:dyDescent="0.3">
      <c r="A1857" s="23" t="s">
        <v>884</v>
      </c>
      <c r="B1857" s="23" t="s">
        <v>4720</v>
      </c>
      <c r="C1857" s="23" t="s">
        <v>1611</v>
      </c>
      <c r="D1857" s="23" t="s">
        <v>60</v>
      </c>
      <c r="E1857" s="23" t="s">
        <v>458</v>
      </c>
      <c r="F1857" s="23" t="s">
        <v>2705</v>
      </c>
      <c r="G1857" s="23" t="s">
        <v>4719</v>
      </c>
      <c r="H1857" s="23" t="s">
        <v>48</v>
      </c>
      <c r="I1857" s="23" t="s">
        <v>4721</v>
      </c>
      <c r="J1857" s="23" t="s">
        <v>1792</v>
      </c>
      <c r="K1857" s="23" t="s">
        <v>93</v>
      </c>
      <c r="L1857" s="239" t="s">
        <v>104</v>
      </c>
      <c r="M1857" s="23" t="s">
        <v>173</v>
      </c>
      <c r="N1857" s="239" t="s">
        <v>8923</v>
      </c>
      <c r="O1857" s="23"/>
    </row>
    <row r="1858" spans="1:15" x14ac:dyDescent="0.3">
      <c r="A1858" s="23" t="s">
        <v>884</v>
      </c>
      <c r="B1858" s="23" t="s">
        <v>2926</v>
      </c>
      <c r="C1858" s="23" t="s">
        <v>478</v>
      </c>
      <c r="D1858" s="23" t="s">
        <v>60</v>
      </c>
      <c r="E1858" s="23" t="s">
        <v>458</v>
      </c>
      <c r="F1858" s="23" t="s">
        <v>2781</v>
      </c>
      <c r="G1858" s="23" t="s">
        <v>7235</v>
      </c>
      <c r="H1858" s="23" t="s">
        <v>48</v>
      </c>
      <c r="I1858" s="23" t="s">
        <v>7236</v>
      </c>
      <c r="J1858" s="23" t="s">
        <v>1792</v>
      </c>
      <c r="K1858" s="23" t="s">
        <v>93</v>
      </c>
      <c r="L1858" s="239" t="s">
        <v>104</v>
      </c>
      <c r="M1858" s="23" t="s">
        <v>1628</v>
      </c>
      <c r="N1858" s="239" t="s">
        <v>8923</v>
      </c>
      <c r="O1858" s="23"/>
    </row>
    <row r="1859" spans="1:15" x14ac:dyDescent="0.3">
      <c r="A1859" s="23" t="s">
        <v>884</v>
      </c>
      <c r="B1859" s="23" t="s">
        <v>7422</v>
      </c>
      <c r="C1859" s="23" t="s">
        <v>478</v>
      </c>
      <c r="D1859" s="23" t="s">
        <v>60</v>
      </c>
      <c r="E1859" s="23" t="s">
        <v>458</v>
      </c>
      <c r="F1859" s="23" t="s">
        <v>2783</v>
      </c>
      <c r="G1859" s="23" t="s">
        <v>7421</v>
      </c>
      <c r="H1859" s="23" t="s">
        <v>48</v>
      </c>
      <c r="I1859" s="23" t="s">
        <v>7423</v>
      </c>
      <c r="J1859" s="23" t="s">
        <v>1792</v>
      </c>
      <c r="K1859" s="23" t="s">
        <v>93</v>
      </c>
      <c r="L1859" s="239" t="s">
        <v>104</v>
      </c>
      <c r="M1859" s="23" t="s">
        <v>2504</v>
      </c>
      <c r="N1859" s="239" t="s">
        <v>8923</v>
      </c>
      <c r="O1859" s="23"/>
    </row>
    <row r="1860" spans="1:15" x14ac:dyDescent="0.3">
      <c r="A1860" s="23" t="s">
        <v>884</v>
      </c>
      <c r="B1860" s="23" t="s">
        <v>6938</v>
      </c>
      <c r="C1860" s="23" t="s">
        <v>1611</v>
      </c>
      <c r="D1860" s="23" t="s">
        <v>60</v>
      </c>
      <c r="E1860" s="23" t="s">
        <v>458</v>
      </c>
      <c r="F1860" s="23" t="s">
        <v>2776</v>
      </c>
      <c r="G1860" s="23" t="s">
        <v>6937</v>
      </c>
      <c r="H1860" s="23" t="s">
        <v>48</v>
      </c>
      <c r="I1860" s="23" t="s">
        <v>6939</v>
      </c>
      <c r="J1860" s="23" t="s">
        <v>1792</v>
      </c>
      <c r="K1860" s="23" t="s">
        <v>93</v>
      </c>
      <c r="L1860" s="239" t="s">
        <v>104</v>
      </c>
      <c r="M1860" s="23" t="s">
        <v>1628</v>
      </c>
      <c r="N1860" s="239" t="s">
        <v>8923</v>
      </c>
      <c r="O1860" s="23"/>
    </row>
    <row r="1861" spans="1:15" x14ac:dyDescent="0.3">
      <c r="A1861" s="23" t="s">
        <v>884</v>
      </c>
      <c r="B1861" s="23" t="s">
        <v>7226</v>
      </c>
      <c r="C1861" s="23" t="s">
        <v>478</v>
      </c>
      <c r="D1861" s="23" t="s">
        <v>60</v>
      </c>
      <c r="E1861" s="23" t="s">
        <v>458</v>
      </c>
      <c r="F1861" s="23" t="s">
        <v>2781</v>
      </c>
      <c r="G1861" s="23" t="s">
        <v>7225</v>
      </c>
      <c r="H1861" s="23" t="s">
        <v>48</v>
      </c>
      <c r="I1861" s="23" t="s">
        <v>7227</v>
      </c>
      <c r="J1861" s="23" t="s">
        <v>1792</v>
      </c>
      <c r="K1861" s="23" t="s">
        <v>93</v>
      </c>
      <c r="L1861" s="239" t="s">
        <v>104</v>
      </c>
      <c r="M1861" s="23" t="s">
        <v>1628</v>
      </c>
      <c r="N1861" s="239" t="s">
        <v>8923</v>
      </c>
      <c r="O1861" s="23"/>
    </row>
    <row r="1862" spans="1:15" x14ac:dyDescent="0.3">
      <c r="A1862" s="23" t="s">
        <v>884</v>
      </c>
      <c r="B1862" s="23" t="s">
        <v>6941</v>
      </c>
      <c r="C1862" s="23" t="s">
        <v>1611</v>
      </c>
      <c r="D1862" s="23" t="s">
        <v>60</v>
      </c>
      <c r="E1862" s="23" t="s">
        <v>458</v>
      </c>
      <c r="F1862" s="23" t="s">
        <v>2776</v>
      </c>
      <c r="G1862" s="23" t="s">
        <v>6940</v>
      </c>
      <c r="H1862" s="23" t="s">
        <v>48</v>
      </c>
      <c r="I1862" s="23" t="s">
        <v>6942</v>
      </c>
      <c r="J1862" s="23" t="s">
        <v>1792</v>
      </c>
      <c r="K1862" s="23" t="s">
        <v>93</v>
      </c>
      <c r="L1862" s="239" t="s">
        <v>104</v>
      </c>
      <c r="M1862" s="23" t="s">
        <v>1628</v>
      </c>
      <c r="N1862" s="239" t="s">
        <v>8923</v>
      </c>
      <c r="O1862" s="23"/>
    </row>
    <row r="1863" spans="1:15" x14ac:dyDescent="0.3">
      <c r="A1863" s="23" t="s">
        <v>884</v>
      </c>
      <c r="B1863" s="23" t="s">
        <v>7241</v>
      </c>
      <c r="C1863" s="23" t="s">
        <v>478</v>
      </c>
      <c r="D1863" s="23" t="s">
        <v>60</v>
      </c>
      <c r="E1863" s="23" t="s">
        <v>458</v>
      </c>
      <c r="F1863" s="23" t="s">
        <v>2781</v>
      </c>
      <c r="G1863" s="23" t="s">
        <v>7240</v>
      </c>
      <c r="H1863" s="23" t="s">
        <v>48</v>
      </c>
      <c r="I1863" s="23" t="s">
        <v>7242</v>
      </c>
      <c r="J1863" s="23" t="s">
        <v>1792</v>
      </c>
      <c r="K1863" s="23" t="s">
        <v>93</v>
      </c>
      <c r="L1863" s="239" t="s">
        <v>104</v>
      </c>
      <c r="M1863" s="23" t="s">
        <v>1628</v>
      </c>
      <c r="N1863" s="239" t="s">
        <v>8923</v>
      </c>
      <c r="O1863" s="23"/>
    </row>
    <row r="1864" spans="1:15" x14ac:dyDescent="0.3">
      <c r="A1864" s="23" t="s">
        <v>884</v>
      </c>
      <c r="B1864" s="23" t="s">
        <v>7238</v>
      </c>
      <c r="C1864" s="23" t="s">
        <v>478</v>
      </c>
      <c r="D1864" s="23" t="s">
        <v>60</v>
      </c>
      <c r="E1864" s="23" t="s">
        <v>458</v>
      </c>
      <c r="F1864" s="23" t="s">
        <v>2781</v>
      </c>
      <c r="G1864" s="23" t="s">
        <v>7237</v>
      </c>
      <c r="H1864" s="23" t="s">
        <v>48</v>
      </c>
      <c r="I1864" s="23" t="s">
        <v>7239</v>
      </c>
      <c r="J1864" s="23" t="s">
        <v>1792</v>
      </c>
      <c r="K1864" s="23" t="s">
        <v>93</v>
      </c>
      <c r="L1864" s="239" t="s">
        <v>104</v>
      </c>
      <c r="M1864" s="23" t="s">
        <v>1628</v>
      </c>
      <c r="N1864" s="239" t="s">
        <v>8923</v>
      </c>
      <c r="O1864" s="23"/>
    </row>
    <row r="1865" spans="1:15" x14ac:dyDescent="0.3">
      <c r="A1865" s="23" t="s">
        <v>884</v>
      </c>
      <c r="B1865" s="23" t="s">
        <v>6944</v>
      </c>
      <c r="C1865" s="23" t="s">
        <v>1611</v>
      </c>
      <c r="D1865" s="23" t="s">
        <v>60</v>
      </c>
      <c r="E1865" s="23" t="s">
        <v>458</v>
      </c>
      <c r="F1865" s="23" t="s">
        <v>2776</v>
      </c>
      <c r="G1865" s="23" t="s">
        <v>6943</v>
      </c>
      <c r="H1865" s="23" t="s">
        <v>48</v>
      </c>
      <c r="I1865" s="23" t="s">
        <v>6945</v>
      </c>
      <c r="J1865" s="23" t="s">
        <v>1792</v>
      </c>
      <c r="K1865" s="23" t="s">
        <v>93</v>
      </c>
      <c r="L1865" s="239" t="s">
        <v>104</v>
      </c>
      <c r="M1865" s="23" t="s">
        <v>1628</v>
      </c>
      <c r="N1865" s="239" t="s">
        <v>8923</v>
      </c>
      <c r="O1865" s="23"/>
    </row>
    <row r="1866" spans="1:15" x14ac:dyDescent="0.3">
      <c r="A1866" s="23" t="s">
        <v>2023</v>
      </c>
      <c r="B1866" s="23" t="s">
        <v>1319</v>
      </c>
      <c r="C1866" s="23" t="s">
        <v>478</v>
      </c>
      <c r="D1866" s="23" t="s">
        <v>80</v>
      </c>
      <c r="E1866" s="23" t="s">
        <v>458</v>
      </c>
      <c r="F1866" s="23" t="s">
        <v>4179</v>
      </c>
      <c r="G1866" s="23" t="s">
        <v>8671</v>
      </c>
      <c r="H1866" s="23" t="s">
        <v>48</v>
      </c>
      <c r="I1866" s="23" t="s">
        <v>8672</v>
      </c>
      <c r="J1866" s="23" t="s">
        <v>1135</v>
      </c>
      <c r="K1866" s="23" t="s">
        <v>93</v>
      </c>
      <c r="L1866" s="239" t="s">
        <v>486</v>
      </c>
      <c r="M1866" s="23" t="s">
        <v>9015</v>
      </c>
      <c r="N1866" s="239" t="s">
        <v>8923</v>
      </c>
      <c r="O1866" s="23"/>
    </row>
    <row r="1867" spans="1:15" x14ac:dyDescent="0.3">
      <c r="A1867" s="23" t="s">
        <v>887</v>
      </c>
      <c r="B1867" s="23" t="s">
        <v>962</v>
      </c>
      <c r="C1867" s="23" t="s">
        <v>1611</v>
      </c>
      <c r="D1867" s="23" t="s">
        <v>80</v>
      </c>
      <c r="E1867" s="23" t="s">
        <v>458</v>
      </c>
      <c r="F1867" s="23" t="s">
        <v>2709</v>
      </c>
      <c r="G1867" s="23" t="s">
        <v>4783</v>
      </c>
      <c r="H1867" s="23" t="s">
        <v>48</v>
      </c>
      <c r="I1867" s="23" t="s">
        <v>4784</v>
      </c>
      <c r="J1867" s="23" t="s">
        <v>849</v>
      </c>
      <c r="K1867" s="23" t="s">
        <v>93</v>
      </c>
      <c r="L1867" s="239" t="s">
        <v>104</v>
      </c>
      <c r="M1867" s="23" t="s">
        <v>184</v>
      </c>
      <c r="N1867" s="239" t="s">
        <v>8923</v>
      </c>
      <c r="O1867" s="23"/>
    </row>
    <row r="1868" spans="1:15" x14ac:dyDescent="0.3">
      <c r="A1868" s="23" t="s">
        <v>887</v>
      </c>
      <c r="B1868" s="23" t="s">
        <v>1646</v>
      </c>
      <c r="C1868" s="23" t="s">
        <v>1611</v>
      </c>
      <c r="D1868" s="23" t="s">
        <v>80</v>
      </c>
      <c r="E1868" s="23" t="s">
        <v>458</v>
      </c>
      <c r="F1868" s="23" t="s">
        <v>2709</v>
      </c>
      <c r="G1868" s="23" t="s">
        <v>4785</v>
      </c>
      <c r="H1868" s="23" t="s">
        <v>48</v>
      </c>
      <c r="I1868" s="23" t="s">
        <v>4786</v>
      </c>
      <c r="J1868" s="23" t="s">
        <v>849</v>
      </c>
      <c r="K1868" s="23" t="s">
        <v>93</v>
      </c>
      <c r="L1868" s="239" t="s">
        <v>104</v>
      </c>
      <c r="M1868" s="23" t="s">
        <v>184</v>
      </c>
      <c r="N1868" s="239" t="s">
        <v>8923</v>
      </c>
      <c r="O1868" s="23"/>
    </row>
    <row r="1869" spans="1:15" x14ac:dyDescent="0.3">
      <c r="A1869" s="23" t="s">
        <v>887</v>
      </c>
      <c r="B1869" s="23" t="s">
        <v>1647</v>
      </c>
      <c r="C1869" s="23" t="s">
        <v>1611</v>
      </c>
      <c r="D1869" s="23" t="s">
        <v>80</v>
      </c>
      <c r="E1869" s="23" t="s">
        <v>458</v>
      </c>
      <c r="F1869" s="23" t="s">
        <v>2709</v>
      </c>
      <c r="G1869" s="23" t="s">
        <v>4787</v>
      </c>
      <c r="H1869" s="23" t="s">
        <v>48</v>
      </c>
      <c r="I1869" s="23" t="s">
        <v>4788</v>
      </c>
      <c r="J1869" s="23" t="s">
        <v>849</v>
      </c>
      <c r="K1869" s="23" t="s">
        <v>93</v>
      </c>
      <c r="L1869" s="239" t="s">
        <v>104</v>
      </c>
      <c r="M1869" s="23" t="s">
        <v>184</v>
      </c>
      <c r="N1869" s="239" t="s">
        <v>8923</v>
      </c>
      <c r="O1869" s="23"/>
    </row>
    <row r="1870" spans="1:15" x14ac:dyDescent="0.3">
      <c r="A1870" s="23" t="s">
        <v>887</v>
      </c>
      <c r="B1870" s="23" t="s">
        <v>1162</v>
      </c>
      <c r="C1870" s="23" t="s">
        <v>1611</v>
      </c>
      <c r="D1870" s="23" t="s">
        <v>80</v>
      </c>
      <c r="E1870" s="23" t="s">
        <v>458</v>
      </c>
      <c r="F1870" s="23" t="s">
        <v>2709</v>
      </c>
      <c r="G1870" s="23" t="s">
        <v>4789</v>
      </c>
      <c r="H1870" s="23" t="s">
        <v>48</v>
      </c>
      <c r="I1870" s="23" t="s">
        <v>4790</v>
      </c>
      <c r="J1870" s="23" t="s">
        <v>849</v>
      </c>
      <c r="K1870" s="23" t="s">
        <v>93</v>
      </c>
      <c r="L1870" s="239" t="s">
        <v>104</v>
      </c>
      <c r="M1870" s="23" t="s">
        <v>184</v>
      </c>
      <c r="N1870" s="239" t="s">
        <v>8923</v>
      </c>
      <c r="O1870" s="23"/>
    </row>
    <row r="1871" spans="1:15" x14ac:dyDescent="0.3">
      <c r="A1871" s="23" t="s">
        <v>887</v>
      </c>
      <c r="B1871" s="23" t="s">
        <v>1648</v>
      </c>
      <c r="C1871" s="23" t="s">
        <v>478</v>
      </c>
      <c r="D1871" s="23" t="s">
        <v>80</v>
      </c>
      <c r="E1871" s="23" t="s">
        <v>458</v>
      </c>
      <c r="F1871" s="23" t="s">
        <v>2780</v>
      </c>
      <c r="G1871" s="23" t="s">
        <v>7190</v>
      </c>
      <c r="H1871" s="23" t="s">
        <v>48</v>
      </c>
      <c r="I1871" s="23" t="s">
        <v>7191</v>
      </c>
      <c r="J1871" s="23" t="s">
        <v>849</v>
      </c>
      <c r="K1871" s="23" t="s">
        <v>93</v>
      </c>
      <c r="L1871" s="239" t="s">
        <v>104</v>
      </c>
      <c r="M1871" s="23" t="s">
        <v>1628</v>
      </c>
      <c r="N1871" s="239" t="s">
        <v>8923</v>
      </c>
      <c r="O1871" s="23"/>
    </row>
    <row r="1872" spans="1:15" x14ac:dyDescent="0.3">
      <c r="A1872" s="23" t="s">
        <v>887</v>
      </c>
      <c r="B1872" s="23" t="s">
        <v>940</v>
      </c>
      <c r="C1872" s="23" t="s">
        <v>478</v>
      </c>
      <c r="D1872" s="23" t="s">
        <v>80</v>
      </c>
      <c r="E1872" s="23" t="s">
        <v>458</v>
      </c>
      <c r="F1872" s="23" t="s">
        <v>2781</v>
      </c>
      <c r="G1872" s="23" t="s">
        <v>7198</v>
      </c>
      <c r="H1872" s="23" t="s">
        <v>48</v>
      </c>
      <c r="I1872" s="23" t="s">
        <v>7199</v>
      </c>
      <c r="J1872" s="23" t="s">
        <v>849</v>
      </c>
      <c r="K1872" s="23" t="s">
        <v>93</v>
      </c>
      <c r="L1872" s="239" t="s">
        <v>104</v>
      </c>
      <c r="M1872" s="23" t="s">
        <v>1628</v>
      </c>
      <c r="N1872" s="239" t="s">
        <v>8923</v>
      </c>
      <c r="O1872" s="23"/>
    </row>
    <row r="1873" spans="1:15" x14ac:dyDescent="0.3">
      <c r="A1873" s="23" t="s">
        <v>887</v>
      </c>
      <c r="B1873" s="23" t="s">
        <v>941</v>
      </c>
      <c r="C1873" s="23" t="s">
        <v>1611</v>
      </c>
      <c r="D1873" s="23" t="s">
        <v>80</v>
      </c>
      <c r="E1873" s="23" t="s">
        <v>458</v>
      </c>
      <c r="F1873" s="23" t="s">
        <v>2772</v>
      </c>
      <c r="G1873" s="23" t="s">
        <v>6660</v>
      </c>
      <c r="H1873" s="23" t="s">
        <v>48</v>
      </c>
      <c r="I1873" s="23" t="s">
        <v>6661</v>
      </c>
      <c r="J1873" s="23" t="s">
        <v>849</v>
      </c>
      <c r="K1873" s="23" t="s">
        <v>93</v>
      </c>
      <c r="L1873" s="239" t="s">
        <v>104</v>
      </c>
      <c r="M1873" s="23" t="s">
        <v>1628</v>
      </c>
      <c r="N1873" s="239" t="s">
        <v>8923</v>
      </c>
      <c r="O1873" s="23"/>
    </row>
    <row r="1874" spans="1:15" x14ac:dyDescent="0.3">
      <c r="A1874" s="23" t="s">
        <v>887</v>
      </c>
      <c r="B1874" s="23" t="s">
        <v>934</v>
      </c>
      <c r="C1874" s="23" t="s">
        <v>478</v>
      </c>
      <c r="D1874" s="23" t="s">
        <v>80</v>
      </c>
      <c r="E1874" s="23" t="s">
        <v>458</v>
      </c>
      <c r="F1874" s="23" t="s">
        <v>2781</v>
      </c>
      <c r="G1874" s="23" t="s">
        <v>7200</v>
      </c>
      <c r="H1874" s="23" t="s">
        <v>48</v>
      </c>
      <c r="I1874" s="23" t="s">
        <v>1238</v>
      </c>
      <c r="J1874" s="23" t="s">
        <v>849</v>
      </c>
      <c r="K1874" s="23" t="s">
        <v>93</v>
      </c>
      <c r="L1874" s="239" t="s">
        <v>104</v>
      </c>
      <c r="M1874" s="23" t="s">
        <v>1628</v>
      </c>
      <c r="N1874" s="239" t="s">
        <v>8923</v>
      </c>
      <c r="O1874" s="23"/>
    </row>
    <row r="1875" spans="1:15" x14ac:dyDescent="0.3">
      <c r="A1875" s="23" t="s">
        <v>887</v>
      </c>
      <c r="B1875" s="23" t="s">
        <v>935</v>
      </c>
      <c r="C1875" s="23" t="s">
        <v>478</v>
      </c>
      <c r="D1875" s="23" t="s">
        <v>80</v>
      </c>
      <c r="E1875" s="23" t="s">
        <v>458</v>
      </c>
      <c r="F1875" s="23" t="s">
        <v>2781</v>
      </c>
      <c r="G1875" s="23" t="s">
        <v>7201</v>
      </c>
      <c r="H1875" s="23" t="s">
        <v>48</v>
      </c>
      <c r="I1875" s="23" t="s">
        <v>7202</v>
      </c>
      <c r="J1875" s="23" t="s">
        <v>849</v>
      </c>
      <c r="K1875" s="23" t="s">
        <v>93</v>
      </c>
      <c r="L1875" s="239" t="s">
        <v>104</v>
      </c>
      <c r="M1875" s="23" t="s">
        <v>1628</v>
      </c>
      <c r="N1875" s="239" t="s">
        <v>8923</v>
      </c>
      <c r="O1875" s="23"/>
    </row>
    <row r="1876" spans="1:15" x14ac:dyDescent="0.3">
      <c r="A1876" s="23" t="s">
        <v>887</v>
      </c>
      <c r="B1876" s="23" t="s">
        <v>929</v>
      </c>
      <c r="C1876" s="23" t="s">
        <v>478</v>
      </c>
      <c r="D1876" s="23" t="s">
        <v>80</v>
      </c>
      <c r="E1876" s="23" t="s">
        <v>458</v>
      </c>
      <c r="F1876" s="23" t="s">
        <v>2781</v>
      </c>
      <c r="G1876" s="23" t="s">
        <v>7203</v>
      </c>
      <c r="H1876" s="23" t="s">
        <v>48</v>
      </c>
      <c r="I1876" s="23" t="s">
        <v>1240</v>
      </c>
      <c r="J1876" s="23" t="s">
        <v>849</v>
      </c>
      <c r="K1876" s="23" t="s">
        <v>93</v>
      </c>
      <c r="L1876" s="239" t="s">
        <v>104</v>
      </c>
      <c r="M1876" s="23" t="s">
        <v>1628</v>
      </c>
      <c r="N1876" s="239" t="s">
        <v>8923</v>
      </c>
      <c r="O1876" s="23"/>
    </row>
    <row r="1877" spans="1:15" x14ac:dyDescent="0.3">
      <c r="A1877" s="23" t="s">
        <v>887</v>
      </c>
      <c r="B1877" s="23" t="s">
        <v>930</v>
      </c>
      <c r="C1877" s="23" t="s">
        <v>478</v>
      </c>
      <c r="D1877" s="23" t="s">
        <v>80</v>
      </c>
      <c r="E1877" s="23" t="s">
        <v>458</v>
      </c>
      <c r="F1877" s="23" t="s">
        <v>2781</v>
      </c>
      <c r="G1877" s="23" t="s">
        <v>7204</v>
      </c>
      <c r="H1877" s="23" t="s">
        <v>48</v>
      </c>
      <c r="I1877" s="23" t="s">
        <v>7205</v>
      </c>
      <c r="J1877" s="23" t="s">
        <v>849</v>
      </c>
      <c r="K1877" s="23" t="s">
        <v>93</v>
      </c>
      <c r="L1877" s="239" t="s">
        <v>104</v>
      </c>
      <c r="M1877" s="23" t="s">
        <v>1628</v>
      </c>
      <c r="N1877" s="239" t="s">
        <v>8923</v>
      </c>
      <c r="O1877" s="23"/>
    </row>
    <row r="1878" spans="1:15" x14ac:dyDescent="0.3">
      <c r="A1878" s="23" t="s">
        <v>887</v>
      </c>
      <c r="B1878" s="23" t="s">
        <v>936</v>
      </c>
      <c r="C1878" s="23" t="s">
        <v>478</v>
      </c>
      <c r="D1878" s="23" t="s">
        <v>80</v>
      </c>
      <c r="E1878" s="23" t="s">
        <v>458</v>
      </c>
      <c r="F1878" s="23" t="s">
        <v>2781</v>
      </c>
      <c r="G1878" s="23" t="s">
        <v>7206</v>
      </c>
      <c r="H1878" s="23" t="s">
        <v>48</v>
      </c>
      <c r="I1878" s="23" t="s">
        <v>1241</v>
      </c>
      <c r="J1878" s="23" t="s">
        <v>849</v>
      </c>
      <c r="K1878" s="23" t="s">
        <v>93</v>
      </c>
      <c r="L1878" s="239" t="s">
        <v>104</v>
      </c>
      <c r="M1878" s="23" t="s">
        <v>1628</v>
      </c>
      <c r="N1878" s="239" t="s">
        <v>8923</v>
      </c>
      <c r="O1878" s="23"/>
    </row>
    <row r="1879" spans="1:15" x14ac:dyDescent="0.3">
      <c r="A1879" s="23" t="s">
        <v>887</v>
      </c>
      <c r="B1879" s="23" t="s">
        <v>1315</v>
      </c>
      <c r="C1879" s="23" t="s">
        <v>1611</v>
      </c>
      <c r="D1879" s="23" t="s">
        <v>80</v>
      </c>
      <c r="E1879" s="23" t="s">
        <v>458</v>
      </c>
      <c r="F1879" s="23" t="s">
        <v>2772</v>
      </c>
      <c r="G1879" s="23" t="s">
        <v>6670</v>
      </c>
      <c r="H1879" s="23" t="s">
        <v>48</v>
      </c>
      <c r="I1879" s="23" t="s">
        <v>6671</v>
      </c>
      <c r="J1879" s="23" t="s">
        <v>849</v>
      </c>
      <c r="K1879" s="23" t="s">
        <v>93</v>
      </c>
      <c r="L1879" s="239" t="s">
        <v>104</v>
      </c>
      <c r="M1879" s="23" t="s">
        <v>1650</v>
      </c>
      <c r="N1879" s="239" t="s">
        <v>8923</v>
      </c>
      <c r="O1879" s="23"/>
    </row>
    <row r="1880" spans="1:15" x14ac:dyDescent="0.3">
      <c r="A1880" s="23" t="s">
        <v>887</v>
      </c>
      <c r="B1880" s="23" t="s">
        <v>1662</v>
      </c>
      <c r="C1880" s="23" t="s">
        <v>1611</v>
      </c>
      <c r="D1880" s="23" t="s">
        <v>80</v>
      </c>
      <c r="E1880" s="23" t="s">
        <v>458</v>
      </c>
      <c r="F1880" s="23" t="s">
        <v>2772</v>
      </c>
      <c r="G1880" s="23" t="s">
        <v>6672</v>
      </c>
      <c r="H1880" s="23" t="s">
        <v>48</v>
      </c>
      <c r="I1880" s="23" t="s">
        <v>6673</v>
      </c>
      <c r="J1880" s="23" t="s">
        <v>849</v>
      </c>
      <c r="K1880" s="23" t="s">
        <v>93</v>
      </c>
      <c r="L1880" s="239" t="s">
        <v>104</v>
      </c>
      <c r="M1880" s="23" t="s">
        <v>1650</v>
      </c>
      <c r="N1880" s="239" t="s">
        <v>8923</v>
      </c>
      <c r="O1880" s="23"/>
    </row>
    <row r="1881" spans="1:15" x14ac:dyDescent="0.3">
      <c r="A1881" s="23" t="s">
        <v>887</v>
      </c>
      <c r="B1881" s="23" t="s">
        <v>1352</v>
      </c>
      <c r="C1881" s="23" t="s">
        <v>1611</v>
      </c>
      <c r="D1881" s="23" t="s">
        <v>80</v>
      </c>
      <c r="E1881" s="23" t="s">
        <v>458</v>
      </c>
      <c r="F1881" s="23" t="s">
        <v>2772</v>
      </c>
      <c r="G1881" s="23" t="s">
        <v>6707</v>
      </c>
      <c r="H1881" s="23" t="s">
        <v>48</v>
      </c>
      <c r="I1881" s="23" t="s">
        <v>6708</v>
      </c>
      <c r="J1881" s="23" t="s">
        <v>849</v>
      </c>
      <c r="K1881" s="23" t="s">
        <v>93</v>
      </c>
      <c r="L1881" s="239" t="s">
        <v>104</v>
      </c>
      <c r="M1881" s="23" t="s">
        <v>1628</v>
      </c>
      <c r="N1881" s="239" t="s">
        <v>8923</v>
      </c>
      <c r="O1881" s="23"/>
    </row>
    <row r="1882" spans="1:15" x14ac:dyDescent="0.3">
      <c r="A1882" s="23" t="s">
        <v>887</v>
      </c>
      <c r="B1882" s="23" t="s">
        <v>1663</v>
      </c>
      <c r="C1882" s="23" t="s">
        <v>478</v>
      </c>
      <c r="D1882" s="23" t="s">
        <v>60</v>
      </c>
      <c r="E1882" s="23" t="s">
        <v>458</v>
      </c>
      <c r="F1882" s="23" t="s">
        <v>2746</v>
      </c>
      <c r="G1882" s="23" t="s">
        <v>5701</v>
      </c>
      <c r="H1882" s="23" t="s">
        <v>48</v>
      </c>
      <c r="I1882" s="23" t="s">
        <v>5702</v>
      </c>
      <c r="J1882" s="23" t="s">
        <v>849</v>
      </c>
      <c r="K1882" s="23" t="s">
        <v>93</v>
      </c>
      <c r="L1882" s="239" t="s">
        <v>104</v>
      </c>
      <c r="M1882" s="23" t="s">
        <v>246</v>
      </c>
      <c r="N1882" s="239" t="s">
        <v>8923</v>
      </c>
      <c r="O1882" s="23"/>
    </row>
    <row r="1883" spans="1:15" x14ac:dyDescent="0.3">
      <c r="A1883" s="23" t="s">
        <v>887</v>
      </c>
      <c r="B1883" s="23" t="s">
        <v>1664</v>
      </c>
      <c r="C1883" s="23" t="s">
        <v>478</v>
      </c>
      <c r="D1883" s="23" t="s">
        <v>60</v>
      </c>
      <c r="E1883" s="23" t="s">
        <v>458</v>
      </c>
      <c r="F1883" s="23" t="s">
        <v>2746</v>
      </c>
      <c r="G1883" s="23" t="s">
        <v>5703</v>
      </c>
      <c r="H1883" s="23" t="s">
        <v>48</v>
      </c>
      <c r="I1883" s="23" t="s">
        <v>5704</v>
      </c>
      <c r="J1883" s="23" t="s">
        <v>849</v>
      </c>
      <c r="K1883" s="23" t="s">
        <v>93</v>
      </c>
      <c r="L1883" s="239" t="s">
        <v>104</v>
      </c>
      <c r="M1883" s="23" t="s">
        <v>246</v>
      </c>
      <c r="N1883" s="239" t="s">
        <v>8923</v>
      </c>
      <c r="O1883" s="23"/>
    </row>
    <row r="1884" spans="1:15" x14ac:dyDescent="0.3">
      <c r="A1884" s="23" t="s">
        <v>887</v>
      </c>
      <c r="B1884" s="23" t="s">
        <v>1281</v>
      </c>
      <c r="C1884" s="23" t="s">
        <v>478</v>
      </c>
      <c r="D1884" s="23" t="s">
        <v>60</v>
      </c>
      <c r="E1884" s="23" t="s">
        <v>458</v>
      </c>
      <c r="F1884" s="23" t="s">
        <v>2746</v>
      </c>
      <c r="G1884" s="23" t="s">
        <v>5705</v>
      </c>
      <c r="H1884" s="23" t="s">
        <v>48</v>
      </c>
      <c r="I1884" s="23" t="s">
        <v>5706</v>
      </c>
      <c r="J1884" s="23" t="s">
        <v>849</v>
      </c>
      <c r="K1884" s="23" t="s">
        <v>93</v>
      </c>
      <c r="L1884" s="239" t="s">
        <v>104</v>
      </c>
      <c r="M1884" s="23" t="s">
        <v>246</v>
      </c>
      <c r="N1884" s="239" t="s">
        <v>8923</v>
      </c>
      <c r="O1884" s="23"/>
    </row>
    <row r="1885" spans="1:15" x14ac:dyDescent="0.3">
      <c r="A1885" s="23" t="s">
        <v>887</v>
      </c>
      <c r="B1885" s="23" t="s">
        <v>1665</v>
      </c>
      <c r="C1885" s="23" t="s">
        <v>478</v>
      </c>
      <c r="D1885" s="23" t="s">
        <v>60</v>
      </c>
      <c r="E1885" s="23" t="s">
        <v>458</v>
      </c>
      <c r="F1885" s="23" t="s">
        <v>2746</v>
      </c>
      <c r="G1885" s="23" t="s">
        <v>5707</v>
      </c>
      <c r="H1885" s="23" t="s">
        <v>48</v>
      </c>
      <c r="I1885" s="23" t="s">
        <v>5708</v>
      </c>
      <c r="J1885" s="23" t="s">
        <v>849</v>
      </c>
      <c r="K1885" s="23" t="s">
        <v>93</v>
      </c>
      <c r="L1885" s="239" t="s">
        <v>104</v>
      </c>
      <c r="M1885" s="23" t="s">
        <v>246</v>
      </c>
      <c r="N1885" s="239" t="s">
        <v>8923</v>
      </c>
      <c r="O1885" s="23"/>
    </row>
    <row r="1886" spans="1:15" x14ac:dyDescent="0.3">
      <c r="A1886" s="23" t="s">
        <v>887</v>
      </c>
      <c r="B1886" s="23" t="s">
        <v>1666</v>
      </c>
      <c r="C1886" s="23" t="s">
        <v>478</v>
      </c>
      <c r="D1886" s="23" t="s">
        <v>60</v>
      </c>
      <c r="E1886" s="23" t="s">
        <v>458</v>
      </c>
      <c r="F1886" s="23" t="s">
        <v>2746</v>
      </c>
      <c r="G1886" s="23" t="s">
        <v>5709</v>
      </c>
      <c r="H1886" s="23" t="s">
        <v>48</v>
      </c>
      <c r="I1886" s="23" t="s">
        <v>5710</v>
      </c>
      <c r="J1886" s="23" t="s">
        <v>849</v>
      </c>
      <c r="K1886" s="23" t="s">
        <v>93</v>
      </c>
      <c r="L1886" s="239" t="s">
        <v>104</v>
      </c>
      <c r="M1886" s="23" t="s">
        <v>246</v>
      </c>
      <c r="N1886" s="239" t="s">
        <v>8923</v>
      </c>
      <c r="O1886" s="23"/>
    </row>
    <row r="1887" spans="1:15" x14ac:dyDescent="0.3">
      <c r="A1887" s="23" t="s">
        <v>887</v>
      </c>
      <c r="B1887" s="23" t="s">
        <v>1667</v>
      </c>
      <c r="C1887" s="23" t="s">
        <v>478</v>
      </c>
      <c r="D1887" s="23" t="s">
        <v>60</v>
      </c>
      <c r="E1887" s="23" t="s">
        <v>458</v>
      </c>
      <c r="F1887" s="23" t="s">
        <v>2746</v>
      </c>
      <c r="G1887" s="23" t="s">
        <v>5711</v>
      </c>
      <c r="H1887" s="23" t="s">
        <v>48</v>
      </c>
      <c r="I1887" s="23" t="s">
        <v>5712</v>
      </c>
      <c r="J1887" s="23" t="s">
        <v>849</v>
      </c>
      <c r="K1887" s="23" t="s">
        <v>93</v>
      </c>
      <c r="L1887" s="239" t="s">
        <v>104</v>
      </c>
      <c r="M1887" s="23" t="s">
        <v>246</v>
      </c>
      <c r="N1887" s="239" t="s">
        <v>8923</v>
      </c>
      <c r="O1887" s="23"/>
    </row>
    <row r="1888" spans="1:15" x14ac:dyDescent="0.3">
      <c r="A1888" s="23" t="s">
        <v>887</v>
      </c>
      <c r="B1888" s="23" t="s">
        <v>1668</v>
      </c>
      <c r="C1888" s="23" t="s">
        <v>478</v>
      </c>
      <c r="D1888" s="23" t="s">
        <v>60</v>
      </c>
      <c r="E1888" s="23" t="s">
        <v>458</v>
      </c>
      <c r="F1888" s="23" t="s">
        <v>2746</v>
      </c>
      <c r="G1888" s="23" t="s">
        <v>5713</v>
      </c>
      <c r="H1888" s="23" t="s">
        <v>48</v>
      </c>
      <c r="I1888" s="23" t="s">
        <v>5714</v>
      </c>
      <c r="J1888" s="23" t="s">
        <v>849</v>
      </c>
      <c r="K1888" s="23" t="s">
        <v>93</v>
      </c>
      <c r="L1888" s="239" t="s">
        <v>104</v>
      </c>
      <c r="M1888" s="23" t="s">
        <v>246</v>
      </c>
      <c r="N1888" s="239" t="s">
        <v>8923</v>
      </c>
      <c r="O1888" s="23"/>
    </row>
    <row r="1889" spans="1:15" x14ac:dyDescent="0.3">
      <c r="A1889" s="23" t="s">
        <v>887</v>
      </c>
      <c r="B1889" s="23" t="s">
        <v>1669</v>
      </c>
      <c r="C1889" s="23" t="s">
        <v>478</v>
      </c>
      <c r="D1889" s="23" t="s">
        <v>60</v>
      </c>
      <c r="E1889" s="23" t="s">
        <v>458</v>
      </c>
      <c r="F1889" s="23" t="s">
        <v>2746</v>
      </c>
      <c r="G1889" s="23" t="s">
        <v>5715</v>
      </c>
      <c r="H1889" s="23" t="s">
        <v>48</v>
      </c>
      <c r="I1889" s="23" t="s">
        <v>5716</v>
      </c>
      <c r="J1889" s="23" t="s">
        <v>849</v>
      </c>
      <c r="K1889" s="23" t="s">
        <v>93</v>
      </c>
      <c r="L1889" s="239" t="s">
        <v>104</v>
      </c>
      <c r="M1889" s="23" t="s">
        <v>246</v>
      </c>
      <c r="N1889" s="239" t="s">
        <v>8923</v>
      </c>
      <c r="O1889" s="23"/>
    </row>
    <row r="1890" spans="1:15" x14ac:dyDescent="0.3">
      <c r="A1890" s="23" t="s">
        <v>887</v>
      </c>
      <c r="B1890" s="23" t="s">
        <v>1336</v>
      </c>
      <c r="C1890" s="23" t="s">
        <v>478</v>
      </c>
      <c r="D1890" s="23" t="s">
        <v>60</v>
      </c>
      <c r="E1890" s="23" t="s">
        <v>458</v>
      </c>
      <c r="F1890" s="23" t="s">
        <v>2746</v>
      </c>
      <c r="G1890" s="23" t="s">
        <v>5717</v>
      </c>
      <c r="H1890" s="23" t="s">
        <v>48</v>
      </c>
      <c r="I1890" s="23" t="s">
        <v>5718</v>
      </c>
      <c r="J1890" s="23" t="s">
        <v>849</v>
      </c>
      <c r="K1890" s="23" t="s">
        <v>93</v>
      </c>
      <c r="L1890" s="239" t="s">
        <v>104</v>
      </c>
      <c r="M1890" s="23" t="s">
        <v>246</v>
      </c>
      <c r="N1890" s="239" t="s">
        <v>8923</v>
      </c>
      <c r="O1890" s="23"/>
    </row>
    <row r="1891" spans="1:15" x14ac:dyDescent="0.3">
      <c r="A1891" s="23" t="s">
        <v>887</v>
      </c>
      <c r="B1891" s="23" t="s">
        <v>1298</v>
      </c>
      <c r="C1891" s="23" t="s">
        <v>1611</v>
      </c>
      <c r="D1891" s="23" t="s">
        <v>60</v>
      </c>
      <c r="E1891" s="23" t="s">
        <v>458</v>
      </c>
      <c r="F1891" s="23" t="s">
        <v>2744</v>
      </c>
      <c r="G1891" s="23" t="s">
        <v>5545</v>
      </c>
      <c r="H1891" s="23" t="s">
        <v>48</v>
      </c>
      <c r="I1891" s="23" t="s">
        <v>5546</v>
      </c>
      <c r="J1891" s="23" t="s">
        <v>849</v>
      </c>
      <c r="K1891" s="23" t="s">
        <v>93</v>
      </c>
      <c r="L1891" s="239" t="s">
        <v>104</v>
      </c>
      <c r="M1891" s="23" t="s">
        <v>246</v>
      </c>
      <c r="N1891" s="239" t="s">
        <v>8923</v>
      </c>
      <c r="O1891" s="23"/>
    </row>
    <row r="1892" spans="1:15" x14ac:dyDescent="0.3">
      <c r="A1892" s="23" t="s">
        <v>887</v>
      </c>
      <c r="B1892" s="23" t="s">
        <v>1299</v>
      </c>
      <c r="C1892" s="23" t="s">
        <v>478</v>
      </c>
      <c r="D1892" s="23" t="s">
        <v>60</v>
      </c>
      <c r="E1892" s="23" t="s">
        <v>458</v>
      </c>
      <c r="F1892" s="23" t="s">
        <v>2746</v>
      </c>
      <c r="G1892" s="23" t="s">
        <v>5719</v>
      </c>
      <c r="H1892" s="23" t="s">
        <v>48</v>
      </c>
      <c r="I1892" s="23" t="s">
        <v>5720</v>
      </c>
      <c r="J1892" s="23" t="s">
        <v>849</v>
      </c>
      <c r="K1892" s="23" t="s">
        <v>93</v>
      </c>
      <c r="L1892" s="239" t="s">
        <v>104</v>
      </c>
      <c r="M1892" s="23" t="s">
        <v>246</v>
      </c>
      <c r="N1892" s="239" t="s">
        <v>8923</v>
      </c>
      <c r="O1892" s="23"/>
    </row>
    <row r="1893" spans="1:15" x14ac:dyDescent="0.3">
      <c r="A1893" s="23" t="s">
        <v>887</v>
      </c>
      <c r="B1893" s="23" t="s">
        <v>1300</v>
      </c>
      <c r="C1893" s="23" t="s">
        <v>478</v>
      </c>
      <c r="D1893" s="23" t="s">
        <v>60</v>
      </c>
      <c r="E1893" s="23" t="s">
        <v>458</v>
      </c>
      <c r="F1893" s="23" t="s">
        <v>2746</v>
      </c>
      <c r="G1893" s="23" t="s">
        <v>5721</v>
      </c>
      <c r="H1893" s="23" t="s">
        <v>48</v>
      </c>
      <c r="I1893" s="23" t="s">
        <v>5722</v>
      </c>
      <c r="J1893" s="23" t="s">
        <v>849</v>
      </c>
      <c r="K1893" s="23" t="s">
        <v>93</v>
      </c>
      <c r="L1893" s="239" t="s">
        <v>104</v>
      </c>
      <c r="M1893" s="23" t="s">
        <v>246</v>
      </c>
      <c r="N1893" s="239" t="s">
        <v>8923</v>
      </c>
      <c r="O1893" s="23"/>
    </row>
    <row r="1894" spans="1:15" x14ac:dyDescent="0.3">
      <c r="A1894" s="23" t="s">
        <v>887</v>
      </c>
      <c r="B1894" s="23" t="s">
        <v>1301</v>
      </c>
      <c r="C1894" s="23" t="s">
        <v>478</v>
      </c>
      <c r="D1894" s="23" t="s">
        <v>60</v>
      </c>
      <c r="E1894" s="23" t="s">
        <v>458</v>
      </c>
      <c r="F1894" s="23" t="s">
        <v>2746</v>
      </c>
      <c r="G1894" s="23" t="s">
        <v>5723</v>
      </c>
      <c r="H1894" s="23" t="s">
        <v>48</v>
      </c>
      <c r="I1894" s="23" t="s">
        <v>5724</v>
      </c>
      <c r="J1894" s="23" t="s">
        <v>849</v>
      </c>
      <c r="K1894" s="23" t="s">
        <v>93</v>
      </c>
      <c r="L1894" s="239" t="s">
        <v>104</v>
      </c>
      <c r="M1894" s="23" t="s">
        <v>246</v>
      </c>
      <c r="N1894" s="239" t="s">
        <v>8923</v>
      </c>
      <c r="O1894" s="23"/>
    </row>
    <row r="1895" spans="1:15" x14ac:dyDescent="0.3">
      <c r="A1895" s="23" t="s">
        <v>887</v>
      </c>
      <c r="B1895" s="23" t="s">
        <v>1302</v>
      </c>
      <c r="C1895" s="23" t="s">
        <v>478</v>
      </c>
      <c r="D1895" s="23" t="s">
        <v>60</v>
      </c>
      <c r="E1895" s="23" t="s">
        <v>458</v>
      </c>
      <c r="F1895" s="23" t="s">
        <v>2746</v>
      </c>
      <c r="G1895" s="23" t="s">
        <v>5725</v>
      </c>
      <c r="H1895" s="23" t="s">
        <v>48</v>
      </c>
      <c r="I1895" s="23" t="s">
        <v>5726</v>
      </c>
      <c r="J1895" s="23" t="s">
        <v>849</v>
      </c>
      <c r="K1895" s="23" t="s">
        <v>93</v>
      </c>
      <c r="L1895" s="239" t="s">
        <v>104</v>
      </c>
      <c r="M1895" s="23" t="s">
        <v>246</v>
      </c>
      <c r="N1895" s="239" t="s">
        <v>8923</v>
      </c>
      <c r="O1895" s="23"/>
    </row>
    <row r="1896" spans="1:15" x14ac:dyDescent="0.3">
      <c r="A1896" s="23" t="s">
        <v>887</v>
      </c>
      <c r="B1896" s="23" t="s">
        <v>1303</v>
      </c>
      <c r="C1896" s="23" t="s">
        <v>478</v>
      </c>
      <c r="D1896" s="23" t="s">
        <v>60</v>
      </c>
      <c r="E1896" s="23" t="s">
        <v>458</v>
      </c>
      <c r="F1896" s="23" t="s">
        <v>2746</v>
      </c>
      <c r="G1896" s="23" t="s">
        <v>5727</v>
      </c>
      <c r="H1896" s="23" t="s">
        <v>48</v>
      </c>
      <c r="I1896" s="23" t="s">
        <v>5728</v>
      </c>
      <c r="J1896" s="23" t="s">
        <v>849</v>
      </c>
      <c r="K1896" s="23" t="s">
        <v>93</v>
      </c>
      <c r="L1896" s="239" t="s">
        <v>104</v>
      </c>
      <c r="M1896" s="23" t="s">
        <v>246</v>
      </c>
      <c r="N1896" s="239" t="s">
        <v>8923</v>
      </c>
      <c r="O1896" s="23"/>
    </row>
    <row r="1897" spans="1:15" x14ac:dyDescent="0.3">
      <c r="A1897" s="23" t="s">
        <v>887</v>
      </c>
      <c r="B1897" s="23" t="s">
        <v>1670</v>
      </c>
      <c r="C1897" s="23" t="s">
        <v>1611</v>
      </c>
      <c r="D1897" s="23" t="s">
        <v>60</v>
      </c>
      <c r="E1897" s="23" t="s">
        <v>458</v>
      </c>
      <c r="F1897" s="23" t="s">
        <v>2744</v>
      </c>
      <c r="G1897" s="23" t="s">
        <v>5547</v>
      </c>
      <c r="H1897" s="23" t="s">
        <v>48</v>
      </c>
      <c r="I1897" s="23" t="s">
        <v>5548</v>
      </c>
      <c r="J1897" s="23" t="s">
        <v>849</v>
      </c>
      <c r="K1897" s="23" t="s">
        <v>93</v>
      </c>
      <c r="L1897" s="239" t="s">
        <v>104</v>
      </c>
      <c r="M1897" s="23" t="s">
        <v>246</v>
      </c>
      <c r="N1897" s="239" t="s">
        <v>8923</v>
      </c>
      <c r="O1897" s="23"/>
    </row>
    <row r="1898" spans="1:15" x14ac:dyDescent="0.3">
      <c r="A1898" s="23" t="s">
        <v>887</v>
      </c>
      <c r="B1898" s="23" t="s">
        <v>1672</v>
      </c>
      <c r="C1898" s="23" t="s">
        <v>1611</v>
      </c>
      <c r="D1898" s="23" t="s">
        <v>60</v>
      </c>
      <c r="E1898" s="23" t="s">
        <v>458</v>
      </c>
      <c r="F1898" s="23" t="s">
        <v>2744</v>
      </c>
      <c r="G1898" s="23" t="s">
        <v>5549</v>
      </c>
      <c r="H1898" s="23" t="s">
        <v>48</v>
      </c>
      <c r="I1898" s="23" t="s">
        <v>5550</v>
      </c>
      <c r="J1898" s="23" t="s">
        <v>849</v>
      </c>
      <c r="K1898" s="23" t="s">
        <v>93</v>
      </c>
      <c r="L1898" s="239" t="s">
        <v>104</v>
      </c>
      <c r="M1898" s="23" t="s">
        <v>246</v>
      </c>
      <c r="N1898" s="239" t="s">
        <v>8923</v>
      </c>
      <c r="O1898" s="23"/>
    </row>
    <row r="1899" spans="1:15" x14ac:dyDescent="0.3">
      <c r="A1899" s="23" t="s">
        <v>887</v>
      </c>
      <c r="B1899" s="23" t="s">
        <v>5552</v>
      </c>
      <c r="C1899" s="23" t="s">
        <v>1611</v>
      </c>
      <c r="D1899" s="23" t="s">
        <v>60</v>
      </c>
      <c r="E1899" s="23" t="s">
        <v>458</v>
      </c>
      <c r="F1899" s="23" t="s">
        <v>2744</v>
      </c>
      <c r="G1899" s="23" t="s">
        <v>5551</v>
      </c>
      <c r="H1899" s="23" t="s">
        <v>48</v>
      </c>
      <c r="I1899" s="23" t="s">
        <v>5553</v>
      </c>
      <c r="J1899" s="23" t="s">
        <v>849</v>
      </c>
      <c r="K1899" s="23" t="s">
        <v>93</v>
      </c>
      <c r="L1899" s="239" t="s">
        <v>104</v>
      </c>
      <c r="M1899" s="23" t="s">
        <v>246</v>
      </c>
      <c r="N1899" s="239" t="s">
        <v>8923</v>
      </c>
      <c r="O1899" s="23"/>
    </row>
    <row r="1900" spans="1:15" x14ac:dyDescent="0.3">
      <c r="A1900" s="23" t="s">
        <v>887</v>
      </c>
      <c r="B1900" s="23" t="s">
        <v>1141</v>
      </c>
      <c r="C1900" s="23" t="s">
        <v>1611</v>
      </c>
      <c r="D1900" s="23" t="s">
        <v>60</v>
      </c>
      <c r="E1900" s="23" t="s">
        <v>458</v>
      </c>
      <c r="F1900" s="23" t="s">
        <v>2744</v>
      </c>
      <c r="G1900" s="23" t="s">
        <v>5554</v>
      </c>
      <c r="H1900" s="23" t="s">
        <v>48</v>
      </c>
      <c r="I1900" s="23" t="s">
        <v>5555</v>
      </c>
      <c r="J1900" s="23" t="s">
        <v>849</v>
      </c>
      <c r="K1900" s="23" t="s">
        <v>93</v>
      </c>
      <c r="L1900" s="239" t="s">
        <v>104</v>
      </c>
      <c r="M1900" s="23" t="s">
        <v>246</v>
      </c>
      <c r="N1900" s="239" t="s">
        <v>8923</v>
      </c>
      <c r="O1900" s="23"/>
    </row>
    <row r="1901" spans="1:15" x14ac:dyDescent="0.3">
      <c r="A1901" s="23" t="s">
        <v>887</v>
      </c>
      <c r="B1901" s="23" t="s">
        <v>1134</v>
      </c>
      <c r="C1901" s="23" t="s">
        <v>1611</v>
      </c>
      <c r="D1901" s="23" t="s">
        <v>60</v>
      </c>
      <c r="E1901" s="23" t="s">
        <v>458</v>
      </c>
      <c r="F1901" s="23" t="s">
        <v>2744</v>
      </c>
      <c r="G1901" s="23" t="s">
        <v>5556</v>
      </c>
      <c r="H1901" s="23" t="s">
        <v>48</v>
      </c>
      <c r="I1901" s="23" t="s">
        <v>5557</v>
      </c>
      <c r="J1901" s="23" t="s">
        <v>849</v>
      </c>
      <c r="K1901" s="23" t="s">
        <v>93</v>
      </c>
      <c r="L1901" s="239" t="s">
        <v>104</v>
      </c>
      <c r="M1901" s="23" t="s">
        <v>246</v>
      </c>
      <c r="N1901" s="239" t="s">
        <v>8923</v>
      </c>
      <c r="O1901" s="23"/>
    </row>
    <row r="1902" spans="1:15" x14ac:dyDescent="0.3">
      <c r="A1902" s="23" t="s">
        <v>887</v>
      </c>
      <c r="B1902" s="23" t="s">
        <v>1142</v>
      </c>
      <c r="C1902" s="23" t="s">
        <v>1611</v>
      </c>
      <c r="D1902" s="23" t="s">
        <v>60</v>
      </c>
      <c r="E1902" s="23" t="s">
        <v>458</v>
      </c>
      <c r="F1902" s="23" t="s">
        <v>2744</v>
      </c>
      <c r="G1902" s="23" t="s">
        <v>5558</v>
      </c>
      <c r="H1902" s="23" t="s">
        <v>48</v>
      </c>
      <c r="I1902" s="23" t="s">
        <v>5559</v>
      </c>
      <c r="J1902" s="23" t="s">
        <v>849</v>
      </c>
      <c r="K1902" s="23" t="s">
        <v>93</v>
      </c>
      <c r="L1902" s="239" t="s">
        <v>104</v>
      </c>
      <c r="M1902" s="23" t="s">
        <v>246</v>
      </c>
      <c r="N1902" s="239" t="s">
        <v>8923</v>
      </c>
      <c r="O1902" s="23"/>
    </row>
    <row r="1903" spans="1:15" x14ac:dyDescent="0.3">
      <c r="A1903" s="23" t="s">
        <v>887</v>
      </c>
      <c r="B1903" s="23" t="s">
        <v>1143</v>
      </c>
      <c r="C1903" s="23" t="s">
        <v>478</v>
      </c>
      <c r="D1903" s="23" t="s">
        <v>60</v>
      </c>
      <c r="E1903" s="23" t="s">
        <v>458</v>
      </c>
      <c r="F1903" s="23" t="s">
        <v>2746</v>
      </c>
      <c r="G1903" s="23" t="s">
        <v>5729</v>
      </c>
      <c r="H1903" s="23" t="s">
        <v>48</v>
      </c>
      <c r="I1903" s="23" t="s">
        <v>5730</v>
      </c>
      <c r="J1903" s="23" t="s">
        <v>849</v>
      </c>
      <c r="K1903" s="23" t="s">
        <v>93</v>
      </c>
      <c r="L1903" s="239" t="s">
        <v>104</v>
      </c>
      <c r="M1903" s="23" t="s">
        <v>246</v>
      </c>
      <c r="N1903" s="239" t="s">
        <v>8923</v>
      </c>
      <c r="O1903" s="23"/>
    </row>
    <row r="1904" spans="1:15" x14ac:dyDescent="0.3">
      <c r="A1904" s="23" t="s">
        <v>887</v>
      </c>
      <c r="B1904" s="23" t="s">
        <v>1144</v>
      </c>
      <c r="C1904" s="23" t="s">
        <v>478</v>
      </c>
      <c r="D1904" s="23" t="s">
        <v>80</v>
      </c>
      <c r="E1904" s="23" t="s">
        <v>458</v>
      </c>
      <c r="F1904" s="23" t="s">
        <v>2709</v>
      </c>
      <c r="G1904" s="23" t="s">
        <v>4820</v>
      </c>
      <c r="H1904" s="23" t="s">
        <v>48</v>
      </c>
      <c r="I1904" s="23" t="s">
        <v>4821</v>
      </c>
      <c r="J1904" s="23" t="s">
        <v>849</v>
      </c>
      <c r="K1904" s="23" t="s">
        <v>93</v>
      </c>
      <c r="L1904" s="239" t="s">
        <v>104</v>
      </c>
      <c r="M1904" s="23" t="s">
        <v>184</v>
      </c>
      <c r="N1904" s="239" t="s">
        <v>8923</v>
      </c>
      <c r="O1904" s="23"/>
    </row>
    <row r="1905" spans="1:15" x14ac:dyDescent="0.3">
      <c r="A1905" s="23" t="s">
        <v>887</v>
      </c>
      <c r="B1905" s="23" t="s">
        <v>1145</v>
      </c>
      <c r="C1905" s="23" t="s">
        <v>478</v>
      </c>
      <c r="D1905" s="23" t="s">
        <v>80</v>
      </c>
      <c r="E1905" s="23" t="s">
        <v>458</v>
      </c>
      <c r="F1905" s="23" t="s">
        <v>2709</v>
      </c>
      <c r="G1905" s="23" t="s">
        <v>4822</v>
      </c>
      <c r="H1905" s="23" t="s">
        <v>48</v>
      </c>
      <c r="I1905" s="23" t="s">
        <v>4823</v>
      </c>
      <c r="J1905" s="23" t="s">
        <v>849</v>
      </c>
      <c r="K1905" s="23" t="s">
        <v>93</v>
      </c>
      <c r="L1905" s="239" t="s">
        <v>104</v>
      </c>
      <c r="M1905" s="23" t="s">
        <v>184</v>
      </c>
      <c r="N1905" s="239" t="s">
        <v>8923</v>
      </c>
      <c r="O1905" s="23"/>
    </row>
    <row r="1906" spans="1:15" x14ac:dyDescent="0.3">
      <c r="A1906" s="23" t="s">
        <v>887</v>
      </c>
      <c r="B1906" s="23" t="s">
        <v>4825</v>
      </c>
      <c r="C1906" s="23" t="s">
        <v>478</v>
      </c>
      <c r="D1906" s="23" t="s">
        <v>80</v>
      </c>
      <c r="E1906" s="23" t="s">
        <v>458</v>
      </c>
      <c r="F1906" s="23" t="s">
        <v>2709</v>
      </c>
      <c r="G1906" s="23" t="s">
        <v>4824</v>
      </c>
      <c r="H1906" s="23" t="s">
        <v>48</v>
      </c>
      <c r="I1906" s="23" t="s">
        <v>4826</v>
      </c>
      <c r="J1906" s="23" t="s">
        <v>849</v>
      </c>
      <c r="K1906" s="23" t="s">
        <v>93</v>
      </c>
      <c r="L1906" s="239" t="s">
        <v>104</v>
      </c>
      <c r="M1906" s="23" t="s">
        <v>184</v>
      </c>
      <c r="N1906" s="239" t="s">
        <v>8923</v>
      </c>
      <c r="O1906" s="23"/>
    </row>
    <row r="1907" spans="1:15" x14ac:dyDescent="0.3">
      <c r="A1907" s="23" t="s">
        <v>887</v>
      </c>
      <c r="B1907" s="23" t="s">
        <v>4828</v>
      </c>
      <c r="C1907" s="23" t="s">
        <v>478</v>
      </c>
      <c r="D1907" s="23" t="s">
        <v>80</v>
      </c>
      <c r="E1907" s="23" t="s">
        <v>458</v>
      </c>
      <c r="F1907" s="23" t="s">
        <v>2709</v>
      </c>
      <c r="G1907" s="23" t="s">
        <v>4827</v>
      </c>
      <c r="H1907" s="23" t="s">
        <v>48</v>
      </c>
      <c r="I1907" s="23" t="s">
        <v>4829</v>
      </c>
      <c r="J1907" s="23" t="s">
        <v>849</v>
      </c>
      <c r="K1907" s="23" t="s">
        <v>93</v>
      </c>
      <c r="L1907" s="239" t="s">
        <v>104</v>
      </c>
      <c r="M1907" s="23" t="s">
        <v>184</v>
      </c>
      <c r="N1907" s="239" t="s">
        <v>8923</v>
      </c>
      <c r="O1907" s="23"/>
    </row>
    <row r="1908" spans="1:15" x14ac:dyDescent="0.3">
      <c r="A1908" s="23" t="s">
        <v>887</v>
      </c>
      <c r="B1908" s="23" t="s">
        <v>1146</v>
      </c>
      <c r="C1908" s="23" t="s">
        <v>478</v>
      </c>
      <c r="D1908" s="23" t="s">
        <v>80</v>
      </c>
      <c r="E1908" s="23" t="s">
        <v>458</v>
      </c>
      <c r="F1908" s="23" t="s">
        <v>2780</v>
      </c>
      <c r="G1908" s="23" t="s">
        <v>7131</v>
      </c>
      <c r="H1908" s="23" t="s">
        <v>48</v>
      </c>
      <c r="I1908" s="23" t="s">
        <v>7132</v>
      </c>
      <c r="J1908" s="23" t="s">
        <v>849</v>
      </c>
      <c r="K1908" s="23" t="s">
        <v>93</v>
      </c>
      <c r="L1908" s="239" t="s">
        <v>104</v>
      </c>
      <c r="M1908" s="23" t="s">
        <v>1628</v>
      </c>
      <c r="N1908" s="239" t="s">
        <v>8923</v>
      </c>
      <c r="O1908" s="23"/>
    </row>
    <row r="1909" spans="1:15" x14ac:dyDescent="0.3">
      <c r="A1909" s="23" t="s">
        <v>887</v>
      </c>
      <c r="B1909" s="23" t="s">
        <v>1147</v>
      </c>
      <c r="C1909" s="23" t="s">
        <v>1611</v>
      </c>
      <c r="D1909" s="23" t="s">
        <v>80</v>
      </c>
      <c r="E1909" s="23" t="s">
        <v>458</v>
      </c>
      <c r="F1909" s="23" t="s">
        <v>2773</v>
      </c>
      <c r="G1909" s="23" t="s">
        <v>6755</v>
      </c>
      <c r="H1909" s="23" t="s">
        <v>48</v>
      </c>
      <c r="I1909" s="23" t="s">
        <v>6756</v>
      </c>
      <c r="J1909" s="23" t="s">
        <v>849</v>
      </c>
      <c r="K1909" s="23" t="s">
        <v>93</v>
      </c>
      <c r="L1909" s="239" t="s">
        <v>104</v>
      </c>
      <c r="M1909" s="23" t="s">
        <v>1628</v>
      </c>
      <c r="N1909" s="239" t="s">
        <v>8923</v>
      </c>
      <c r="O1909" s="23"/>
    </row>
    <row r="1910" spans="1:15" x14ac:dyDescent="0.3">
      <c r="A1910" s="23" t="s">
        <v>887</v>
      </c>
      <c r="B1910" s="23" t="s">
        <v>1148</v>
      </c>
      <c r="C1910" s="23" t="s">
        <v>1611</v>
      </c>
      <c r="D1910" s="23" t="s">
        <v>80</v>
      </c>
      <c r="E1910" s="23" t="s">
        <v>458</v>
      </c>
      <c r="F1910" s="23" t="s">
        <v>2773</v>
      </c>
      <c r="G1910" s="23" t="s">
        <v>6780</v>
      </c>
      <c r="H1910" s="23" t="s">
        <v>48</v>
      </c>
      <c r="I1910" s="23" t="s">
        <v>6781</v>
      </c>
      <c r="J1910" s="23" t="s">
        <v>849</v>
      </c>
      <c r="K1910" s="23" t="s">
        <v>93</v>
      </c>
      <c r="L1910" s="239" t="s">
        <v>104</v>
      </c>
      <c r="M1910" s="23" t="s">
        <v>1628</v>
      </c>
      <c r="N1910" s="239" t="s">
        <v>8923</v>
      </c>
      <c r="O1910" s="23"/>
    </row>
    <row r="1911" spans="1:15" x14ac:dyDescent="0.3">
      <c r="A1911" s="23" t="s">
        <v>887</v>
      </c>
      <c r="B1911" s="23" t="s">
        <v>1149</v>
      </c>
      <c r="C1911" s="23" t="s">
        <v>812</v>
      </c>
      <c r="D1911" s="23" t="s">
        <v>80</v>
      </c>
      <c r="E1911" s="23" t="s">
        <v>458</v>
      </c>
      <c r="F1911" s="23" t="s">
        <v>2781</v>
      </c>
      <c r="G1911" s="23" t="s">
        <v>7196</v>
      </c>
      <c r="H1911" s="23" t="s">
        <v>48</v>
      </c>
      <c r="I1911" s="23" t="s">
        <v>7197</v>
      </c>
      <c r="J1911" s="23" t="s">
        <v>849</v>
      </c>
      <c r="K1911" s="23" t="s">
        <v>93</v>
      </c>
      <c r="L1911" s="239" t="s">
        <v>104</v>
      </c>
      <c r="M1911" s="23" t="s">
        <v>1628</v>
      </c>
      <c r="N1911" s="239" t="s">
        <v>8923</v>
      </c>
      <c r="O1911" s="23"/>
    </row>
    <row r="1912" spans="1:15" x14ac:dyDescent="0.3">
      <c r="A1912" s="23" t="s">
        <v>887</v>
      </c>
      <c r="B1912" s="23" t="s">
        <v>1823</v>
      </c>
      <c r="C1912" s="23" t="s">
        <v>478</v>
      </c>
      <c r="D1912" s="23" t="s">
        <v>80</v>
      </c>
      <c r="E1912" s="23" t="s">
        <v>458</v>
      </c>
      <c r="F1912" s="23" t="s">
        <v>2780</v>
      </c>
      <c r="G1912" s="23" t="s">
        <v>7150</v>
      </c>
      <c r="H1912" s="23" t="s">
        <v>48</v>
      </c>
      <c r="I1912" s="23" t="s">
        <v>7151</v>
      </c>
      <c r="J1912" s="23" t="s">
        <v>849</v>
      </c>
      <c r="K1912" s="23" t="s">
        <v>93</v>
      </c>
      <c r="L1912" s="239" t="s">
        <v>104</v>
      </c>
      <c r="M1912" s="23" t="s">
        <v>1628</v>
      </c>
      <c r="N1912" s="239" t="s">
        <v>8923</v>
      </c>
      <c r="O1912" s="23"/>
    </row>
    <row r="1913" spans="1:15" x14ac:dyDescent="0.3">
      <c r="A1913" s="23" t="s">
        <v>887</v>
      </c>
      <c r="B1913" s="23" t="s">
        <v>7210</v>
      </c>
      <c r="C1913" s="23" t="s">
        <v>478</v>
      </c>
      <c r="D1913" s="23" t="s">
        <v>80</v>
      </c>
      <c r="E1913" s="23" t="s">
        <v>458</v>
      </c>
      <c r="F1913" s="23" t="s">
        <v>2781</v>
      </c>
      <c r="G1913" s="23" t="s">
        <v>7209</v>
      </c>
      <c r="H1913" s="23" t="s">
        <v>48</v>
      </c>
      <c r="I1913" s="23" t="s">
        <v>1242</v>
      </c>
      <c r="J1913" s="23" t="s">
        <v>849</v>
      </c>
      <c r="K1913" s="23" t="s">
        <v>93</v>
      </c>
      <c r="L1913" s="239" t="s">
        <v>104</v>
      </c>
      <c r="M1913" s="23" t="s">
        <v>1628</v>
      </c>
      <c r="N1913" s="239" t="s">
        <v>8923</v>
      </c>
      <c r="O1913" s="23"/>
    </row>
    <row r="1914" spans="1:15" x14ac:dyDescent="0.3">
      <c r="A1914" s="23" t="s">
        <v>887</v>
      </c>
      <c r="B1914" s="23" t="s">
        <v>1136</v>
      </c>
      <c r="C1914" s="23" t="s">
        <v>478</v>
      </c>
      <c r="D1914" s="23" t="s">
        <v>80</v>
      </c>
      <c r="E1914" s="23" t="s">
        <v>458</v>
      </c>
      <c r="F1914" s="23" t="s">
        <v>2713</v>
      </c>
      <c r="G1914" s="23" t="s">
        <v>5045</v>
      </c>
      <c r="H1914" s="23" t="s">
        <v>48</v>
      </c>
      <c r="I1914" s="23" t="s">
        <v>5046</v>
      </c>
      <c r="J1914" s="23" t="s">
        <v>849</v>
      </c>
      <c r="K1914" s="23" t="s">
        <v>93</v>
      </c>
      <c r="L1914" s="239" t="s">
        <v>104</v>
      </c>
      <c r="M1914" s="23" t="s">
        <v>195</v>
      </c>
      <c r="N1914" s="239" t="s">
        <v>8923</v>
      </c>
      <c r="O1914" s="23"/>
    </row>
    <row r="1915" spans="1:15" x14ac:dyDescent="0.3">
      <c r="A1915" s="23" t="s">
        <v>887</v>
      </c>
      <c r="B1915" s="23" t="s">
        <v>1126</v>
      </c>
      <c r="C1915" s="23" t="s">
        <v>478</v>
      </c>
      <c r="D1915" s="23" t="s">
        <v>80</v>
      </c>
      <c r="E1915" s="23" t="s">
        <v>458</v>
      </c>
      <c r="F1915" s="23" t="s">
        <v>2780</v>
      </c>
      <c r="G1915" s="23" t="s">
        <v>7133</v>
      </c>
      <c r="H1915" s="23" t="s">
        <v>48</v>
      </c>
      <c r="I1915" s="23" t="s">
        <v>7134</v>
      </c>
      <c r="J1915" s="23" t="s">
        <v>849</v>
      </c>
      <c r="K1915" s="23" t="s">
        <v>93</v>
      </c>
      <c r="L1915" s="239" t="s">
        <v>104</v>
      </c>
      <c r="M1915" s="23" t="s">
        <v>1628</v>
      </c>
      <c r="N1915" s="239" t="s">
        <v>8923</v>
      </c>
      <c r="O1915" s="23"/>
    </row>
    <row r="1916" spans="1:15" x14ac:dyDescent="0.3">
      <c r="A1916" s="23" t="s">
        <v>887</v>
      </c>
      <c r="B1916" s="23" t="s">
        <v>1150</v>
      </c>
      <c r="C1916" s="23" t="s">
        <v>478</v>
      </c>
      <c r="D1916" s="23" t="s">
        <v>80</v>
      </c>
      <c r="E1916" s="23" t="s">
        <v>458</v>
      </c>
      <c r="F1916" s="23" t="s">
        <v>2707</v>
      </c>
      <c r="G1916" s="23" t="s">
        <v>4767</v>
      </c>
      <c r="H1916" s="23" t="s">
        <v>48</v>
      </c>
      <c r="I1916" s="23" t="s">
        <v>4768</v>
      </c>
      <c r="J1916" s="23" t="s">
        <v>849</v>
      </c>
      <c r="K1916" s="23" t="s">
        <v>93</v>
      </c>
      <c r="L1916" s="239" t="s">
        <v>104</v>
      </c>
      <c r="M1916" s="23" t="s">
        <v>178</v>
      </c>
      <c r="N1916" s="239" t="s">
        <v>8923</v>
      </c>
      <c r="O1916" s="23"/>
    </row>
    <row r="1917" spans="1:15" x14ac:dyDescent="0.3">
      <c r="A1917" s="23" t="s">
        <v>887</v>
      </c>
      <c r="B1917" s="23" t="s">
        <v>1151</v>
      </c>
      <c r="C1917" s="23" t="s">
        <v>478</v>
      </c>
      <c r="D1917" s="23" t="s">
        <v>80</v>
      </c>
      <c r="E1917" s="23" t="s">
        <v>458</v>
      </c>
      <c r="F1917" s="23" t="s">
        <v>2707</v>
      </c>
      <c r="G1917" s="23" t="s">
        <v>4769</v>
      </c>
      <c r="H1917" s="23" t="s">
        <v>48</v>
      </c>
      <c r="I1917" s="23" t="s">
        <v>4770</v>
      </c>
      <c r="J1917" s="23" t="s">
        <v>849</v>
      </c>
      <c r="K1917" s="23" t="s">
        <v>93</v>
      </c>
      <c r="L1917" s="239" t="s">
        <v>104</v>
      </c>
      <c r="M1917" s="23" t="s">
        <v>178</v>
      </c>
      <c r="N1917" s="239" t="s">
        <v>8923</v>
      </c>
      <c r="O1917" s="23"/>
    </row>
    <row r="1918" spans="1:15" x14ac:dyDescent="0.3">
      <c r="A1918" s="23" t="s">
        <v>862</v>
      </c>
      <c r="B1918" s="23" t="s">
        <v>6627</v>
      </c>
      <c r="C1918" s="23" t="s">
        <v>1611</v>
      </c>
      <c r="D1918" s="23" t="s">
        <v>154</v>
      </c>
      <c r="E1918" s="23" t="s">
        <v>458</v>
      </c>
      <c r="F1918" s="23" t="s">
        <v>2771</v>
      </c>
      <c r="G1918" s="23" t="s">
        <v>6626</v>
      </c>
      <c r="H1918" s="23" t="s">
        <v>48</v>
      </c>
      <c r="I1918" s="23" t="s">
        <v>6628</v>
      </c>
      <c r="J1918" s="23" t="s">
        <v>1118</v>
      </c>
      <c r="K1918" s="23" t="s">
        <v>93</v>
      </c>
      <c r="L1918" s="239" t="s">
        <v>104</v>
      </c>
      <c r="M1918" s="23" t="s">
        <v>267</v>
      </c>
      <c r="N1918" s="239" t="s">
        <v>8923</v>
      </c>
      <c r="O1918" s="23"/>
    </row>
    <row r="1919" spans="1:15" x14ac:dyDescent="0.3">
      <c r="A1919" s="23" t="s">
        <v>862</v>
      </c>
      <c r="B1919" s="23" t="s">
        <v>2129</v>
      </c>
      <c r="C1919" s="23" t="s">
        <v>478</v>
      </c>
      <c r="D1919" s="23" t="s">
        <v>60</v>
      </c>
      <c r="E1919" s="23" t="s">
        <v>458</v>
      </c>
      <c r="F1919" s="23" t="s">
        <v>2699</v>
      </c>
      <c r="G1919" s="23" t="s">
        <v>4506</v>
      </c>
      <c r="H1919" s="23" t="s">
        <v>48</v>
      </c>
      <c r="I1919" s="23" t="s">
        <v>4507</v>
      </c>
      <c r="J1919" s="23" t="s">
        <v>652</v>
      </c>
      <c r="K1919" s="23" t="s">
        <v>93</v>
      </c>
      <c r="L1919" s="239" t="s">
        <v>104</v>
      </c>
      <c r="M1919" s="23" t="s">
        <v>158</v>
      </c>
      <c r="N1919" s="239" t="s">
        <v>8923</v>
      </c>
      <c r="O1919" s="23"/>
    </row>
    <row r="1920" spans="1:15" x14ac:dyDescent="0.3">
      <c r="A1920" s="23" t="s">
        <v>862</v>
      </c>
      <c r="B1920" s="23" t="s">
        <v>4509</v>
      </c>
      <c r="C1920" s="23" t="s">
        <v>478</v>
      </c>
      <c r="D1920" s="23" t="s">
        <v>60</v>
      </c>
      <c r="E1920" s="23" t="s">
        <v>458</v>
      </c>
      <c r="F1920" s="23" t="s">
        <v>2699</v>
      </c>
      <c r="G1920" s="23" t="s">
        <v>4508</v>
      </c>
      <c r="H1920" s="23" t="s">
        <v>48</v>
      </c>
      <c r="I1920" s="23" t="s">
        <v>4510</v>
      </c>
      <c r="J1920" s="23" t="s">
        <v>652</v>
      </c>
      <c r="K1920" s="23" t="s">
        <v>93</v>
      </c>
      <c r="L1920" s="239" t="s">
        <v>104</v>
      </c>
      <c r="M1920" s="23" t="s">
        <v>158</v>
      </c>
      <c r="N1920" s="239" t="s">
        <v>8923</v>
      </c>
      <c r="O1920" s="23"/>
    </row>
    <row r="1921" spans="1:15" x14ac:dyDescent="0.3">
      <c r="A1921" s="23" t="s">
        <v>862</v>
      </c>
      <c r="B1921" s="23" t="s">
        <v>6684</v>
      </c>
      <c r="C1921" s="23" t="s">
        <v>1611</v>
      </c>
      <c r="D1921" s="23" t="s">
        <v>60</v>
      </c>
      <c r="E1921" s="23" t="s">
        <v>458</v>
      </c>
      <c r="F1921" s="23" t="s">
        <v>2772</v>
      </c>
      <c r="G1921" s="23" t="s">
        <v>6683</v>
      </c>
      <c r="H1921" s="23" t="s">
        <v>48</v>
      </c>
      <c r="I1921" s="23" t="s">
        <v>6685</v>
      </c>
      <c r="J1921" s="23" t="s">
        <v>652</v>
      </c>
      <c r="K1921" s="23" t="s">
        <v>93</v>
      </c>
      <c r="L1921" s="239" t="s">
        <v>104</v>
      </c>
      <c r="M1921" s="23" t="s">
        <v>1650</v>
      </c>
      <c r="N1921" s="239" t="s">
        <v>8923</v>
      </c>
      <c r="O1921" s="23"/>
    </row>
    <row r="1922" spans="1:15" x14ac:dyDescent="0.3">
      <c r="A1922" s="23" t="s">
        <v>862</v>
      </c>
      <c r="B1922" s="23" t="s">
        <v>4596</v>
      </c>
      <c r="C1922" s="23" t="s">
        <v>478</v>
      </c>
      <c r="D1922" s="23" t="s">
        <v>60</v>
      </c>
      <c r="E1922" s="23" t="s">
        <v>458</v>
      </c>
      <c r="F1922" s="23" t="s">
        <v>2700</v>
      </c>
      <c r="G1922" s="23" t="s">
        <v>4595</v>
      </c>
      <c r="H1922" s="23" t="s">
        <v>48</v>
      </c>
      <c r="I1922" s="23" t="s">
        <v>4597</v>
      </c>
      <c r="J1922" s="23" t="s">
        <v>652</v>
      </c>
      <c r="K1922" s="23" t="s">
        <v>93</v>
      </c>
      <c r="L1922" s="239" t="s">
        <v>104</v>
      </c>
      <c r="M1922" s="23" t="s">
        <v>158</v>
      </c>
      <c r="N1922" s="239" t="s">
        <v>8923</v>
      </c>
      <c r="O1922" s="23"/>
    </row>
    <row r="1923" spans="1:15" x14ac:dyDescent="0.3">
      <c r="A1923" s="23" t="s">
        <v>862</v>
      </c>
      <c r="B1923" s="23" t="s">
        <v>4602</v>
      </c>
      <c r="C1923" s="23" t="s">
        <v>478</v>
      </c>
      <c r="D1923" s="23" t="s">
        <v>60</v>
      </c>
      <c r="E1923" s="23" t="s">
        <v>458</v>
      </c>
      <c r="F1923" s="23" t="s">
        <v>2700</v>
      </c>
      <c r="G1923" s="23" t="s">
        <v>4601</v>
      </c>
      <c r="H1923" s="23" t="s">
        <v>48</v>
      </c>
      <c r="I1923" s="23" t="s">
        <v>4603</v>
      </c>
      <c r="J1923" s="23" t="s">
        <v>652</v>
      </c>
      <c r="K1923" s="23" t="s">
        <v>93</v>
      </c>
      <c r="L1923" s="239" t="s">
        <v>104</v>
      </c>
      <c r="M1923" s="23" t="s">
        <v>158</v>
      </c>
      <c r="N1923" s="239" t="s">
        <v>8923</v>
      </c>
      <c r="O1923" s="23"/>
    </row>
    <row r="1924" spans="1:15" x14ac:dyDescent="0.3">
      <c r="A1924" s="23" t="s">
        <v>862</v>
      </c>
      <c r="B1924" s="23" t="s">
        <v>5229</v>
      </c>
      <c r="C1924" s="23" t="s">
        <v>478</v>
      </c>
      <c r="D1924" s="23" t="s">
        <v>60</v>
      </c>
      <c r="E1924" s="23" t="s">
        <v>458</v>
      </c>
      <c r="F1924" s="23" t="s">
        <v>2721</v>
      </c>
      <c r="G1924" s="23" t="s">
        <v>5228</v>
      </c>
      <c r="H1924" s="23" t="s">
        <v>48</v>
      </c>
      <c r="I1924" s="23" t="s">
        <v>5230</v>
      </c>
      <c r="J1924" s="23" t="s">
        <v>652</v>
      </c>
      <c r="K1924" s="23" t="s">
        <v>93</v>
      </c>
      <c r="L1924" s="239" t="s">
        <v>104</v>
      </c>
      <c r="M1924" s="23" t="s">
        <v>210</v>
      </c>
      <c r="N1924" s="239" t="s">
        <v>8923</v>
      </c>
      <c r="O1924" s="23"/>
    </row>
    <row r="1925" spans="1:15" x14ac:dyDescent="0.3">
      <c r="A1925" s="23" t="s">
        <v>862</v>
      </c>
      <c r="B1925" s="23" t="s">
        <v>4480</v>
      </c>
      <c r="C1925" s="23" t="s">
        <v>1611</v>
      </c>
      <c r="D1925" s="23" t="s">
        <v>60</v>
      </c>
      <c r="E1925" s="23" t="s">
        <v>458</v>
      </c>
      <c r="F1925" s="23" t="s">
        <v>2699</v>
      </c>
      <c r="G1925" s="23" t="s">
        <v>4479</v>
      </c>
      <c r="H1925" s="23" t="s">
        <v>48</v>
      </c>
      <c r="I1925" s="23" t="s">
        <v>4481</v>
      </c>
      <c r="J1925" s="23" t="s">
        <v>652</v>
      </c>
      <c r="K1925" s="23" t="s">
        <v>93</v>
      </c>
      <c r="L1925" s="239" t="s">
        <v>104</v>
      </c>
      <c r="M1925" s="23" t="s">
        <v>158</v>
      </c>
      <c r="N1925" s="239" t="s">
        <v>8923</v>
      </c>
      <c r="O1925" s="23"/>
    </row>
    <row r="1926" spans="1:15" x14ac:dyDescent="0.3">
      <c r="A1926" s="23" t="s">
        <v>862</v>
      </c>
      <c r="B1926" s="23" t="s">
        <v>6748</v>
      </c>
      <c r="C1926" s="23" t="s">
        <v>1611</v>
      </c>
      <c r="D1926" s="23" t="s">
        <v>60</v>
      </c>
      <c r="E1926" s="23" t="s">
        <v>458</v>
      </c>
      <c r="F1926" s="23" t="s">
        <v>2773</v>
      </c>
      <c r="G1926" s="23" t="s">
        <v>6747</v>
      </c>
      <c r="H1926" s="23" t="s">
        <v>48</v>
      </c>
      <c r="I1926" s="23" t="s">
        <v>6749</v>
      </c>
      <c r="J1926" s="23" t="s">
        <v>652</v>
      </c>
      <c r="K1926" s="23" t="s">
        <v>93</v>
      </c>
      <c r="L1926" s="239" t="s">
        <v>104</v>
      </c>
      <c r="M1926" s="23" t="s">
        <v>1628</v>
      </c>
      <c r="N1926" s="239" t="s">
        <v>8923</v>
      </c>
      <c r="O1926" s="23"/>
    </row>
    <row r="1927" spans="1:15" x14ac:dyDescent="0.3">
      <c r="A1927" s="23" t="s">
        <v>862</v>
      </c>
      <c r="B1927" s="23" t="s">
        <v>6751</v>
      </c>
      <c r="C1927" s="23" t="s">
        <v>1611</v>
      </c>
      <c r="D1927" s="23" t="s">
        <v>60</v>
      </c>
      <c r="E1927" s="23" t="s">
        <v>458</v>
      </c>
      <c r="F1927" s="23" t="s">
        <v>2773</v>
      </c>
      <c r="G1927" s="23" t="s">
        <v>6750</v>
      </c>
      <c r="H1927" s="23" t="s">
        <v>48</v>
      </c>
      <c r="I1927" s="23" t="s">
        <v>6752</v>
      </c>
      <c r="J1927" s="23" t="s">
        <v>652</v>
      </c>
      <c r="K1927" s="23" t="s">
        <v>93</v>
      </c>
      <c r="L1927" s="239" t="s">
        <v>104</v>
      </c>
      <c r="M1927" s="23" t="s">
        <v>1628</v>
      </c>
      <c r="N1927" s="239" t="s">
        <v>8923</v>
      </c>
      <c r="O1927" s="23"/>
    </row>
    <row r="1928" spans="1:15" x14ac:dyDescent="0.3">
      <c r="A1928" s="23" t="s">
        <v>862</v>
      </c>
      <c r="B1928" s="23" t="s">
        <v>7064</v>
      </c>
      <c r="C1928" s="23" t="s">
        <v>478</v>
      </c>
      <c r="D1928" s="23" t="s">
        <v>60</v>
      </c>
      <c r="E1928" s="23" t="s">
        <v>458</v>
      </c>
      <c r="F1928" s="23" t="s">
        <v>2779</v>
      </c>
      <c r="G1928" s="23" t="s">
        <v>7063</v>
      </c>
      <c r="H1928" s="23" t="s">
        <v>48</v>
      </c>
      <c r="I1928" s="23" t="s">
        <v>7065</v>
      </c>
      <c r="J1928" s="23" t="s">
        <v>652</v>
      </c>
      <c r="K1928" s="23" t="s">
        <v>93</v>
      </c>
      <c r="L1928" s="239" t="s">
        <v>104</v>
      </c>
      <c r="M1928" s="23" t="s">
        <v>1628</v>
      </c>
      <c r="N1928" s="239" t="s">
        <v>8923</v>
      </c>
      <c r="O1928" s="23"/>
    </row>
    <row r="1929" spans="1:15" x14ac:dyDescent="0.3">
      <c r="A1929" s="23" t="s">
        <v>862</v>
      </c>
      <c r="B1929" s="23" t="s">
        <v>7067</v>
      </c>
      <c r="C1929" s="23" t="s">
        <v>478</v>
      </c>
      <c r="D1929" s="23" t="s">
        <v>60</v>
      </c>
      <c r="E1929" s="23" t="s">
        <v>458</v>
      </c>
      <c r="F1929" s="23" t="s">
        <v>2779</v>
      </c>
      <c r="G1929" s="23" t="s">
        <v>7066</v>
      </c>
      <c r="H1929" s="23" t="s">
        <v>48</v>
      </c>
      <c r="I1929" s="23" t="s">
        <v>7068</v>
      </c>
      <c r="J1929" s="23" t="s">
        <v>652</v>
      </c>
      <c r="K1929" s="23" t="s">
        <v>93</v>
      </c>
      <c r="L1929" s="239" t="s">
        <v>104</v>
      </c>
      <c r="M1929" s="23" t="s">
        <v>1628</v>
      </c>
      <c r="N1929" s="239" t="s">
        <v>8923</v>
      </c>
      <c r="O1929" s="23"/>
    </row>
    <row r="1930" spans="1:15" x14ac:dyDescent="0.3">
      <c r="A1930" s="23" t="s">
        <v>862</v>
      </c>
      <c r="B1930" s="23" t="s">
        <v>7070</v>
      </c>
      <c r="C1930" s="23" t="s">
        <v>478</v>
      </c>
      <c r="D1930" s="23" t="s">
        <v>60</v>
      </c>
      <c r="E1930" s="23" t="s">
        <v>458</v>
      </c>
      <c r="F1930" s="23" t="s">
        <v>2779</v>
      </c>
      <c r="G1930" s="23" t="s">
        <v>7069</v>
      </c>
      <c r="H1930" s="23" t="s">
        <v>48</v>
      </c>
      <c r="I1930" s="23" t="s">
        <v>7071</v>
      </c>
      <c r="J1930" s="23" t="s">
        <v>652</v>
      </c>
      <c r="K1930" s="23" t="s">
        <v>93</v>
      </c>
      <c r="L1930" s="239" t="s">
        <v>104</v>
      </c>
      <c r="M1930" s="23" t="s">
        <v>1628</v>
      </c>
      <c r="N1930" s="239" t="s">
        <v>8923</v>
      </c>
      <c r="O1930" s="23"/>
    </row>
    <row r="1931" spans="1:15" x14ac:dyDescent="0.3">
      <c r="A1931" s="23" t="s">
        <v>862</v>
      </c>
      <c r="B1931" s="23" t="s">
        <v>6758</v>
      </c>
      <c r="C1931" s="23" t="s">
        <v>1611</v>
      </c>
      <c r="D1931" s="23" t="s">
        <v>60</v>
      </c>
      <c r="E1931" s="23" t="s">
        <v>458</v>
      </c>
      <c r="F1931" s="23" t="s">
        <v>2773</v>
      </c>
      <c r="G1931" s="23" t="s">
        <v>6757</v>
      </c>
      <c r="H1931" s="23" t="s">
        <v>48</v>
      </c>
      <c r="I1931" s="23" t="s">
        <v>6759</v>
      </c>
      <c r="J1931" s="23" t="s">
        <v>652</v>
      </c>
      <c r="K1931" s="23" t="s">
        <v>93</v>
      </c>
      <c r="L1931" s="239" t="s">
        <v>104</v>
      </c>
      <c r="M1931" s="23" t="s">
        <v>1628</v>
      </c>
      <c r="N1931" s="239" t="s">
        <v>8923</v>
      </c>
      <c r="O1931" s="23"/>
    </row>
    <row r="1932" spans="1:15" x14ac:dyDescent="0.3">
      <c r="A1932" s="23" t="s">
        <v>862</v>
      </c>
      <c r="B1932" s="23" t="s">
        <v>1842</v>
      </c>
      <c r="C1932" s="23" t="s">
        <v>478</v>
      </c>
      <c r="D1932" s="23" t="s">
        <v>60</v>
      </c>
      <c r="E1932" s="23" t="s">
        <v>458</v>
      </c>
      <c r="F1932" s="23" t="s">
        <v>2780</v>
      </c>
      <c r="G1932" s="23" t="s">
        <v>7160</v>
      </c>
      <c r="H1932" s="23" t="s">
        <v>48</v>
      </c>
      <c r="I1932" s="23" t="s">
        <v>7161</v>
      </c>
      <c r="J1932" s="23" t="s">
        <v>652</v>
      </c>
      <c r="K1932" s="23" t="s">
        <v>93</v>
      </c>
      <c r="L1932" s="239" t="s">
        <v>104</v>
      </c>
      <c r="M1932" s="23" t="s">
        <v>1628</v>
      </c>
      <c r="N1932" s="239" t="s">
        <v>8923</v>
      </c>
      <c r="O1932" s="23"/>
    </row>
    <row r="1933" spans="1:15" x14ac:dyDescent="0.3">
      <c r="A1933" s="23" t="s">
        <v>862</v>
      </c>
      <c r="B1933" s="23" t="s">
        <v>7163</v>
      </c>
      <c r="C1933" s="23" t="s">
        <v>478</v>
      </c>
      <c r="D1933" s="23" t="s">
        <v>60</v>
      </c>
      <c r="E1933" s="23" t="s">
        <v>458</v>
      </c>
      <c r="F1933" s="23" t="s">
        <v>2780</v>
      </c>
      <c r="G1933" s="23" t="s">
        <v>7162</v>
      </c>
      <c r="H1933" s="23" t="s">
        <v>48</v>
      </c>
      <c r="I1933" s="23" t="s">
        <v>7164</v>
      </c>
      <c r="J1933" s="23" t="s">
        <v>652</v>
      </c>
      <c r="K1933" s="23" t="s">
        <v>93</v>
      </c>
      <c r="L1933" s="239" t="s">
        <v>104</v>
      </c>
      <c r="M1933" s="23" t="s">
        <v>1628</v>
      </c>
      <c r="N1933" s="239" t="s">
        <v>8923</v>
      </c>
      <c r="O1933" s="23"/>
    </row>
    <row r="1934" spans="1:15" x14ac:dyDescent="0.3">
      <c r="A1934" s="23" t="s">
        <v>862</v>
      </c>
      <c r="B1934" s="23" t="s">
        <v>4610</v>
      </c>
      <c r="C1934" s="23" t="s">
        <v>478</v>
      </c>
      <c r="D1934" s="23" t="s">
        <v>60</v>
      </c>
      <c r="E1934" s="23" t="s">
        <v>458</v>
      </c>
      <c r="F1934" s="23" t="s">
        <v>2700</v>
      </c>
      <c r="G1934" s="23" t="s">
        <v>4609</v>
      </c>
      <c r="H1934" s="23" t="s">
        <v>48</v>
      </c>
      <c r="I1934" s="23" t="s">
        <v>4611</v>
      </c>
      <c r="J1934" s="23" t="s">
        <v>652</v>
      </c>
      <c r="K1934" s="23" t="s">
        <v>93</v>
      </c>
      <c r="L1934" s="239" t="s">
        <v>104</v>
      </c>
      <c r="M1934" s="23" t="s">
        <v>158</v>
      </c>
      <c r="N1934" s="239" t="s">
        <v>8923</v>
      </c>
      <c r="O1934" s="23"/>
    </row>
    <row r="1935" spans="1:15" x14ac:dyDescent="0.3">
      <c r="A1935" s="23" t="s">
        <v>862</v>
      </c>
      <c r="B1935" s="23" t="s">
        <v>5199</v>
      </c>
      <c r="C1935" s="23" t="s">
        <v>1611</v>
      </c>
      <c r="D1935" s="23" t="s">
        <v>60</v>
      </c>
      <c r="E1935" s="23" t="s">
        <v>458</v>
      </c>
      <c r="F1935" s="23" t="s">
        <v>2721</v>
      </c>
      <c r="G1935" s="23" t="s">
        <v>5198</v>
      </c>
      <c r="H1935" s="23" t="s">
        <v>48</v>
      </c>
      <c r="I1935" s="23" t="s">
        <v>5200</v>
      </c>
      <c r="J1935" s="23" t="s">
        <v>652</v>
      </c>
      <c r="K1935" s="23" t="s">
        <v>93</v>
      </c>
      <c r="L1935" s="239" t="s">
        <v>104</v>
      </c>
      <c r="M1935" s="23" t="s">
        <v>210</v>
      </c>
      <c r="N1935" s="239" t="s">
        <v>8923</v>
      </c>
      <c r="O1935" s="23"/>
    </row>
    <row r="1936" spans="1:15" x14ac:dyDescent="0.3">
      <c r="A1936" s="23" t="s">
        <v>862</v>
      </c>
      <c r="B1936" s="23" t="s">
        <v>1896</v>
      </c>
      <c r="C1936" s="23" t="s">
        <v>478</v>
      </c>
      <c r="D1936" s="23" t="s">
        <v>60</v>
      </c>
      <c r="E1936" s="23" t="s">
        <v>458</v>
      </c>
      <c r="F1936" s="23" t="s">
        <v>2699</v>
      </c>
      <c r="G1936" s="23" t="s">
        <v>4511</v>
      </c>
      <c r="H1936" s="23" t="s">
        <v>48</v>
      </c>
      <c r="I1936" s="23" t="s">
        <v>4512</v>
      </c>
      <c r="J1936" s="23" t="s">
        <v>652</v>
      </c>
      <c r="K1936" s="23" t="s">
        <v>93</v>
      </c>
      <c r="L1936" s="239" t="s">
        <v>104</v>
      </c>
      <c r="M1936" s="23" t="s">
        <v>158</v>
      </c>
      <c r="N1936" s="239" t="s">
        <v>8923</v>
      </c>
      <c r="O1936" s="23"/>
    </row>
    <row r="1937" spans="1:15" x14ac:dyDescent="0.3">
      <c r="A1937" s="23" t="s">
        <v>862</v>
      </c>
      <c r="B1937" s="23" t="s">
        <v>4485</v>
      </c>
      <c r="C1937" s="23" t="s">
        <v>1611</v>
      </c>
      <c r="D1937" s="23" t="s">
        <v>60</v>
      </c>
      <c r="E1937" s="23" t="s">
        <v>458</v>
      </c>
      <c r="F1937" s="23" t="s">
        <v>2699</v>
      </c>
      <c r="G1937" s="23" t="s">
        <v>4484</v>
      </c>
      <c r="H1937" s="23" t="s">
        <v>48</v>
      </c>
      <c r="I1937" s="23" t="s">
        <v>4486</v>
      </c>
      <c r="J1937" s="23" t="s">
        <v>652</v>
      </c>
      <c r="K1937" s="23" t="s">
        <v>93</v>
      </c>
      <c r="L1937" s="239" t="s">
        <v>104</v>
      </c>
      <c r="M1937" s="23" t="s">
        <v>158</v>
      </c>
      <c r="N1937" s="239" t="s">
        <v>8923</v>
      </c>
      <c r="O1937" s="23"/>
    </row>
    <row r="1938" spans="1:15" x14ac:dyDescent="0.3">
      <c r="A1938" s="23" t="s">
        <v>862</v>
      </c>
      <c r="B1938" s="23" t="s">
        <v>4514</v>
      </c>
      <c r="C1938" s="23" t="s">
        <v>478</v>
      </c>
      <c r="D1938" s="23" t="s">
        <v>60</v>
      </c>
      <c r="E1938" s="23" t="s">
        <v>458</v>
      </c>
      <c r="F1938" s="23" t="s">
        <v>2699</v>
      </c>
      <c r="G1938" s="23" t="s">
        <v>4513</v>
      </c>
      <c r="H1938" s="23" t="s">
        <v>48</v>
      </c>
      <c r="I1938" s="23" t="s">
        <v>4515</v>
      </c>
      <c r="J1938" s="23" t="s">
        <v>652</v>
      </c>
      <c r="K1938" s="23" t="s">
        <v>93</v>
      </c>
      <c r="L1938" s="239" t="s">
        <v>104</v>
      </c>
      <c r="M1938" s="23" t="s">
        <v>158</v>
      </c>
      <c r="N1938" s="239" t="s">
        <v>8923</v>
      </c>
      <c r="O1938" s="23"/>
    </row>
    <row r="1939" spans="1:15" x14ac:dyDescent="0.3">
      <c r="A1939" s="23" t="s">
        <v>862</v>
      </c>
      <c r="B1939" s="23" t="s">
        <v>1897</v>
      </c>
      <c r="C1939" s="23" t="s">
        <v>478</v>
      </c>
      <c r="D1939" s="23" t="s">
        <v>60</v>
      </c>
      <c r="E1939" s="23" t="s">
        <v>458</v>
      </c>
      <c r="F1939" s="23" t="s">
        <v>2699</v>
      </c>
      <c r="G1939" s="23" t="s">
        <v>4516</v>
      </c>
      <c r="H1939" s="23" t="s">
        <v>48</v>
      </c>
      <c r="I1939" s="23" t="s">
        <v>4517</v>
      </c>
      <c r="J1939" s="23" t="s">
        <v>652</v>
      </c>
      <c r="K1939" s="23" t="s">
        <v>93</v>
      </c>
      <c r="L1939" s="239" t="s">
        <v>104</v>
      </c>
      <c r="M1939" s="23" t="s">
        <v>158</v>
      </c>
      <c r="N1939" s="239" t="s">
        <v>8923</v>
      </c>
      <c r="O1939" s="23"/>
    </row>
    <row r="1940" spans="1:15" x14ac:dyDescent="0.3">
      <c r="A1940" s="23" t="s">
        <v>862</v>
      </c>
      <c r="B1940" s="23" t="s">
        <v>1898</v>
      </c>
      <c r="C1940" s="23" t="s">
        <v>478</v>
      </c>
      <c r="D1940" s="23" t="s">
        <v>60</v>
      </c>
      <c r="E1940" s="23" t="s">
        <v>458</v>
      </c>
      <c r="F1940" s="23" t="s">
        <v>2699</v>
      </c>
      <c r="G1940" s="23" t="s">
        <v>4518</v>
      </c>
      <c r="H1940" s="23" t="s">
        <v>48</v>
      </c>
      <c r="I1940" s="23" t="s">
        <v>4519</v>
      </c>
      <c r="J1940" s="23" t="s">
        <v>652</v>
      </c>
      <c r="K1940" s="23" t="s">
        <v>93</v>
      </c>
      <c r="L1940" s="239" t="s">
        <v>104</v>
      </c>
      <c r="M1940" s="23" t="s">
        <v>158</v>
      </c>
      <c r="N1940" s="239" t="s">
        <v>8923</v>
      </c>
      <c r="O1940" s="23"/>
    </row>
    <row r="1941" spans="1:15" x14ac:dyDescent="0.3">
      <c r="A1941" s="23" t="s">
        <v>862</v>
      </c>
      <c r="B1941" s="23" t="s">
        <v>1899</v>
      </c>
      <c r="C1941" s="23" t="s">
        <v>478</v>
      </c>
      <c r="D1941" s="23" t="s">
        <v>60</v>
      </c>
      <c r="E1941" s="23" t="s">
        <v>458</v>
      </c>
      <c r="F1941" s="23" t="s">
        <v>2699</v>
      </c>
      <c r="G1941" s="23" t="s">
        <v>4520</v>
      </c>
      <c r="H1941" s="23" t="s">
        <v>48</v>
      </c>
      <c r="I1941" s="23" t="s">
        <v>4521</v>
      </c>
      <c r="J1941" s="23" t="s">
        <v>652</v>
      </c>
      <c r="K1941" s="23" t="s">
        <v>93</v>
      </c>
      <c r="L1941" s="239" t="s">
        <v>104</v>
      </c>
      <c r="M1941" s="23" t="s">
        <v>158</v>
      </c>
      <c r="N1941" s="239" t="s">
        <v>8923</v>
      </c>
      <c r="O1941" s="23"/>
    </row>
    <row r="1942" spans="1:15" x14ac:dyDescent="0.3">
      <c r="A1942" s="23" t="s">
        <v>862</v>
      </c>
      <c r="B1942" s="23" t="s">
        <v>2131</v>
      </c>
      <c r="C1942" s="23" t="s">
        <v>478</v>
      </c>
      <c r="D1942" s="23" t="s">
        <v>60</v>
      </c>
      <c r="E1942" s="23" t="s">
        <v>458</v>
      </c>
      <c r="F1942" s="23" t="s">
        <v>2699</v>
      </c>
      <c r="G1942" s="23" t="s">
        <v>4522</v>
      </c>
      <c r="H1942" s="23" t="s">
        <v>48</v>
      </c>
      <c r="I1942" s="23" t="s">
        <v>4523</v>
      </c>
      <c r="J1942" s="23" t="s">
        <v>652</v>
      </c>
      <c r="K1942" s="23" t="s">
        <v>93</v>
      </c>
      <c r="L1942" s="239" t="s">
        <v>104</v>
      </c>
      <c r="M1942" s="23" t="s">
        <v>158</v>
      </c>
      <c r="N1942" s="239" t="s">
        <v>8923</v>
      </c>
      <c r="O1942" s="23"/>
    </row>
    <row r="1943" spans="1:15" x14ac:dyDescent="0.3">
      <c r="A1943" s="23" t="s">
        <v>862</v>
      </c>
      <c r="B1943" s="23" t="s">
        <v>4525</v>
      </c>
      <c r="C1943" s="23" t="s">
        <v>478</v>
      </c>
      <c r="D1943" s="23" t="s">
        <v>60</v>
      </c>
      <c r="E1943" s="23" t="s">
        <v>458</v>
      </c>
      <c r="F1943" s="23" t="s">
        <v>2699</v>
      </c>
      <c r="G1943" s="23" t="s">
        <v>4524</v>
      </c>
      <c r="H1943" s="23" t="s">
        <v>48</v>
      </c>
      <c r="I1943" s="23" t="s">
        <v>4526</v>
      </c>
      <c r="J1943" s="23" t="s">
        <v>652</v>
      </c>
      <c r="K1943" s="23" t="s">
        <v>93</v>
      </c>
      <c r="L1943" s="239" t="s">
        <v>104</v>
      </c>
      <c r="M1943" s="23" t="s">
        <v>158</v>
      </c>
      <c r="N1943" s="239" t="s">
        <v>8923</v>
      </c>
      <c r="O1943" s="23"/>
    </row>
    <row r="1944" spans="1:15" x14ac:dyDescent="0.3">
      <c r="A1944" s="23" t="s">
        <v>862</v>
      </c>
      <c r="B1944" s="23" t="s">
        <v>4528</v>
      </c>
      <c r="C1944" s="23" t="s">
        <v>478</v>
      </c>
      <c r="D1944" s="23" t="s">
        <v>60</v>
      </c>
      <c r="E1944" s="23" t="s">
        <v>458</v>
      </c>
      <c r="F1944" s="23" t="s">
        <v>2699</v>
      </c>
      <c r="G1944" s="23" t="s">
        <v>4527</v>
      </c>
      <c r="H1944" s="23" t="s">
        <v>48</v>
      </c>
      <c r="I1944" s="23" t="s">
        <v>4529</v>
      </c>
      <c r="J1944" s="23" t="s">
        <v>652</v>
      </c>
      <c r="K1944" s="23" t="s">
        <v>93</v>
      </c>
      <c r="L1944" s="239" t="s">
        <v>104</v>
      </c>
      <c r="M1944" s="23" t="s">
        <v>158</v>
      </c>
      <c r="N1944" s="239" t="s">
        <v>8923</v>
      </c>
      <c r="O1944" s="23"/>
    </row>
    <row r="1945" spans="1:15" x14ac:dyDescent="0.3">
      <c r="A1945" s="23" t="s">
        <v>862</v>
      </c>
      <c r="B1945" s="23" t="s">
        <v>1843</v>
      </c>
      <c r="C1945" s="23" t="s">
        <v>478</v>
      </c>
      <c r="D1945" s="23" t="s">
        <v>60</v>
      </c>
      <c r="E1945" s="23" t="s">
        <v>458</v>
      </c>
      <c r="F1945" s="23" t="s">
        <v>2699</v>
      </c>
      <c r="G1945" s="23" t="s">
        <v>4530</v>
      </c>
      <c r="H1945" s="23" t="s">
        <v>48</v>
      </c>
      <c r="I1945" s="23" t="s">
        <v>4531</v>
      </c>
      <c r="J1945" s="23" t="s">
        <v>652</v>
      </c>
      <c r="K1945" s="23" t="s">
        <v>93</v>
      </c>
      <c r="L1945" s="239" t="s">
        <v>104</v>
      </c>
      <c r="M1945" s="23" t="s">
        <v>158</v>
      </c>
      <c r="N1945" s="239" t="s">
        <v>8923</v>
      </c>
      <c r="O1945" s="23"/>
    </row>
    <row r="1946" spans="1:15" x14ac:dyDescent="0.3">
      <c r="A1946" s="23" t="s">
        <v>862</v>
      </c>
      <c r="B1946" s="23" t="s">
        <v>1392</v>
      </c>
      <c r="C1946" s="23" t="s">
        <v>478</v>
      </c>
      <c r="D1946" s="23" t="s">
        <v>60</v>
      </c>
      <c r="E1946" s="23" t="s">
        <v>458</v>
      </c>
      <c r="F1946" s="23" t="s">
        <v>2699</v>
      </c>
      <c r="G1946" s="23" t="s">
        <v>4532</v>
      </c>
      <c r="H1946" s="23" t="s">
        <v>48</v>
      </c>
      <c r="I1946" s="23" t="s">
        <v>4533</v>
      </c>
      <c r="J1946" s="23" t="s">
        <v>652</v>
      </c>
      <c r="K1946" s="23" t="s">
        <v>93</v>
      </c>
      <c r="L1946" s="239" t="s">
        <v>104</v>
      </c>
      <c r="M1946" s="23" t="s">
        <v>158</v>
      </c>
      <c r="N1946" s="239" t="s">
        <v>8923</v>
      </c>
      <c r="O1946" s="23"/>
    </row>
    <row r="1947" spans="1:15" x14ac:dyDescent="0.3">
      <c r="A1947" s="23" t="s">
        <v>862</v>
      </c>
      <c r="B1947" s="23" t="s">
        <v>1781</v>
      </c>
      <c r="C1947" s="23" t="s">
        <v>1611</v>
      </c>
      <c r="D1947" s="23" t="s">
        <v>60</v>
      </c>
      <c r="E1947" s="23" t="s">
        <v>458</v>
      </c>
      <c r="F1947" s="23" t="s">
        <v>2699</v>
      </c>
      <c r="G1947" s="23" t="s">
        <v>4501</v>
      </c>
      <c r="H1947" s="23" t="s">
        <v>48</v>
      </c>
      <c r="I1947" s="23" t="s">
        <v>4502</v>
      </c>
      <c r="J1947" s="23" t="s">
        <v>652</v>
      </c>
      <c r="K1947" s="23" t="s">
        <v>93</v>
      </c>
      <c r="L1947" s="239" t="s">
        <v>104</v>
      </c>
      <c r="M1947" s="23" t="s">
        <v>158</v>
      </c>
      <c r="N1947" s="239" t="s">
        <v>8923</v>
      </c>
      <c r="O1947" s="23"/>
    </row>
    <row r="1948" spans="1:15" x14ac:dyDescent="0.3">
      <c r="A1948" s="23" t="s">
        <v>862</v>
      </c>
      <c r="B1948" s="23" t="s">
        <v>1782</v>
      </c>
      <c r="C1948" s="23" t="s">
        <v>478</v>
      </c>
      <c r="D1948" s="23" t="s">
        <v>60</v>
      </c>
      <c r="E1948" s="23" t="s">
        <v>458</v>
      </c>
      <c r="F1948" s="23" t="s">
        <v>2717</v>
      </c>
      <c r="G1948" s="23" t="s">
        <v>5132</v>
      </c>
      <c r="H1948" s="23" t="s">
        <v>48</v>
      </c>
      <c r="I1948" s="23" t="s">
        <v>5133</v>
      </c>
      <c r="J1948" s="23" t="s">
        <v>652</v>
      </c>
      <c r="K1948" s="23" t="s">
        <v>93</v>
      </c>
      <c r="L1948" s="239" t="s">
        <v>104</v>
      </c>
      <c r="M1948" s="23" t="s">
        <v>201</v>
      </c>
      <c r="N1948" s="239" t="s">
        <v>8923</v>
      </c>
      <c r="O1948" s="23"/>
    </row>
    <row r="1949" spans="1:15" x14ac:dyDescent="0.3">
      <c r="A1949" s="23" t="s">
        <v>862</v>
      </c>
      <c r="B1949" s="23" t="s">
        <v>1783</v>
      </c>
      <c r="C1949" s="23" t="s">
        <v>478</v>
      </c>
      <c r="D1949" s="23" t="s">
        <v>60</v>
      </c>
      <c r="E1949" s="23" t="s">
        <v>458</v>
      </c>
      <c r="F1949" s="23" t="s">
        <v>2710</v>
      </c>
      <c r="G1949" s="23" t="s">
        <v>4877</v>
      </c>
      <c r="H1949" s="23" t="s">
        <v>48</v>
      </c>
      <c r="I1949" s="23" t="s">
        <v>4878</v>
      </c>
      <c r="J1949" s="23" t="s">
        <v>652</v>
      </c>
      <c r="K1949" s="23" t="s">
        <v>93</v>
      </c>
      <c r="L1949" s="239" t="s">
        <v>104</v>
      </c>
      <c r="M1949" s="23" t="s">
        <v>102</v>
      </c>
      <c r="N1949" s="239" t="s">
        <v>8923</v>
      </c>
      <c r="O1949" s="23"/>
    </row>
    <row r="1950" spans="1:15" x14ac:dyDescent="0.3">
      <c r="A1950" s="23" t="s">
        <v>862</v>
      </c>
      <c r="B1950" s="23" t="s">
        <v>1784</v>
      </c>
      <c r="C1950" s="23" t="s">
        <v>478</v>
      </c>
      <c r="D1950" s="23" t="s">
        <v>60</v>
      </c>
      <c r="E1950" s="23" t="s">
        <v>458</v>
      </c>
      <c r="F1950" s="23" t="s">
        <v>2732</v>
      </c>
      <c r="G1950" s="23" t="s">
        <v>5272</v>
      </c>
      <c r="H1950" s="23" t="s">
        <v>48</v>
      </c>
      <c r="I1950" s="23" t="s">
        <v>5273</v>
      </c>
      <c r="J1950" s="23" t="s">
        <v>652</v>
      </c>
      <c r="K1950" s="23" t="s">
        <v>93</v>
      </c>
      <c r="L1950" s="239" t="s">
        <v>104</v>
      </c>
      <c r="M1950" s="23" t="s">
        <v>226</v>
      </c>
      <c r="N1950" s="239" t="s">
        <v>8923</v>
      </c>
      <c r="O1950" s="23"/>
    </row>
    <row r="1951" spans="1:15" x14ac:dyDescent="0.3">
      <c r="A1951" s="23" t="s">
        <v>862</v>
      </c>
      <c r="B1951" s="23" t="s">
        <v>1787</v>
      </c>
      <c r="C1951" s="23" t="s">
        <v>1611</v>
      </c>
      <c r="D1951" s="23" t="s">
        <v>60</v>
      </c>
      <c r="E1951" s="23" t="s">
        <v>458</v>
      </c>
      <c r="F1951" s="23" t="s">
        <v>2721</v>
      </c>
      <c r="G1951" s="23" t="s">
        <v>5216</v>
      </c>
      <c r="H1951" s="23" t="s">
        <v>48</v>
      </c>
      <c r="I1951" s="23" t="s">
        <v>5217</v>
      </c>
      <c r="J1951" s="23" t="s">
        <v>652</v>
      </c>
      <c r="K1951" s="23" t="s">
        <v>93</v>
      </c>
      <c r="L1951" s="239" t="s">
        <v>104</v>
      </c>
      <c r="M1951" s="23" t="s">
        <v>210</v>
      </c>
      <c r="N1951" s="239" t="s">
        <v>8923</v>
      </c>
      <c r="O1951" s="23"/>
    </row>
    <row r="1952" spans="1:15" x14ac:dyDescent="0.3">
      <c r="A1952" s="23" t="s">
        <v>862</v>
      </c>
      <c r="B1952" s="23" t="s">
        <v>1788</v>
      </c>
      <c r="C1952" s="23" t="s">
        <v>478</v>
      </c>
      <c r="D1952" s="23" t="s">
        <v>60</v>
      </c>
      <c r="E1952" s="23" t="s">
        <v>458</v>
      </c>
      <c r="F1952" s="23" t="s">
        <v>2721</v>
      </c>
      <c r="G1952" s="23" t="s">
        <v>5231</v>
      </c>
      <c r="H1952" s="23" t="s">
        <v>48</v>
      </c>
      <c r="I1952" s="23" t="s">
        <v>5232</v>
      </c>
      <c r="J1952" s="23" t="s">
        <v>652</v>
      </c>
      <c r="K1952" s="23" t="s">
        <v>93</v>
      </c>
      <c r="L1952" s="239" t="s">
        <v>104</v>
      </c>
      <c r="M1952" s="23" t="s">
        <v>210</v>
      </c>
      <c r="N1952" s="239" t="s">
        <v>8923</v>
      </c>
      <c r="O1952" s="23"/>
    </row>
    <row r="1953" spans="1:15" x14ac:dyDescent="0.3">
      <c r="A1953" s="23" t="s">
        <v>862</v>
      </c>
      <c r="B1953" s="23" t="s">
        <v>1789</v>
      </c>
      <c r="C1953" s="23" t="s">
        <v>1611</v>
      </c>
      <c r="D1953" s="23" t="s">
        <v>60</v>
      </c>
      <c r="E1953" s="23" t="s">
        <v>458</v>
      </c>
      <c r="F1953" s="23" t="s">
        <v>2775</v>
      </c>
      <c r="G1953" s="23" t="s">
        <v>6928</v>
      </c>
      <c r="H1953" s="23" t="s">
        <v>48</v>
      </c>
      <c r="I1953" s="23" t="s">
        <v>6929</v>
      </c>
      <c r="J1953" s="23" t="s">
        <v>652</v>
      </c>
      <c r="K1953" s="23" t="s">
        <v>93</v>
      </c>
      <c r="L1953" s="239" t="s">
        <v>104</v>
      </c>
      <c r="M1953" s="23" t="s">
        <v>1628</v>
      </c>
      <c r="N1953" s="239" t="s">
        <v>8923</v>
      </c>
      <c r="O1953" s="23"/>
    </row>
  </sheetData>
  <autoFilter ref="A1:O1953" xr:uid="{4FF89C8B-0A8D-439E-8EF0-25FAA42D750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CD6C1-30EA-4095-AA1A-810240AE73A1}">
  <dimension ref="A1:AG870"/>
  <sheetViews>
    <sheetView tabSelected="1" zoomScale="60" zoomScaleNormal="60" workbookViewId="0">
      <pane ySplit="804" topLeftCell="A866" activePane="bottomLeft"/>
      <selection activeCell="AH1" sqref="AH1:BX1048576"/>
      <selection pane="bottomLeft" activeCell="F874" sqref="F874"/>
    </sheetView>
  </sheetViews>
  <sheetFormatPr defaultRowHeight="14.4" x14ac:dyDescent="0.3"/>
  <cols>
    <col min="1" max="1" width="11.6640625" style="274" customWidth="1"/>
    <col min="2" max="2" width="5.33203125" style="274" customWidth="1"/>
    <col min="3" max="3" width="12.33203125" style="274" customWidth="1"/>
    <col min="4" max="4" width="8.88671875" style="274"/>
    <col min="5" max="5" width="12.6640625" style="274" customWidth="1"/>
    <col min="6" max="6" width="50.5546875" style="274" customWidth="1"/>
    <col min="7" max="7" width="18" style="274" customWidth="1"/>
    <col min="8" max="8" width="12.109375" style="274" customWidth="1"/>
    <col min="9" max="9" width="8.33203125" style="274" customWidth="1"/>
    <col min="10" max="10" width="6.6640625" style="274" customWidth="1"/>
    <col min="11" max="12" width="6.5546875" style="274" customWidth="1"/>
    <col min="13" max="13" width="8.88671875" style="274"/>
    <col min="14" max="14" width="7.6640625" style="274" customWidth="1"/>
    <col min="15" max="15" width="19" style="238" customWidth="1"/>
    <col min="16" max="16" width="12.6640625" style="274" customWidth="1"/>
    <col min="17" max="17" width="12.109375" style="274" customWidth="1"/>
    <col min="18" max="18" width="47.88671875" style="274" customWidth="1"/>
    <col min="19" max="19" width="42.88671875" style="274" customWidth="1"/>
    <col min="20" max="20" width="13.6640625" style="274" customWidth="1"/>
    <col min="21" max="21" width="19.5546875" style="274" customWidth="1"/>
    <col min="22" max="22" width="13.33203125" style="274" customWidth="1"/>
    <col min="23" max="23" width="11.44140625" style="274" customWidth="1"/>
    <col min="24" max="24" width="10.33203125" style="274" customWidth="1"/>
    <col min="25" max="25" width="17.6640625" style="274" customWidth="1"/>
    <col min="26" max="26" width="16.33203125" style="274" customWidth="1"/>
    <col min="27" max="27" width="7.6640625" style="274" customWidth="1"/>
    <col min="28" max="30" width="8.88671875" style="274"/>
    <col min="31" max="31" width="6.33203125" style="274" customWidth="1"/>
    <col min="32" max="32" width="5.109375" style="274" customWidth="1"/>
    <col min="33" max="33" width="12.88671875" style="274" customWidth="1"/>
  </cols>
  <sheetData>
    <row r="1" spans="1:33" ht="52.8" x14ac:dyDescent="0.3">
      <c r="A1" s="236" t="s">
        <v>4</v>
      </c>
      <c r="B1" s="236" t="s">
        <v>2400</v>
      </c>
      <c r="C1" s="236" t="s">
        <v>294</v>
      </c>
      <c r="D1" s="237" t="s">
        <v>2401</v>
      </c>
      <c r="E1" s="236" t="s">
        <v>2402</v>
      </c>
      <c r="F1" s="236" t="s">
        <v>0</v>
      </c>
      <c r="G1" s="236" t="s">
        <v>1</v>
      </c>
      <c r="H1" s="236" t="s">
        <v>2403</v>
      </c>
      <c r="I1" s="236" t="s">
        <v>6</v>
      </c>
      <c r="J1" s="237" t="s">
        <v>2404</v>
      </c>
      <c r="K1" s="236" t="s">
        <v>2405</v>
      </c>
      <c r="L1" s="236" t="s">
        <v>2406</v>
      </c>
      <c r="M1" s="236" t="s">
        <v>2407</v>
      </c>
      <c r="N1" s="236" t="s">
        <v>5</v>
      </c>
      <c r="O1" s="236" t="s">
        <v>2408</v>
      </c>
      <c r="P1" s="236" t="s">
        <v>2409</v>
      </c>
      <c r="Q1" s="236" t="s">
        <v>2410</v>
      </c>
      <c r="R1" s="236" t="s">
        <v>3</v>
      </c>
      <c r="S1" s="236" t="s">
        <v>2411</v>
      </c>
      <c r="T1" s="236" t="s">
        <v>2412</v>
      </c>
      <c r="U1" s="236" t="s">
        <v>8</v>
      </c>
      <c r="V1" s="236" t="s">
        <v>9</v>
      </c>
      <c r="W1" s="236" t="s">
        <v>2413</v>
      </c>
      <c r="X1" s="236" t="s">
        <v>2414</v>
      </c>
      <c r="Y1" s="236" t="s">
        <v>2415</v>
      </c>
      <c r="Z1" s="236" t="s">
        <v>2416</v>
      </c>
      <c r="AA1" s="236" t="s">
        <v>2417</v>
      </c>
      <c r="AB1" s="236" t="s">
        <v>2</v>
      </c>
      <c r="AC1" s="236" t="s">
        <v>2418</v>
      </c>
      <c r="AD1" s="236" t="s">
        <v>2419</v>
      </c>
      <c r="AE1" s="236" t="s">
        <v>2420</v>
      </c>
      <c r="AF1" s="236" t="s">
        <v>2421</v>
      </c>
      <c r="AG1" s="236" t="s">
        <v>2422</v>
      </c>
    </row>
    <row r="2" spans="1:33" x14ac:dyDescent="0.3">
      <c r="A2" s="263"/>
      <c r="B2" s="263" t="s">
        <v>2423</v>
      </c>
      <c r="C2" s="263" t="s">
        <v>16</v>
      </c>
      <c r="D2" s="263">
        <v>3</v>
      </c>
      <c r="E2" s="263" t="s">
        <v>2531</v>
      </c>
      <c r="F2" s="263" t="s">
        <v>2532</v>
      </c>
      <c r="G2" s="263" t="s">
        <v>10</v>
      </c>
      <c r="H2" s="263" t="s">
        <v>12</v>
      </c>
      <c r="I2" s="263" t="s">
        <v>1611</v>
      </c>
      <c r="J2" s="263" t="s">
        <v>1611</v>
      </c>
      <c r="K2" s="263" t="s">
        <v>1611</v>
      </c>
      <c r="L2" s="263" t="s">
        <v>1611</v>
      </c>
      <c r="M2" s="263" t="s">
        <v>2424</v>
      </c>
      <c r="N2" s="263" t="s">
        <v>1611</v>
      </c>
      <c r="O2" s="264" t="s">
        <v>1611</v>
      </c>
      <c r="P2" s="263" t="s">
        <v>2533</v>
      </c>
      <c r="Q2" s="263"/>
      <c r="R2" s="263"/>
      <c r="S2" s="263"/>
      <c r="T2" s="263"/>
      <c r="U2" s="263" t="s">
        <v>1611</v>
      </c>
      <c r="V2" s="263" t="s">
        <v>1611</v>
      </c>
      <c r="W2" s="263"/>
      <c r="X2" s="263"/>
      <c r="Y2" s="275">
        <v>44860.125</v>
      </c>
      <c r="Z2" s="275">
        <v>44860.125</v>
      </c>
      <c r="AA2" s="263"/>
      <c r="AB2" s="263" t="s">
        <v>11</v>
      </c>
      <c r="AC2" s="263">
        <v>12578</v>
      </c>
      <c r="AD2" s="263">
        <v>100</v>
      </c>
      <c r="AE2" s="263" t="s">
        <v>2423</v>
      </c>
      <c r="AF2" s="263" t="s">
        <v>2425</v>
      </c>
      <c r="AG2" s="263" t="s">
        <v>13</v>
      </c>
    </row>
    <row r="3" spans="1:33" x14ac:dyDescent="0.3">
      <c r="A3" s="263"/>
      <c r="B3" s="263" t="s">
        <v>2423</v>
      </c>
      <c r="C3" s="263" t="s">
        <v>16</v>
      </c>
      <c r="D3" s="263">
        <v>4</v>
      </c>
      <c r="E3" s="263" t="s">
        <v>2534</v>
      </c>
      <c r="F3" s="263" t="s">
        <v>2535</v>
      </c>
      <c r="G3" s="263" t="s">
        <v>17</v>
      </c>
      <c r="H3" s="263" t="s">
        <v>18</v>
      </c>
      <c r="I3" s="263" t="s">
        <v>1611</v>
      </c>
      <c r="J3" s="263" t="s">
        <v>1611</v>
      </c>
      <c r="K3" s="263" t="s">
        <v>1611</v>
      </c>
      <c r="L3" s="263" t="s">
        <v>1611</v>
      </c>
      <c r="M3" s="263" t="s">
        <v>2424</v>
      </c>
      <c r="N3" s="263" t="s">
        <v>1611</v>
      </c>
      <c r="O3" s="264" t="s">
        <v>1611</v>
      </c>
      <c r="P3" s="263" t="s">
        <v>2536</v>
      </c>
      <c r="Q3" s="263"/>
      <c r="R3" s="263"/>
      <c r="S3" s="263"/>
      <c r="T3" s="263"/>
      <c r="U3" s="263" t="s">
        <v>1611</v>
      </c>
      <c r="V3" s="263" t="s">
        <v>1611</v>
      </c>
      <c r="W3" s="263"/>
      <c r="X3" s="263"/>
      <c r="Y3" s="275">
        <v>44864.867245370369</v>
      </c>
      <c r="Z3" s="275">
        <v>44864.875</v>
      </c>
      <c r="AA3" s="263"/>
      <c r="AB3" s="263" t="s">
        <v>11</v>
      </c>
      <c r="AC3" s="263">
        <v>12578</v>
      </c>
      <c r="AD3" s="263">
        <v>100</v>
      </c>
      <c r="AE3" s="263" t="s">
        <v>2423</v>
      </c>
      <c r="AF3" s="263" t="s">
        <v>2425</v>
      </c>
      <c r="AG3" s="263" t="s">
        <v>13</v>
      </c>
    </row>
    <row r="4" spans="1:33" x14ac:dyDescent="0.3">
      <c r="A4" s="263"/>
      <c r="B4" s="263" t="s">
        <v>2423</v>
      </c>
      <c r="C4" s="263" t="s">
        <v>25</v>
      </c>
      <c r="D4" s="263" t="s">
        <v>24</v>
      </c>
      <c r="E4" s="263" t="s">
        <v>2537</v>
      </c>
      <c r="F4" s="263" t="s">
        <v>21</v>
      </c>
      <c r="G4" s="263" t="s">
        <v>22</v>
      </c>
      <c r="H4" s="263" t="s">
        <v>18</v>
      </c>
      <c r="I4" s="263" t="s">
        <v>1611</v>
      </c>
      <c r="J4" s="263" t="s">
        <v>1611</v>
      </c>
      <c r="K4" s="263" t="s">
        <v>1611</v>
      </c>
      <c r="L4" s="263" t="s">
        <v>1611</v>
      </c>
      <c r="M4" s="263" t="s">
        <v>2424</v>
      </c>
      <c r="N4" s="263" t="s">
        <v>1611</v>
      </c>
      <c r="O4" s="264" t="s">
        <v>1611</v>
      </c>
      <c r="P4" s="263"/>
      <c r="Q4" s="263"/>
      <c r="R4" s="263"/>
      <c r="S4" s="263"/>
      <c r="T4" s="263"/>
      <c r="U4" s="263" t="s">
        <v>1611</v>
      </c>
      <c r="V4" s="263" t="s">
        <v>1611</v>
      </c>
      <c r="W4" s="263"/>
      <c r="X4" s="263"/>
      <c r="Y4" s="275">
        <v>44864.867245370369</v>
      </c>
      <c r="Z4" s="275">
        <v>44902.523159722223</v>
      </c>
      <c r="AA4" s="263"/>
      <c r="AB4" s="263" t="s">
        <v>11</v>
      </c>
      <c r="AC4" s="263">
        <v>12578</v>
      </c>
      <c r="AD4" s="263">
        <v>100</v>
      </c>
      <c r="AE4" s="263" t="s">
        <v>2423</v>
      </c>
      <c r="AF4" s="263" t="s">
        <v>2425</v>
      </c>
      <c r="AG4" s="263"/>
    </row>
    <row r="5" spans="1:33" x14ac:dyDescent="0.3">
      <c r="A5" s="263"/>
      <c r="B5" s="263" t="s">
        <v>2423</v>
      </c>
      <c r="C5" s="263" t="s">
        <v>25</v>
      </c>
      <c r="D5" s="263" t="s">
        <v>24</v>
      </c>
      <c r="E5" s="263" t="s">
        <v>2538</v>
      </c>
      <c r="F5" s="263" t="s">
        <v>26</v>
      </c>
      <c r="G5" s="263" t="s">
        <v>17</v>
      </c>
      <c r="H5" s="263" t="s">
        <v>27</v>
      </c>
      <c r="I5" s="263" t="s">
        <v>1611</v>
      </c>
      <c r="J5" s="263" t="s">
        <v>1611</v>
      </c>
      <c r="K5" s="263" t="s">
        <v>1611</v>
      </c>
      <c r="L5" s="263" t="s">
        <v>1611</v>
      </c>
      <c r="M5" s="263" t="s">
        <v>2424</v>
      </c>
      <c r="N5" s="263" t="s">
        <v>1611</v>
      </c>
      <c r="O5" s="264" t="s">
        <v>1611</v>
      </c>
      <c r="P5" s="263"/>
      <c r="Q5" s="263"/>
      <c r="R5" s="263"/>
      <c r="S5" s="263"/>
      <c r="T5" s="263"/>
      <c r="U5" s="263" t="s">
        <v>1611</v>
      </c>
      <c r="V5" s="263" t="s">
        <v>1611</v>
      </c>
      <c r="W5" s="263"/>
      <c r="X5" s="263"/>
      <c r="Y5" s="275">
        <v>44864.867245370369</v>
      </c>
      <c r="Z5" s="275">
        <v>44900.918182870373</v>
      </c>
      <c r="AA5" s="263"/>
      <c r="AB5" s="263" t="s">
        <v>11</v>
      </c>
      <c r="AC5" s="263">
        <v>12578</v>
      </c>
      <c r="AD5" s="263">
        <v>110</v>
      </c>
      <c r="AE5" s="263" t="s">
        <v>2423</v>
      </c>
      <c r="AF5" s="263" t="s">
        <v>2425</v>
      </c>
      <c r="AG5" s="263" t="s">
        <v>28</v>
      </c>
    </row>
    <row r="6" spans="1:33" x14ac:dyDescent="0.3">
      <c r="A6" s="263"/>
      <c r="B6" s="263" t="s">
        <v>2423</v>
      </c>
      <c r="C6" s="263" t="s">
        <v>16</v>
      </c>
      <c r="D6" s="263" t="s">
        <v>32</v>
      </c>
      <c r="E6" s="263" t="s">
        <v>2539</v>
      </c>
      <c r="F6" s="263" t="s">
        <v>29</v>
      </c>
      <c r="G6" s="263" t="s">
        <v>30</v>
      </c>
      <c r="H6" s="263" t="s">
        <v>18</v>
      </c>
      <c r="I6" s="263" t="s">
        <v>1611</v>
      </c>
      <c r="J6" s="263" t="s">
        <v>1611</v>
      </c>
      <c r="K6" s="263" t="s">
        <v>1611</v>
      </c>
      <c r="L6" s="263" t="s">
        <v>1611</v>
      </c>
      <c r="M6" s="263" t="s">
        <v>2424</v>
      </c>
      <c r="N6" s="263" t="s">
        <v>1611</v>
      </c>
      <c r="O6" s="264" t="s">
        <v>1611</v>
      </c>
      <c r="P6" s="263" t="s">
        <v>2540</v>
      </c>
      <c r="Q6" s="263"/>
      <c r="R6" s="263"/>
      <c r="S6" s="263" t="s">
        <v>9034</v>
      </c>
      <c r="T6" s="263"/>
      <c r="U6" s="263" t="s">
        <v>1611</v>
      </c>
      <c r="V6" s="263" t="s">
        <v>1611</v>
      </c>
      <c r="W6" s="263"/>
      <c r="X6" s="263"/>
      <c r="Y6" s="275">
        <v>44864.867245370369</v>
      </c>
      <c r="Z6" s="275">
        <v>44906.719687500001</v>
      </c>
      <c r="AA6" s="263"/>
      <c r="AB6" s="263" t="s">
        <v>11</v>
      </c>
      <c r="AC6" s="263">
        <v>12578</v>
      </c>
      <c r="AD6" s="263">
        <v>100</v>
      </c>
      <c r="AE6" s="263" t="s">
        <v>2423</v>
      </c>
      <c r="AF6" s="263" t="s">
        <v>2425</v>
      </c>
      <c r="AG6" s="263"/>
    </row>
    <row r="7" spans="1:33" x14ac:dyDescent="0.3">
      <c r="A7" s="263"/>
      <c r="B7" s="263" t="s">
        <v>2423</v>
      </c>
      <c r="C7" s="263" t="s">
        <v>25</v>
      </c>
      <c r="D7" s="263" t="s">
        <v>32</v>
      </c>
      <c r="E7" s="263" t="s">
        <v>2541</v>
      </c>
      <c r="F7" s="263" t="s">
        <v>33</v>
      </c>
      <c r="G7" s="263" t="s">
        <v>17</v>
      </c>
      <c r="H7" s="263" t="s">
        <v>27</v>
      </c>
      <c r="I7" s="263" t="s">
        <v>1611</v>
      </c>
      <c r="J7" s="263" t="s">
        <v>1611</v>
      </c>
      <c r="K7" s="263" t="s">
        <v>1611</v>
      </c>
      <c r="L7" s="263" t="s">
        <v>1611</v>
      </c>
      <c r="M7" s="263" t="s">
        <v>2424</v>
      </c>
      <c r="N7" s="263" t="s">
        <v>1611</v>
      </c>
      <c r="O7" s="264" t="s">
        <v>1611</v>
      </c>
      <c r="P7" s="263"/>
      <c r="Q7" s="263"/>
      <c r="R7" s="263"/>
      <c r="S7" s="263"/>
      <c r="T7" s="263"/>
      <c r="U7" s="263" t="s">
        <v>1611</v>
      </c>
      <c r="V7" s="263" t="s">
        <v>1611</v>
      </c>
      <c r="W7" s="263"/>
      <c r="X7" s="263"/>
      <c r="Y7" s="275">
        <v>44864.867245370369</v>
      </c>
      <c r="Z7" s="275">
        <v>44905.545659722222</v>
      </c>
      <c r="AA7" s="263"/>
      <c r="AB7" s="263" t="s">
        <v>11</v>
      </c>
      <c r="AC7" s="263">
        <v>12578</v>
      </c>
      <c r="AD7" s="263">
        <v>110</v>
      </c>
      <c r="AE7" s="263" t="s">
        <v>2423</v>
      </c>
      <c r="AF7" s="263" t="s">
        <v>2425</v>
      </c>
      <c r="AG7" s="263" t="s">
        <v>28</v>
      </c>
    </row>
    <row r="8" spans="1:33" x14ac:dyDescent="0.3">
      <c r="A8" s="263"/>
      <c r="B8" s="263" t="s">
        <v>2423</v>
      </c>
      <c r="C8" s="263" t="s">
        <v>25</v>
      </c>
      <c r="D8" s="263" t="s">
        <v>36</v>
      </c>
      <c r="E8" s="263" t="s">
        <v>2542</v>
      </c>
      <c r="F8" s="263" t="s">
        <v>34</v>
      </c>
      <c r="G8" s="263" t="s">
        <v>35</v>
      </c>
      <c r="H8" s="263" t="s">
        <v>18</v>
      </c>
      <c r="I8" s="263" t="s">
        <v>1611</v>
      </c>
      <c r="J8" s="263" t="s">
        <v>1611</v>
      </c>
      <c r="K8" s="263" t="s">
        <v>1611</v>
      </c>
      <c r="L8" s="263" t="s">
        <v>1611</v>
      </c>
      <c r="M8" s="263" t="s">
        <v>2424</v>
      </c>
      <c r="N8" s="263" t="s">
        <v>1611</v>
      </c>
      <c r="O8" s="264" t="s">
        <v>1611</v>
      </c>
      <c r="P8" s="263"/>
      <c r="Q8" s="263"/>
      <c r="R8" s="263"/>
      <c r="S8" s="263"/>
      <c r="T8" s="263"/>
      <c r="U8" s="263" t="s">
        <v>1611</v>
      </c>
      <c r="V8" s="263" t="s">
        <v>1611</v>
      </c>
      <c r="W8" s="263"/>
      <c r="X8" s="263"/>
      <c r="Y8" s="275">
        <v>44864.867245370369</v>
      </c>
      <c r="Z8" s="275">
        <v>44903.558518518519</v>
      </c>
      <c r="AA8" s="263"/>
      <c r="AB8" s="263" t="s">
        <v>11</v>
      </c>
      <c r="AC8" s="263">
        <v>12578</v>
      </c>
      <c r="AD8" s="263">
        <v>100</v>
      </c>
      <c r="AE8" s="263" t="s">
        <v>2423</v>
      </c>
      <c r="AF8" s="263" t="s">
        <v>2425</v>
      </c>
      <c r="AG8" s="263"/>
    </row>
    <row r="9" spans="1:33" x14ac:dyDescent="0.3">
      <c r="A9" s="263"/>
      <c r="B9" s="263" t="s">
        <v>2423</v>
      </c>
      <c r="C9" s="263" t="s">
        <v>25</v>
      </c>
      <c r="D9" s="263" t="s">
        <v>36</v>
      </c>
      <c r="E9" s="263" t="s">
        <v>2543</v>
      </c>
      <c r="F9" s="263" t="s">
        <v>37</v>
      </c>
      <c r="G9" s="263" t="s">
        <v>17</v>
      </c>
      <c r="H9" s="263" t="s">
        <v>27</v>
      </c>
      <c r="I9" s="263" t="s">
        <v>1611</v>
      </c>
      <c r="J9" s="263" t="s">
        <v>1611</v>
      </c>
      <c r="K9" s="263" t="s">
        <v>1611</v>
      </c>
      <c r="L9" s="263" t="s">
        <v>1611</v>
      </c>
      <c r="M9" s="263" t="s">
        <v>2424</v>
      </c>
      <c r="N9" s="263" t="s">
        <v>1611</v>
      </c>
      <c r="O9" s="264" t="s">
        <v>1611</v>
      </c>
      <c r="P9" s="263"/>
      <c r="Q9" s="263"/>
      <c r="R9" s="263"/>
      <c r="S9" s="263"/>
      <c r="T9" s="263"/>
      <c r="U9" s="263" t="s">
        <v>1611</v>
      </c>
      <c r="V9" s="263" t="s">
        <v>1611</v>
      </c>
      <c r="W9" s="263"/>
      <c r="X9" s="263"/>
      <c r="Y9" s="275">
        <v>44864.867245370369</v>
      </c>
      <c r="Z9" s="275">
        <v>44900.858356481483</v>
      </c>
      <c r="AA9" s="263"/>
      <c r="AB9" s="263" t="s">
        <v>11</v>
      </c>
      <c r="AC9" s="263">
        <v>12578</v>
      </c>
      <c r="AD9" s="263">
        <v>110</v>
      </c>
      <c r="AE9" s="263" t="s">
        <v>2423</v>
      </c>
      <c r="AF9" s="263" t="s">
        <v>2425</v>
      </c>
      <c r="AG9" s="263" t="s">
        <v>28</v>
      </c>
    </row>
    <row r="10" spans="1:33" x14ac:dyDescent="0.3">
      <c r="A10" s="263"/>
      <c r="B10" s="263" t="s">
        <v>2423</v>
      </c>
      <c r="C10" s="263" t="s">
        <v>25</v>
      </c>
      <c r="D10" s="263" t="s">
        <v>40</v>
      </c>
      <c r="E10" s="263" t="s">
        <v>2544</v>
      </c>
      <c r="F10" s="263" t="s">
        <v>38</v>
      </c>
      <c r="G10" s="263" t="s">
        <v>39</v>
      </c>
      <c r="H10" s="263" t="s">
        <v>18</v>
      </c>
      <c r="I10" s="263" t="s">
        <v>1611</v>
      </c>
      <c r="J10" s="263" t="s">
        <v>1611</v>
      </c>
      <c r="K10" s="263" t="s">
        <v>1611</v>
      </c>
      <c r="L10" s="263" t="s">
        <v>1611</v>
      </c>
      <c r="M10" s="263" t="s">
        <v>2424</v>
      </c>
      <c r="N10" s="263" t="s">
        <v>1611</v>
      </c>
      <c r="O10" s="264" t="s">
        <v>1611</v>
      </c>
      <c r="P10" s="263"/>
      <c r="Q10" s="263"/>
      <c r="R10" s="263"/>
      <c r="S10" s="263"/>
      <c r="T10" s="263"/>
      <c r="U10" s="263" t="s">
        <v>1611</v>
      </c>
      <c r="V10" s="263" t="s">
        <v>1611</v>
      </c>
      <c r="W10" s="263"/>
      <c r="X10" s="263"/>
      <c r="Y10" s="275">
        <v>44864.867245370369</v>
      </c>
      <c r="Z10" s="275">
        <v>44907.05196759259</v>
      </c>
      <c r="AA10" s="263"/>
      <c r="AB10" s="263" t="s">
        <v>11</v>
      </c>
      <c r="AC10" s="263">
        <v>12578</v>
      </c>
      <c r="AD10" s="263">
        <v>100</v>
      </c>
      <c r="AE10" s="263" t="s">
        <v>2423</v>
      </c>
      <c r="AF10" s="263" t="s">
        <v>2425</v>
      </c>
      <c r="AG10" s="263"/>
    </row>
    <row r="11" spans="1:33" x14ac:dyDescent="0.3">
      <c r="A11" s="263"/>
      <c r="B11" s="263" t="s">
        <v>2423</v>
      </c>
      <c r="C11" s="263" t="s">
        <v>25</v>
      </c>
      <c r="D11" s="263" t="s">
        <v>40</v>
      </c>
      <c r="E11" s="263" t="s">
        <v>2545</v>
      </c>
      <c r="F11" s="263" t="s">
        <v>41</v>
      </c>
      <c r="G11" s="263" t="s">
        <v>17</v>
      </c>
      <c r="H11" s="263" t="s">
        <v>27</v>
      </c>
      <c r="I11" s="263" t="s">
        <v>1611</v>
      </c>
      <c r="J11" s="263" t="s">
        <v>1611</v>
      </c>
      <c r="K11" s="263" t="s">
        <v>1611</v>
      </c>
      <c r="L11" s="263" t="s">
        <v>1611</v>
      </c>
      <c r="M11" s="263" t="s">
        <v>2424</v>
      </c>
      <c r="N11" s="263" t="s">
        <v>1611</v>
      </c>
      <c r="O11" s="264" t="s">
        <v>1611</v>
      </c>
      <c r="P11" s="263"/>
      <c r="Q11" s="263"/>
      <c r="R11" s="263"/>
      <c r="S11" s="263"/>
      <c r="T11" s="263"/>
      <c r="U11" s="263" t="s">
        <v>1611</v>
      </c>
      <c r="V11" s="263" t="s">
        <v>1611</v>
      </c>
      <c r="W11" s="263"/>
      <c r="X11" s="263"/>
      <c r="Y11" s="275">
        <v>44864.867245370369</v>
      </c>
      <c r="Z11" s="275">
        <v>44903.55201388889</v>
      </c>
      <c r="AA11" s="263"/>
      <c r="AB11" s="263" t="s">
        <v>11</v>
      </c>
      <c r="AC11" s="263">
        <v>12578</v>
      </c>
      <c r="AD11" s="263">
        <v>100</v>
      </c>
      <c r="AE11" s="263" t="s">
        <v>2423</v>
      </c>
      <c r="AF11" s="263" t="s">
        <v>2425</v>
      </c>
      <c r="AG11" s="263" t="s">
        <v>28</v>
      </c>
    </row>
    <row r="12" spans="1:33" x14ac:dyDescent="0.3">
      <c r="A12" s="263"/>
      <c r="B12" s="263" t="s">
        <v>2423</v>
      </c>
      <c r="C12" s="263" t="s">
        <v>25</v>
      </c>
      <c r="D12" s="263" t="s">
        <v>44</v>
      </c>
      <c r="E12" s="263" t="s">
        <v>2546</v>
      </c>
      <c r="F12" s="263" t="s">
        <v>42</v>
      </c>
      <c r="G12" s="263" t="s">
        <v>43</v>
      </c>
      <c r="H12" s="263" t="s">
        <v>18</v>
      </c>
      <c r="I12" s="263" t="s">
        <v>1611</v>
      </c>
      <c r="J12" s="263" t="s">
        <v>1611</v>
      </c>
      <c r="K12" s="263" t="s">
        <v>1611</v>
      </c>
      <c r="L12" s="263" t="s">
        <v>1611</v>
      </c>
      <c r="M12" s="263" t="s">
        <v>2424</v>
      </c>
      <c r="N12" s="263" t="s">
        <v>1611</v>
      </c>
      <c r="O12" s="264" t="s">
        <v>1611</v>
      </c>
      <c r="P12" s="263"/>
      <c r="Q12" s="263"/>
      <c r="R12" s="263"/>
      <c r="S12" s="263"/>
      <c r="T12" s="263"/>
      <c r="U12" s="263" t="s">
        <v>1611</v>
      </c>
      <c r="V12" s="263" t="s">
        <v>1611</v>
      </c>
      <c r="W12" s="263"/>
      <c r="X12" s="263"/>
      <c r="Y12" s="275">
        <v>44864.867245370369</v>
      </c>
      <c r="Z12" s="275">
        <v>44905.545659722222</v>
      </c>
      <c r="AA12" s="263"/>
      <c r="AB12" s="263" t="s">
        <v>11</v>
      </c>
      <c r="AC12" s="263">
        <v>12578</v>
      </c>
      <c r="AD12" s="263">
        <v>100</v>
      </c>
      <c r="AE12" s="263" t="s">
        <v>2423</v>
      </c>
      <c r="AF12" s="263" t="s">
        <v>2425</v>
      </c>
      <c r="AG12" s="263"/>
    </row>
    <row r="13" spans="1:33" x14ac:dyDescent="0.3">
      <c r="A13" s="263"/>
      <c r="B13" s="263" t="s">
        <v>2423</v>
      </c>
      <c r="C13" s="263" t="s">
        <v>25</v>
      </c>
      <c r="D13" s="263" t="s">
        <v>44</v>
      </c>
      <c r="E13" s="263" t="s">
        <v>2547</v>
      </c>
      <c r="F13" s="263" t="s">
        <v>45</v>
      </c>
      <c r="G13" s="263" t="s">
        <v>17</v>
      </c>
      <c r="H13" s="263" t="s">
        <v>27</v>
      </c>
      <c r="I13" s="263" t="s">
        <v>1611</v>
      </c>
      <c r="J13" s="263" t="s">
        <v>1611</v>
      </c>
      <c r="K13" s="263" t="s">
        <v>1611</v>
      </c>
      <c r="L13" s="263" t="s">
        <v>1611</v>
      </c>
      <c r="M13" s="263" t="s">
        <v>2424</v>
      </c>
      <c r="N13" s="263" t="s">
        <v>1611</v>
      </c>
      <c r="O13" s="264" t="s">
        <v>1611</v>
      </c>
      <c r="P13" s="263"/>
      <c r="Q13" s="263"/>
      <c r="R13" s="263"/>
      <c r="S13" s="263"/>
      <c r="T13" s="263"/>
      <c r="U13" s="263" t="s">
        <v>1611</v>
      </c>
      <c r="V13" s="263" t="s">
        <v>1611</v>
      </c>
      <c r="W13" s="263"/>
      <c r="X13" s="263"/>
      <c r="Y13" s="275">
        <v>44864.867245370369</v>
      </c>
      <c r="Z13" s="275">
        <v>44905.545659722222</v>
      </c>
      <c r="AA13" s="263"/>
      <c r="AB13" s="263" t="s">
        <v>11</v>
      </c>
      <c r="AC13" s="263">
        <v>12578</v>
      </c>
      <c r="AD13" s="263">
        <v>130</v>
      </c>
      <c r="AE13" s="263" t="s">
        <v>2423</v>
      </c>
      <c r="AF13" s="263" t="s">
        <v>2425</v>
      </c>
      <c r="AG13" s="263" t="s">
        <v>28</v>
      </c>
    </row>
    <row r="14" spans="1:33" x14ac:dyDescent="0.3">
      <c r="A14" s="263"/>
      <c r="B14" s="263" t="s">
        <v>2423</v>
      </c>
      <c r="C14" s="263" t="s">
        <v>48</v>
      </c>
      <c r="D14" s="263" t="s">
        <v>44</v>
      </c>
      <c r="E14" s="263" t="s">
        <v>2548</v>
      </c>
      <c r="F14" s="263" t="s">
        <v>46</v>
      </c>
      <c r="G14" s="263" t="s">
        <v>47</v>
      </c>
      <c r="H14" s="263" t="s">
        <v>18</v>
      </c>
      <c r="I14" s="263" t="s">
        <v>1611</v>
      </c>
      <c r="J14" s="263" t="s">
        <v>1611</v>
      </c>
      <c r="K14" s="263" t="s">
        <v>1611</v>
      </c>
      <c r="L14" s="263" t="s">
        <v>1611</v>
      </c>
      <c r="M14" s="263" t="s">
        <v>2424</v>
      </c>
      <c r="N14" s="263" t="s">
        <v>1611</v>
      </c>
      <c r="O14" s="264" t="s">
        <v>1611</v>
      </c>
      <c r="P14" s="263"/>
      <c r="Q14" s="263"/>
      <c r="R14" s="263"/>
      <c r="S14" s="263" t="s">
        <v>9035</v>
      </c>
      <c r="T14" s="263"/>
      <c r="U14" s="263" t="s">
        <v>1611</v>
      </c>
      <c r="V14" s="263" t="s">
        <v>1611</v>
      </c>
      <c r="W14" s="263"/>
      <c r="X14" s="263"/>
      <c r="Y14" s="275">
        <v>44864.867245370369</v>
      </c>
      <c r="Z14" s="275">
        <v>44903.558518518519</v>
      </c>
      <c r="AA14" s="263"/>
      <c r="AB14" s="263" t="s">
        <v>11</v>
      </c>
      <c r="AC14" s="263">
        <v>12578</v>
      </c>
      <c r="AD14" s="263">
        <v>110</v>
      </c>
      <c r="AE14" s="263" t="s">
        <v>2423</v>
      </c>
      <c r="AF14" s="263" t="s">
        <v>2425</v>
      </c>
      <c r="AG14" s="263" t="s">
        <v>13</v>
      </c>
    </row>
    <row r="15" spans="1:33" x14ac:dyDescent="0.3">
      <c r="A15" s="263"/>
      <c r="B15" s="263" t="s">
        <v>2423</v>
      </c>
      <c r="C15" s="263" t="s">
        <v>25</v>
      </c>
      <c r="D15" s="263" t="s">
        <v>52</v>
      </c>
      <c r="E15" s="263" t="s">
        <v>2549</v>
      </c>
      <c r="F15" s="263" t="s">
        <v>51</v>
      </c>
      <c r="G15" s="263" t="s">
        <v>17</v>
      </c>
      <c r="H15" s="263" t="s">
        <v>18</v>
      </c>
      <c r="I15" s="263" t="s">
        <v>1611</v>
      </c>
      <c r="J15" s="263" t="s">
        <v>1611</v>
      </c>
      <c r="K15" s="263" t="s">
        <v>1611</v>
      </c>
      <c r="L15" s="263" t="s">
        <v>1611</v>
      </c>
      <c r="M15" s="263" t="s">
        <v>2424</v>
      </c>
      <c r="N15" s="263" t="s">
        <v>1611</v>
      </c>
      <c r="O15" s="264" t="s">
        <v>1611</v>
      </c>
      <c r="P15" s="263"/>
      <c r="Q15" s="263"/>
      <c r="R15" s="263" t="s">
        <v>2550</v>
      </c>
      <c r="S15" s="263"/>
      <c r="T15" s="263"/>
      <c r="U15" s="263" t="s">
        <v>1611</v>
      </c>
      <c r="V15" s="263" t="s">
        <v>1611</v>
      </c>
      <c r="W15" s="263"/>
      <c r="X15" s="263"/>
      <c r="Y15" s="275">
        <v>44864.867245370369</v>
      </c>
      <c r="Z15" s="275">
        <v>44905.850138888891</v>
      </c>
      <c r="AA15" s="263"/>
      <c r="AB15" s="263" t="s">
        <v>11</v>
      </c>
      <c r="AC15" s="263">
        <v>12578</v>
      </c>
      <c r="AD15" s="263">
        <v>100</v>
      </c>
      <c r="AE15" s="263" t="s">
        <v>2423</v>
      </c>
      <c r="AF15" s="263" t="s">
        <v>2425</v>
      </c>
      <c r="AG15" s="263"/>
    </row>
    <row r="16" spans="1:33" x14ac:dyDescent="0.3">
      <c r="A16" s="263"/>
      <c r="B16" s="263" t="s">
        <v>2423</v>
      </c>
      <c r="C16" s="263" t="s">
        <v>25</v>
      </c>
      <c r="D16" s="263">
        <v>8</v>
      </c>
      <c r="E16" s="263" t="s">
        <v>2551</v>
      </c>
      <c r="F16" s="263" t="s">
        <v>54</v>
      </c>
      <c r="G16" s="263" t="s">
        <v>55</v>
      </c>
      <c r="H16" s="263" t="s">
        <v>18</v>
      </c>
      <c r="I16" s="263" t="s">
        <v>1611</v>
      </c>
      <c r="J16" s="263" t="s">
        <v>1611</v>
      </c>
      <c r="K16" s="263" t="s">
        <v>1611</v>
      </c>
      <c r="L16" s="263" t="s">
        <v>1611</v>
      </c>
      <c r="M16" s="263" t="s">
        <v>2424</v>
      </c>
      <c r="N16" s="263" t="s">
        <v>1611</v>
      </c>
      <c r="O16" s="264" t="s">
        <v>1611</v>
      </c>
      <c r="P16" s="263"/>
      <c r="Q16" s="263"/>
      <c r="R16" s="263" t="s">
        <v>2552</v>
      </c>
      <c r="S16" s="263" t="s">
        <v>9036</v>
      </c>
      <c r="T16" s="263"/>
      <c r="U16" s="263" t="s">
        <v>1611</v>
      </c>
      <c r="V16" s="263" t="s">
        <v>1611</v>
      </c>
      <c r="W16" s="263"/>
      <c r="X16" s="263"/>
      <c r="Y16" s="275">
        <v>44864.867245370369</v>
      </c>
      <c r="Z16" s="275">
        <v>44905.545659722222</v>
      </c>
      <c r="AA16" s="263"/>
      <c r="AB16" s="263" t="s">
        <v>11</v>
      </c>
      <c r="AC16" s="263">
        <v>12578</v>
      </c>
      <c r="AD16" s="263">
        <v>100</v>
      </c>
      <c r="AE16" s="263" t="s">
        <v>2423</v>
      </c>
      <c r="AF16" s="263" t="s">
        <v>2425</v>
      </c>
      <c r="AG16" s="263"/>
    </row>
    <row r="17" spans="1:33" x14ac:dyDescent="0.3">
      <c r="A17" s="263"/>
      <c r="B17" s="263" t="s">
        <v>2423</v>
      </c>
      <c r="C17" s="263" t="s">
        <v>48</v>
      </c>
      <c r="D17" s="263">
        <v>3</v>
      </c>
      <c r="E17" s="263" t="s">
        <v>2533</v>
      </c>
      <c r="F17" s="263" t="s">
        <v>2553</v>
      </c>
      <c r="G17" s="263" t="s">
        <v>10</v>
      </c>
      <c r="H17" s="263" t="s">
        <v>12</v>
      </c>
      <c r="I17" s="263" t="s">
        <v>1611</v>
      </c>
      <c r="J17" s="263" t="s">
        <v>1611</v>
      </c>
      <c r="K17" s="263" t="s">
        <v>1611</v>
      </c>
      <c r="L17" s="263" t="s">
        <v>1611</v>
      </c>
      <c r="M17" s="263" t="s">
        <v>2424</v>
      </c>
      <c r="N17" s="263" t="s">
        <v>1611</v>
      </c>
      <c r="O17" s="264" t="s">
        <v>1611</v>
      </c>
      <c r="P17" s="263"/>
      <c r="Q17" s="263" t="s">
        <v>2531</v>
      </c>
      <c r="R17" s="263"/>
      <c r="S17" s="263"/>
      <c r="T17" s="263"/>
      <c r="U17" s="263" t="s">
        <v>1611</v>
      </c>
      <c r="V17" s="263" t="s">
        <v>1611</v>
      </c>
      <c r="W17" s="263"/>
      <c r="X17" s="263"/>
      <c r="Y17" s="275">
        <v>44864.869537037041</v>
      </c>
      <c r="Z17" s="275">
        <v>44898.603136574071</v>
      </c>
      <c r="AA17" s="263"/>
      <c r="AB17" s="263" t="s">
        <v>11</v>
      </c>
      <c r="AC17" s="263">
        <v>12578</v>
      </c>
      <c r="AD17" s="263">
        <v>27050</v>
      </c>
      <c r="AE17" s="263" t="s">
        <v>2423</v>
      </c>
      <c r="AF17" s="263" t="s">
        <v>2425</v>
      </c>
      <c r="AG17" s="263" t="s">
        <v>13</v>
      </c>
    </row>
    <row r="18" spans="1:33" x14ac:dyDescent="0.3">
      <c r="A18" s="263"/>
      <c r="B18" s="263" t="s">
        <v>2423</v>
      </c>
      <c r="C18" s="263" t="s">
        <v>25</v>
      </c>
      <c r="D18" s="263" t="s">
        <v>52</v>
      </c>
      <c r="E18" s="263" t="s">
        <v>2554</v>
      </c>
      <c r="F18" s="263" t="s">
        <v>9037</v>
      </c>
      <c r="G18" s="263" t="s">
        <v>17</v>
      </c>
      <c r="H18" s="263" t="s">
        <v>56</v>
      </c>
      <c r="I18" s="263" t="s">
        <v>1611</v>
      </c>
      <c r="J18" s="263" t="s">
        <v>1611</v>
      </c>
      <c r="K18" s="263" t="s">
        <v>1611</v>
      </c>
      <c r="L18" s="263" t="s">
        <v>1611</v>
      </c>
      <c r="M18" s="263" t="s">
        <v>2424</v>
      </c>
      <c r="N18" s="263" t="s">
        <v>1611</v>
      </c>
      <c r="O18" s="264" t="s">
        <v>1611</v>
      </c>
      <c r="P18" s="263"/>
      <c r="Q18" s="263"/>
      <c r="R18" s="263"/>
      <c r="S18" s="263"/>
      <c r="T18" s="263"/>
      <c r="U18" s="263" t="s">
        <v>1611</v>
      </c>
      <c r="V18" s="263" t="s">
        <v>1611</v>
      </c>
      <c r="W18" s="263"/>
      <c r="X18" s="263"/>
      <c r="Y18" s="275">
        <v>44864.867245370369</v>
      </c>
      <c r="Z18" s="275">
        <v>44908.015381944446</v>
      </c>
      <c r="AA18" s="263"/>
      <c r="AB18" s="263" t="s">
        <v>11</v>
      </c>
      <c r="AC18" s="263">
        <v>12578</v>
      </c>
      <c r="AD18" s="263">
        <v>100</v>
      </c>
      <c r="AE18" s="263" t="s">
        <v>2423</v>
      </c>
      <c r="AF18" s="263" t="s">
        <v>2425</v>
      </c>
      <c r="AG18" s="263" t="s">
        <v>28</v>
      </c>
    </row>
    <row r="19" spans="1:33" x14ac:dyDescent="0.3">
      <c r="A19" s="263"/>
      <c r="B19" s="263" t="s">
        <v>2423</v>
      </c>
      <c r="C19" s="263" t="s">
        <v>25</v>
      </c>
      <c r="D19" s="263">
        <v>7</v>
      </c>
      <c r="E19" s="263" t="s">
        <v>2555</v>
      </c>
      <c r="F19" s="263" t="s">
        <v>2556</v>
      </c>
      <c r="G19" s="263" t="s">
        <v>62</v>
      </c>
      <c r="H19" s="263" t="s">
        <v>58</v>
      </c>
      <c r="I19" s="263" t="s">
        <v>1611</v>
      </c>
      <c r="J19" s="263" t="s">
        <v>1611</v>
      </c>
      <c r="K19" s="263" t="s">
        <v>1611</v>
      </c>
      <c r="L19" s="263" t="s">
        <v>1611</v>
      </c>
      <c r="M19" s="263" t="s">
        <v>2424</v>
      </c>
      <c r="N19" s="263" t="s">
        <v>1611</v>
      </c>
      <c r="O19" s="264" t="s">
        <v>1611</v>
      </c>
      <c r="P19" s="263"/>
      <c r="Q19" s="263"/>
      <c r="R19" s="263" t="s">
        <v>59</v>
      </c>
      <c r="S19" s="263" t="s">
        <v>9038</v>
      </c>
      <c r="T19" s="263" t="s">
        <v>2559</v>
      </c>
      <c r="U19" s="263" t="s">
        <v>2557</v>
      </c>
      <c r="V19" s="263" t="s">
        <v>2558</v>
      </c>
      <c r="W19" s="263"/>
      <c r="X19" s="263"/>
      <c r="Y19" s="275">
        <v>44861.947916666664</v>
      </c>
      <c r="Z19" s="275">
        <v>44861.947916666664</v>
      </c>
      <c r="AA19" s="263"/>
      <c r="AB19" s="263" t="s">
        <v>11</v>
      </c>
      <c r="AC19" s="263">
        <v>12578</v>
      </c>
      <c r="AD19" s="263">
        <v>100</v>
      </c>
      <c r="AE19" s="263" t="s">
        <v>2423</v>
      </c>
      <c r="AF19" s="263" t="s">
        <v>2425</v>
      </c>
      <c r="AG19" s="263"/>
    </row>
    <row r="20" spans="1:33" ht="39.6" x14ac:dyDescent="0.3">
      <c r="A20" s="263" t="s">
        <v>2562</v>
      </c>
      <c r="B20" s="263" t="s">
        <v>2423</v>
      </c>
      <c r="C20" s="263" t="s">
        <v>25</v>
      </c>
      <c r="D20" s="263" t="s">
        <v>305</v>
      </c>
      <c r="E20" s="263" t="s">
        <v>2560</v>
      </c>
      <c r="F20" s="263" t="s">
        <v>2561</v>
      </c>
      <c r="G20" s="263" t="s">
        <v>85</v>
      </c>
      <c r="H20" s="263" t="s">
        <v>58</v>
      </c>
      <c r="I20" s="263" t="s">
        <v>1611</v>
      </c>
      <c r="J20" s="263" t="s">
        <v>1611</v>
      </c>
      <c r="K20" s="263" t="s">
        <v>1611</v>
      </c>
      <c r="L20" s="263" t="s">
        <v>1611</v>
      </c>
      <c r="M20" s="263" t="s">
        <v>2424</v>
      </c>
      <c r="N20" s="263" t="s">
        <v>75</v>
      </c>
      <c r="O20" s="264" t="s">
        <v>2563</v>
      </c>
      <c r="P20" s="263"/>
      <c r="Q20" s="263"/>
      <c r="R20" s="263" t="s">
        <v>59</v>
      </c>
      <c r="S20" s="264" t="s">
        <v>9039</v>
      </c>
      <c r="T20" s="263" t="s">
        <v>2566</v>
      </c>
      <c r="U20" s="263" t="s">
        <v>2564</v>
      </c>
      <c r="V20" s="263" t="s">
        <v>2565</v>
      </c>
      <c r="W20" s="263"/>
      <c r="X20" s="263"/>
      <c r="Y20" s="275">
        <v>44861.947916666664</v>
      </c>
      <c r="Z20" s="275">
        <v>44861.947916666664</v>
      </c>
      <c r="AA20" s="263"/>
      <c r="AB20" s="263" t="s">
        <v>11</v>
      </c>
      <c r="AC20" s="263">
        <v>12578</v>
      </c>
      <c r="AD20" s="263">
        <v>100</v>
      </c>
      <c r="AE20" s="263" t="s">
        <v>2423</v>
      </c>
      <c r="AF20" s="263" t="s">
        <v>2425</v>
      </c>
      <c r="AG20" s="263"/>
    </row>
    <row r="21" spans="1:33" x14ac:dyDescent="0.3">
      <c r="A21" s="263" t="s">
        <v>2569</v>
      </c>
      <c r="B21" s="263" t="s">
        <v>2423</v>
      </c>
      <c r="C21" s="263" t="s">
        <v>25</v>
      </c>
      <c r="D21" s="263" t="s">
        <v>381</v>
      </c>
      <c r="E21" s="263" t="s">
        <v>2567</v>
      </c>
      <c r="F21" s="263" t="s">
        <v>2568</v>
      </c>
      <c r="G21" s="263" t="s">
        <v>85</v>
      </c>
      <c r="H21" s="263" t="s">
        <v>58</v>
      </c>
      <c r="I21" s="263" t="s">
        <v>1611</v>
      </c>
      <c r="J21" s="263" t="s">
        <v>1611</v>
      </c>
      <c r="K21" s="263" t="s">
        <v>1611</v>
      </c>
      <c r="L21" s="263" t="s">
        <v>1611</v>
      </c>
      <c r="M21" s="263" t="s">
        <v>2424</v>
      </c>
      <c r="N21" s="263" t="s">
        <v>75</v>
      </c>
      <c r="O21" s="264" t="s">
        <v>382</v>
      </c>
      <c r="P21" s="263"/>
      <c r="Q21" s="263"/>
      <c r="R21" s="263" t="s">
        <v>59</v>
      </c>
      <c r="S21" s="263" t="s">
        <v>9038</v>
      </c>
      <c r="T21" s="263" t="s">
        <v>2572</v>
      </c>
      <c r="U21" s="263" t="s">
        <v>87</v>
      </c>
      <c r="V21" s="263" t="s">
        <v>2571</v>
      </c>
      <c r="W21" s="263" t="s">
        <v>2570</v>
      </c>
      <c r="X21" s="263"/>
      <c r="Y21" s="275">
        <v>44861.947916666664</v>
      </c>
      <c r="Z21" s="275">
        <v>44861.947916666664</v>
      </c>
      <c r="AA21" s="263"/>
      <c r="AB21" s="263" t="s">
        <v>11</v>
      </c>
      <c r="AC21" s="263">
        <v>12578</v>
      </c>
      <c r="AD21" s="263">
        <v>100</v>
      </c>
      <c r="AE21" s="263" t="s">
        <v>2423</v>
      </c>
      <c r="AF21" s="263" t="s">
        <v>2425</v>
      </c>
      <c r="AG21" s="263"/>
    </row>
    <row r="22" spans="1:33" x14ac:dyDescent="0.3">
      <c r="A22" s="263" t="s">
        <v>2569</v>
      </c>
      <c r="B22" s="263" t="s">
        <v>2423</v>
      </c>
      <c r="C22" s="263" t="s">
        <v>25</v>
      </c>
      <c r="D22" s="263" t="s">
        <v>381</v>
      </c>
      <c r="E22" s="263" t="s">
        <v>2573</v>
      </c>
      <c r="F22" s="263" t="s">
        <v>2574</v>
      </c>
      <c r="G22" s="263" t="s">
        <v>73</v>
      </c>
      <c r="H22" s="263" t="s">
        <v>58</v>
      </c>
      <c r="I22" s="263" t="s">
        <v>1611</v>
      </c>
      <c r="J22" s="263" t="s">
        <v>1611</v>
      </c>
      <c r="K22" s="263" t="s">
        <v>1611</v>
      </c>
      <c r="L22" s="263" t="s">
        <v>1611</v>
      </c>
      <c r="M22" s="263" t="s">
        <v>2424</v>
      </c>
      <c r="N22" s="263" t="s">
        <v>75</v>
      </c>
      <c r="O22" s="264" t="s">
        <v>382</v>
      </c>
      <c r="P22" s="263"/>
      <c r="Q22" s="263"/>
      <c r="R22" s="263" t="s">
        <v>59</v>
      </c>
      <c r="S22" s="263" t="s">
        <v>9038</v>
      </c>
      <c r="T22" s="263" t="s">
        <v>2576</v>
      </c>
      <c r="U22" s="263" t="s">
        <v>87</v>
      </c>
      <c r="V22" s="263" t="s">
        <v>2575</v>
      </c>
      <c r="W22" s="263" t="s">
        <v>2570</v>
      </c>
      <c r="X22" s="263"/>
      <c r="Y22" s="275">
        <v>44861.947916666664</v>
      </c>
      <c r="Z22" s="275">
        <v>44861.947916666664</v>
      </c>
      <c r="AA22" s="263"/>
      <c r="AB22" s="263" t="s">
        <v>11</v>
      </c>
      <c r="AC22" s="263">
        <v>12578</v>
      </c>
      <c r="AD22" s="263">
        <v>110</v>
      </c>
      <c r="AE22" s="263" t="s">
        <v>2423</v>
      </c>
      <c r="AF22" s="263" t="s">
        <v>2425</v>
      </c>
      <c r="AG22" s="263"/>
    </row>
    <row r="23" spans="1:33" x14ac:dyDescent="0.3">
      <c r="A23" s="263" t="s">
        <v>2579</v>
      </c>
      <c r="B23" s="263" t="s">
        <v>2423</v>
      </c>
      <c r="C23" s="263" t="s">
        <v>25</v>
      </c>
      <c r="D23" s="263">
        <v>7</v>
      </c>
      <c r="E23" s="263" t="s">
        <v>2577</v>
      </c>
      <c r="F23" s="263" t="s">
        <v>2578</v>
      </c>
      <c r="G23" s="263" t="s">
        <v>79</v>
      </c>
      <c r="H23" s="263" t="s">
        <v>58</v>
      </c>
      <c r="I23" s="263" t="s">
        <v>1611</v>
      </c>
      <c r="J23" s="263" t="s">
        <v>1611</v>
      </c>
      <c r="K23" s="263" t="s">
        <v>1611</v>
      </c>
      <c r="L23" s="263" t="s">
        <v>1611</v>
      </c>
      <c r="M23" s="263" t="s">
        <v>2424</v>
      </c>
      <c r="N23" s="263" t="s">
        <v>60</v>
      </c>
      <c r="O23" s="264" t="s">
        <v>464</v>
      </c>
      <c r="P23" s="263"/>
      <c r="Q23" s="263"/>
      <c r="R23" s="263" t="s">
        <v>59</v>
      </c>
      <c r="S23" s="263" t="s">
        <v>9038</v>
      </c>
      <c r="T23" s="263" t="s">
        <v>2582</v>
      </c>
      <c r="U23" s="263" t="s">
        <v>2580</v>
      </c>
      <c r="V23" s="263" t="s">
        <v>2581</v>
      </c>
      <c r="W23" s="263"/>
      <c r="X23" s="263"/>
      <c r="Y23" s="275">
        <v>44861.947916666664</v>
      </c>
      <c r="Z23" s="275">
        <v>44861.947916666664</v>
      </c>
      <c r="AA23" s="263"/>
      <c r="AB23" s="263" t="s">
        <v>11</v>
      </c>
      <c r="AC23" s="263">
        <v>12578</v>
      </c>
      <c r="AD23" s="263">
        <v>200</v>
      </c>
      <c r="AE23" s="263" t="s">
        <v>2423</v>
      </c>
      <c r="AF23" s="263" t="s">
        <v>2425</v>
      </c>
      <c r="AG23" s="263"/>
    </row>
    <row r="24" spans="1:33" x14ac:dyDescent="0.3">
      <c r="A24" s="263"/>
      <c r="B24" s="263" t="s">
        <v>2423</v>
      </c>
      <c r="C24" s="263" t="s">
        <v>25</v>
      </c>
      <c r="D24" s="263">
        <v>7</v>
      </c>
      <c r="E24" s="263" t="s">
        <v>2583</v>
      </c>
      <c r="F24" s="263" t="s">
        <v>2584</v>
      </c>
      <c r="G24" s="263" t="s">
        <v>2585</v>
      </c>
      <c r="H24" s="263" t="s">
        <v>58</v>
      </c>
      <c r="I24" s="263" t="s">
        <v>1611</v>
      </c>
      <c r="J24" s="263" t="s">
        <v>1611</v>
      </c>
      <c r="K24" s="263" t="s">
        <v>1611</v>
      </c>
      <c r="L24" s="263" t="s">
        <v>1611</v>
      </c>
      <c r="M24" s="263" t="s">
        <v>2424</v>
      </c>
      <c r="N24" s="263" t="s">
        <v>1611</v>
      </c>
      <c r="O24" s="264" t="s">
        <v>1611</v>
      </c>
      <c r="P24" s="263"/>
      <c r="Q24" s="263"/>
      <c r="R24" s="263" t="s">
        <v>65</v>
      </c>
      <c r="S24" s="263" t="s">
        <v>9040</v>
      </c>
      <c r="T24" s="263" t="s">
        <v>2588</v>
      </c>
      <c r="U24" s="263" t="s">
        <v>2586</v>
      </c>
      <c r="V24" s="263" t="s">
        <v>2587</v>
      </c>
      <c r="W24" s="263"/>
      <c r="X24" s="263"/>
      <c r="Y24" s="275">
        <v>44861.947916666664</v>
      </c>
      <c r="Z24" s="275">
        <v>44861.947916666664</v>
      </c>
      <c r="AA24" s="263"/>
      <c r="AB24" s="263" t="s">
        <v>11</v>
      </c>
      <c r="AC24" s="263">
        <v>12578</v>
      </c>
      <c r="AD24" s="263">
        <v>300</v>
      </c>
      <c r="AE24" s="263" t="s">
        <v>2423</v>
      </c>
      <c r="AF24" s="263" t="s">
        <v>2425</v>
      </c>
      <c r="AG24" s="263"/>
    </row>
    <row r="25" spans="1:33" x14ac:dyDescent="0.3">
      <c r="A25" s="263" t="s">
        <v>2593</v>
      </c>
      <c r="B25" s="263" t="s">
        <v>2423</v>
      </c>
      <c r="C25" s="263" t="s">
        <v>67</v>
      </c>
      <c r="D25" s="263" t="s">
        <v>481</v>
      </c>
      <c r="E25" s="263" t="s">
        <v>2589</v>
      </c>
      <c r="F25" s="263" t="s">
        <v>2590</v>
      </c>
      <c r="G25" s="263" t="s">
        <v>2591</v>
      </c>
      <c r="H25" s="263" t="s">
        <v>58</v>
      </c>
      <c r="I25" s="263" t="s">
        <v>1611</v>
      </c>
      <c r="J25" s="263" t="s">
        <v>1611</v>
      </c>
      <c r="K25" s="263" t="s">
        <v>1611</v>
      </c>
      <c r="L25" s="263" t="s">
        <v>1611</v>
      </c>
      <c r="M25" s="263" t="s">
        <v>2424</v>
      </c>
      <c r="N25" s="263" t="s">
        <v>75</v>
      </c>
      <c r="O25" s="264" t="s">
        <v>482</v>
      </c>
      <c r="P25" s="263"/>
      <c r="Q25" s="263"/>
      <c r="R25" s="263" t="s">
        <v>2592</v>
      </c>
      <c r="S25" s="263" t="s">
        <v>9041</v>
      </c>
      <c r="T25" s="263" t="s">
        <v>2597</v>
      </c>
      <c r="U25" s="263" t="s">
        <v>2595</v>
      </c>
      <c r="V25" s="263" t="s">
        <v>2596</v>
      </c>
      <c r="W25" s="263" t="s">
        <v>2594</v>
      </c>
      <c r="X25" s="263" t="s">
        <v>4418</v>
      </c>
      <c r="Y25" s="275">
        <v>44861.947916666664</v>
      </c>
      <c r="Z25" s="275">
        <v>44861.947916666664</v>
      </c>
      <c r="AA25" s="263"/>
      <c r="AB25" s="263" t="s">
        <v>11</v>
      </c>
      <c r="AC25" s="263">
        <v>12578</v>
      </c>
      <c r="AD25" s="263">
        <v>100</v>
      </c>
      <c r="AE25" s="263" t="s">
        <v>2423</v>
      </c>
      <c r="AF25" s="263" t="s">
        <v>2425</v>
      </c>
      <c r="AG25" s="263"/>
    </row>
    <row r="26" spans="1:33" x14ac:dyDescent="0.3">
      <c r="A26" s="263"/>
      <c r="B26" s="263" t="s">
        <v>2423</v>
      </c>
      <c r="C26" s="263" t="s">
        <v>25</v>
      </c>
      <c r="D26" s="263">
        <v>7</v>
      </c>
      <c r="E26" s="263" t="s">
        <v>2598</v>
      </c>
      <c r="F26" s="263" t="s">
        <v>2599</v>
      </c>
      <c r="G26" s="263" t="s">
        <v>2600</v>
      </c>
      <c r="H26" s="263" t="s">
        <v>58</v>
      </c>
      <c r="I26" s="263" t="s">
        <v>1611</v>
      </c>
      <c r="J26" s="263" t="s">
        <v>1611</v>
      </c>
      <c r="K26" s="263" t="s">
        <v>1611</v>
      </c>
      <c r="L26" s="263" t="s">
        <v>1611</v>
      </c>
      <c r="M26" s="263" t="s">
        <v>2424</v>
      </c>
      <c r="N26" s="263" t="s">
        <v>1611</v>
      </c>
      <c r="O26" s="264" t="s">
        <v>1611</v>
      </c>
      <c r="P26" s="263"/>
      <c r="Q26" s="263"/>
      <c r="R26" s="263" t="s">
        <v>59</v>
      </c>
      <c r="S26" s="263" t="s">
        <v>9038</v>
      </c>
      <c r="T26" s="263" t="s">
        <v>2603</v>
      </c>
      <c r="U26" s="263" t="s">
        <v>2601</v>
      </c>
      <c r="V26" s="263" t="s">
        <v>2602</v>
      </c>
      <c r="W26" s="263"/>
      <c r="X26" s="263"/>
      <c r="Y26" s="275">
        <v>44861.947916666664</v>
      </c>
      <c r="Z26" s="275">
        <v>44861.947916666664</v>
      </c>
      <c r="AA26" s="263"/>
      <c r="AB26" s="263" t="s">
        <v>11</v>
      </c>
      <c r="AC26" s="263">
        <v>12578</v>
      </c>
      <c r="AD26" s="263">
        <v>400</v>
      </c>
      <c r="AE26" s="263" t="s">
        <v>2423</v>
      </c>
      <c r="AF26" s="263" t="s">
        <v>2425</v>
      </c>
      <c r="AG26" s="263"/>
    </row>
    <row r="27" spans="1:33" ht="52.8" x14ac:dyDescent="0.3">
      <c r="A27" s="263"/>
      <c r="B27" s="263" t="s">
        <v>2423</v>
      </c>
      <c r="C27" s="263" t="s">
        <v>25</v>
      </c>
      <c r="D27" s="263" t="s">
        <v>291</v>
      </c>
      <c r="E27" s="263" t="s">
        <v>2604</v>
      </c>
      <c r="F27" s="263" t="s">
        <v>2605</v>
      </c>
      <c r="G27" s="263" t="s">
        <v>2426</v>
      </c>
      <c r="H27" s="263" t="s">
        <v>58</v>
      </c>
      <c r="I27" s="263" t="s">
        <v>1611</v>
      </c>
      <c r="J27" s="263" t="s">
        <v>1611</v>
      </c>
      <c r="K27" s="263" t="s">
        <v>1611</v>
      </c>
      <c r="L27" s="263" t="s">
        <v>1611</v>
      </c>
      <c r="M27" s="263" t="s">
        <v>2424</v>
      </c>
      <c r="N27" s="263" t="s">
        <v>75</v>
      </c>
      <c r="O27" s="264" t="s">
        <v>292</v>
      </c>
      <c r="P27" s="263"/>
      <c r="Q27" s="263"/>
      <c r="R27" s="264" t="s">
        <v>9042</v>
      </c>
      <c r="S27" s="263" t="s">
        <v>9043</v>
      </c>
      <c r="T27" s="263" t="s">
        <v>2606</v>
      </c>
      <c r="U27" s="263" t="s">
        <v>2427</v>
      </c>
      <c r="V27" s="263" t="s">
        <v>1611</v>
      </c>
      <c r="W27" s="263" t="s">
        <v>2428</v>
      </c>
      <c r="X27" s="263"/>
      <c r="Y27" s="275">
        <v>44861.947916666664</v>
      </c>
      <c r="Z27" s="275">
        <v>44861.947916666664</v>
      </c>
      <c r="AA27" s="263"/>
      <c r="AB27" s="263" t="s">
        <v>11</v>
      </c>
      <c r="AC27" s="263">
        <v>12578</v>
      </c>
      <c r="AD27" s="263">
        <v>100</v>
      </c>
      <c r="AE27" s="263" t="s">
        <v>2423</v>
      </c>
      <c r="AF27" s="263" t="s">
        <v>2425</v>
      </c>
      <c r="AG27" s="263"/>
    </row>
    <row r="28" spans="1:33" ht="26.4" x14ac:dyDescent="0.3">
      <c r="A28" s="263"/>
      <c r="B28" s="263" t="s">
        <v>2423</v>
      </c>
      <c r="C28" s="263" t="s">
        <v>25</v>
      </c>
      <c r="D28" s="263" t="s">
        <v>525</v>
      </c>
      <c r="E28" s="263" t="s">
        <v>2607</v>
      </c>
      <c r="F28" s="263" t="s">
        <v>2608</v>
      </c>
      <c r="G28" s="263" t="s">
        <v>73</v>
      </c>
      <c r="H28" s="263" t="s">
        <v>58</v>
      </c>
      <c r="I28" s="263" t="s">
        <v>1611</v>
      </c>
      <c r="J28" s="263" t="s">
        <v>1611</v>
      </c>
      <c r="K28" s="263" t="s">
        <v>1611</v>
      </c>
      <c r="L28" s="263" t="s">
        <v>1611</v>
      </c>
      <c r="M28" s="263" t="s">
        <v>2424</v>
      </c>
      <c r="N28" s="263" t="s">
        <v>75</v>
      </c>
      <c r="O28" s="264" t="s">
        <v>2610</v>
      </c>
      <c r="P28" s="263"/>
      <c r="Q28" s="263"/>
      <c r="R28" s="263" t="s">
        <v>2609</v>
      </c>
      <c r="S28" s="263" t="s">
        <v>9038</v>
      </c>
      <c r="T28" s="263" t="s">
        <v>2613</v>
      </c>
      <c r="U28" s="263" t="s">
        <v>2612</v>
      </c>
      <c r="V28" s="263" t="s">
        <v>63</v>
      </c>
      <c r="W28" s="263" t="s">
        <v>2611</v>
      </c>
      <c r="X28" s="263"/>
      <c r="Y28" s="275">
        <v>44864.867256944446</v>
      </c>
      <c r="Z28" s="275">
        <v>44897.938333333332</v>
      </c>
      <c r="AA28" s="263"/>
      <c r="AB28" s="263" t="s">
        <v>11</v>
      </c>
      <c r="AC28" s="263">
        <v>12578</v>
      </c>
      <c r="AD28" s="263">
        <v>100</v>
      </c>
      <c r="AE28" s="263" t="s">
        <v>2423</v>
      </c>
      <c r="AF28" s="263" t="s">
        <v>2425</v>
      </c>
      <c r="AG28" s="263"/>
    </row>
    <row r="29" spans="1:33" x14ac:dyDescent="0.3">
      <c r="A29" s="263"/>
      <c r="B29" s="263" t="s">
        <v>2423</v>
      </c>
      <c r="C29" s="263" t="s">
        <v>25</v>
      </c>
      <c r="D29" s="263" t="s">
        <v>416</v>
      </c>
      <c r="E29" s="263" t="s">
        <v>2614</v>
      </c>
      <c r="F29" s="263" t="s">
        <v>2615</v>
      </c>
      <c r="G29" s="263" t="s">
        <v>73</v>
      </c>
      <c r="H29" s="263" t="s">
        <v>58</v>
      </c>
      <c r="I29" s="263" t="s">
        <v>1611</v>
      </c>
      <c r="J29" s="263" t="s">
        <v>1611</v>
      </c>
      <c r="K29" s="263" t="s">
        <v>1611</v>
      </c>
      <c r="L29" s="263" t="s">
        <v>1611</v>
      </c>
      <c r="M29" s="263" t="s">
        <v>2424</v>
      </c>
      <c r="N29" s="263" t="s">
        <v>75</v>
      </c>
      <c r="O29" s="264" t="s">
        <v>300</v>
      </c>
      <c r="P29" s="263"/>
      <c r="Q29" s="263"/>
      <c r="R29" s="263" t="s">
        <v>65</v>
      </c>
      <c r="S29" s="263" t="s">
        <v>9044</v>
      </c>
      <c r="T29" s="263" t="s">
        <v>2617</v>
      </c>
      <c r="U29" s="263" t="s">
        <v>2616</v>
      </c>
      <c r="V29" s="263" t="s">
        <v>1611</v>
      </c>
      <c r="W29" s="263"/>
      <c r="X29" s="263"/>
      <c r="Y29" s="275">
        <v>44864.867256944446</v>
      </c>
      <c r="Z29" s="275">
        <v>44897.938333333332</v>
      </c>
      <c r="AA29" s="263"/>
      <c r="AB29" s="263" t="s">
        <v>11</v>
      </c>
      <c r="AC29" s="263">
        <v>12578</v>
      </c>
      <c r="AD29" s="263">
        <v>100</v>
      </c>
      <c r="AE29" s="263" t="s">
        <v>2423</v>
      </c>
      <c r="AF29" s="263" t="s">
        <v>2425</v>
      </c>
      <c r="AG29" s="263"/>
    </row>
    <row r="30" spans="1:33" ht="39.6" x14ac:dyDescent="0.3">
      <c r="A30" s="263" t="s">
        <v>2562</v>
      </c>
      <c r="B30" s="263" t="s">
        <v>2423</v>
      </c>
      <c r="C30" s="263" t="s">
        <v>25</v>
      </c>
      <c r="D30" s="263" t="s">
        <v>305</v>
      </c>
      <c r="E30" s="263" t="s">
        <v>2618</v>
      </c>
      <c r="F30" s="263" t="s">
        <v>2619</v>
      </c>
      <c r="G30" s="263" t="s">
        <v>2587</v>
      </c>
      <c r="H30" s="263" t="s">
        <v>58</v>
      </c>
      <c r="I30" s="263" t="s">
        <v>1611</v>
      </c>
      <c r="J30" s="263" t="s">
        <v>1611</v>
      </c>
      <c r="K30" s="263" t="s">
        <v>1611</v>
      </c>
      <c r="L30" s="263" t="s">
        <v>1611</v>
      </c>
      <c r="M30" s="263" t="s">
        <v>2424</v>
      </c>
      <c r="N30" s="263" t="s">
        <v>75</v>
      </c>
      <c r="O30" s="264" t="s">
        <v>306</v>
      </c>
      <c r="P30" s="263"/>
      <c r="Q30" s="263"/>
      <c r="R30" s="263" t="s">
        <v>59</v>
      </c>
      <c r="S30" s="264" t="s">
        <v>9039</v>
      </c>
      <c r="T30" s="263" t="s">
        <v>2622</v>
      </c>
      <c r="U30" s="263" t="s">
        <v>2621</v>
      </c>
      <c r="V30" s="263" t="s">
        <v>2565</v>
      </c>
      <c r="W30" s="263" t="s">
        <v>2620</v>
      </c>
      <c r="X30" s="263"/>
      <c r="Y30" s="275">
        <v>44864.867256944446</v>
      </c>
      <c r="Z30" s="275">
        <v>44897.938333333332</v>
      </c>
      <c r="AA30" s="263"/>
      <c r="AB30" s="263" t="s">
        <v>11</v>
      </c>
      <c r="AC30" s="263">
        <v>12578</v>
      </c>
      <c r="AD30" s="263">
        <v>110</v>
      </c>
      <c r="AE30" s="263" t="s">
        <v>2423</v>
      </c>
      <c r="AF30" s="263" t="s">
        <v>2425</v>
      </c>
      <c r="AG30" s="263"/>
    </row>
    <row r="31" spans="1:33" ht="26.4" x14ac:dyDescent="0.3">
      <c r="A31" s="263"/>
      <c r="B31" s="263" t="s">
        <v>2423</v>
      </c>
      <c r="C31" s="263" t="s">
        <v>25</v>
      </c>
      <c r="D31" s="263" t="s">
        <v>74</v>
      </c>
      <c r="E31" s="263" t="s">
        <v>2623</v>
      </c>
      <c r="F31" s="263" t="s">
        <v>2624</v>
      </c>
      <c r="G31" s="263" t="s">
        <v>87</v>
      </c>
      <c r="H31" s="263" t="s">
        <v>58</v>
      </c>
      <c r="I31" s="263" t="s">
        <v>1611</v>
      </c>
      <c r="J31" s="263" t="s">
        <v>1611</v>
      </c>
      <c r="K31" s="263" t="s">
        <v>1611</v>
      </c>
      <c r="L31" s="263" t="s">
        <v>1611</v>
      </c>
      <c r="M31" s="263" t="s">
        <v>2424</v>
      </c>
      <c r="N31" s="263" t="s">
        <v>75</v>
      </c>
      <c r="O31" s="264" t="s">
        <v>2626</v>
      </c>
      <c r="P31" s="263"/>
      <c r="Q31" s="263"/>
      <c r="R31" s="263" t="s">
        <v>2625</v>
      </c>
      <c r="S31" s="263" t="s">
        <v>9038</v>
      </c>
      <c r="T31" s="263" t="s">
        <v>2627</v>
      </c>
      <c r="U31" s="263" t="s">
        <v>73</v>
      </c>
      <c r="V31" s="263" t="s">
        <v>61</v>
      </c>
      <c r="W31" s="263" t="s">
        <v>77</v>
      </c>
      <c r="X31" s="263"/>
      <c r="Y31" s="275">
        <v>44864.867256944446</v>
      </c>
      <c r="Z31" s="275">
        <v>44897.938333333332</v>
      </c>
      <c r="AA31" s="263"/>
      <c r="AB31" s="263" t="s">
        <v>11</v>
      </c>
      <c r="AC31" s="263">
        <v>12578</v>
      </c>
      <c r="AD31" s="263">
        <v>100</v>
      </c>
      <c r="AE31" s="263" t="s">
        <v>2423</v>
      </c>
      <c r="AF31" s="263" t="s">
        <v>2425</v>
      </c>
      <c r="AG31" s="263"/>
    </row>
    <row r="32" spans="1:33" ht="39.6" x14ac:dyDescent="0.3">
      <c r="A32" s="263" t="s">
        <v>2562</v>
      </c>
      <c r="B32" s="263" t="s">
        <v>2423</v>
      </c>
      <c r="C32" s="263" t="s">
        <v>25</v>
      </c>
      <c r="D32" s="263" t="s">
        <v>305</v>
      </c>
      <c r="E32" s="263" t="s">
        <v>2628</v>
      </c>
      <c r="F32" s="263" t="s">
        <v>2629</v>
      </c>
      <c r="G32" s="263" t="s">
        <v>87</v>
      </c>
      <c r="H32" s="263" t="s">
        <v>58</v>
      </c>
      <c r="I32" s="263" t="s">
        <v>1611</v>
      </c>
      <c r="J32" s="263" t="s">
        <v>1611</v>
      </c>
      <c r="K32" s="263" t="s">
        <v>1611</v>
      </c>
      <c r="L32" s="263" t="s">
        <v>1611</v>
      </c>
      <c r="M32" s="263" t="s">
        <v>2424</v>
      </c>
      <c r="N32" s="263" t="s">
        <v>60</v>
      </c>
      <c r="O32" s="264" t="s">
        <v>2631</v>
      </c>
      <c r="P32" s="263"/>
      <c r="Q32" s="263"/>
      <c r="R32" s="263" t="s">
        <v>2630</v>
      </c>
      <c r="S32" s="264" t="s">
        <v>9039</v>
      </c>
      <c r="T32" s="263" t="s">
        <v>2633</v>
      </c>
      <c r="U32" s="263" t="s">
        <v>85</v>
      </c>
      <c r="V32" s="263" t="s">
        <v>2632</v>
      </c>
      <c r="W32" s="263" t="s">
        <v>2620</v>
      </c>
      <c r="X32" s="263"/>
      <c r="Y32" s="275">
        <v>44864.867256944446</v>
      </c>
      <c r="Z32" s="275">
        <v>44897.938333333332</v>
      </c>
      <c r="AA32" s="263"/>
      <c r="AB32" s="263" t="s">
        <v>11</v>
      </c>
      <c r="AC32" s="263">
        <v>12578</v>
      </c>
      <c r="AD32" s="263">
        <v>120</v>
      </c>
      <c r="AE32" s="263" t="s">
        <v>2423</v>
      </c>
      <c r="AF32" s="263" t="s">
        <v>2425</v>
      </c>
      <c r="AG32" s="263"/>
    </row>
    <row r="33" spans="1:33" ht="39.6" x14ac:dyDescent="0.3">
      <c r="A33" s="263" t="s">
        <v>2569</v>
      </c>
      <c r="B33" s="263" t="s">
        <v>2423</v>
      </c>
      <c r="C33" s="263" t="s">
        <v>25</v>
      </c>
      <c r="D33" s="263" t="s">
        <v>381</v>
      </c>
      <c r="E33" s="263" t="s">
        <v>2634</v>
      </c>
      <c r="F33" s="263" t="s">
        <v>2635</v>
      </c>
      <c r="G33" s="263" t="s">
        <v>87</v>
      </c>
      <c r="H33" s="263" t="s">
        <v>58</v>
      </c>
      <c r="I33" s="263" t="s">
        <v>1611</v>
      </c>
      <c r="J33" s="263" t="s">
        <v>1611</v>
      </c>
      <c r="K33" s="263" t="s">
        <v>1611</v>
      </c>
      <c r="L33" s="263" t="s">
        <v>1611</v>
      </c>
      <c r="M33" s="263" t="s">
        <v>2424</v>
      </c>
      <c r="N33" s="263" t="s">
        <v>75</v>
      </c>
      <c r="O33" s="264" t="s">
        <v>88</v>
      </c>
      <c r="P33" s="263"/>
      <c r="Q33" s="263"/>
      <c r="R33" s="264" t="s">
        <v>9045</v>
      </c>
      <c r="S33" s="263" t="s">
        <v>9038</v>
      </c>
      <c r="T33" s="263" t="s">
        <v>2637</v>
      </c>
      <c r="U33" s="263" t="s">
        <v>89</v>
      </c>
      <c r="V33" s="263" t="s">
        <v>90</v>
      </c>
      <c r="W33" s="263" t="s">
        <v>2636</v>
      </c>
      <c r="X33" s="263"/>
      <c r="Y33" s="275">
        <v>44864.867256944446</v>
      </c>
      <c r="Z33" s="275">
        <v>44897.938333333332</v>
      </c>
      <c r="AA33" s="263"/>
      <c r="AB33" s="263" t="s">
        <v>11</v>
      </c>
      <c r="AC33" s="263">
        <v>12578</v>
      </c>
      <c r="AD33" s="263">
        <v>120</v>
      </c>
      <c r="AE33" s="263" t="s">
        <v>2423</v>
      </c>
      <c r="AF33" s="263" t="s">
        <v>2425</v>
      </c>
      <c r="AG33" s="263"/>
    </row>
    <row r="34" spans="1:33" ht="52.8" x14ac:dyDescent="0.3">
      <c r="A34" s="263"/>
      <c r="B34" s="263" t="s">
        <v>2423</v>
      </c>
      <c r="C34" s="263" t="s">
        <v>25</v>
      </c>
      <c r="D34" s="263" t="s">
        <v>66</v>
      </c>
      <c r="E34" s="263" t="s">
        <v>2638</v>
      </c>
      <c r="F34" s="263" t="s">
        <v>2639</v>
      </c>
      <c r="G34" s="263" t="s">
        <v>64</v>
      </c>
      <c r="H34" s="263" t="s">
        <v>58</v>
      </c>
      <c r="I34" s="263" t="s">
        <v>1611</v>
      </c>
      <c r="J34" s="263" t="s">
        <v>1611</v>
      </c>
      <c r="K34" s="263" t="s">
        <v>1611</v>
      </c>
      <c r="L34" s="263" t="s">
        <v>1611</v>
      </c>
      <c r="M34" s="263" t="s">
        <v>2424</v>
      </c>
      <c r="N34" s="263" t="s">
        <v>1611</v>
      </c>
      <c r="O34" s="264" t="s">
        <v>1611</v>
      </c>
      <c r="P34" s="263"/>
      <c r="Q34" s="263"/>
      <c r="R34" s="264" t="s">
        <v>9046</v>
      </c>
      <c r="S34" s="263" t="s">
        <v>9036</v>
      </c>
      <c r="T34" s="263" t="s">
        <v>2640</v>
      </c>
      <c r="U34" s="263" t="s">
        <v>63</v>
      </c>
      <c r="V34" s="263" t="s">
        <v>1611</v>
      </c>
      <c r="W34" s="263" t="s">
        <v>68</v>
      </c>
      <c r="X34" s="263"/>
      <c r="Y34" s="275">
        <v>44864.867256944446</v>
      </c>
      <c r="Z34" s="275">
        <v>44897.938333333332</v>
      </c>
      <c r="AA34" s="263"/>
      <c r="AB34" s="263" t="s">
        <v>11</v>
      </c>
      <c r="AC34" s="263">
        <v>12578</v>
      </c>
      <c r="AD34" s="263">
        <v>100</v>
      </c>
      <c r="AE34" s="263" t="s">
        <v>2423</v>
      </c>
      <c r="AF34" s="263" t="s">
        <v>2425</v>
      </c>
      <c r="AG34" s="263"/>
    </row>
    <row r="35" spans="1:33" x14ac:dyDescent="0.3">
      <c r="A35" s="263"/>
      <c r="B35" s="263" t="s">
        <v>2423</v>
      </c>
      <c r="C35" s="263" t="s">
        <v>25</v>
      </c>
      <c r="D35" s="263" t="s">
        <v>69</v>
      </c>
      <c r="E35" s="263" t="s">
        <v>2641</v>
      </c>
      <c r="F35" s="263" t="s">
        <v>2642</v>
      </c>
      <c r="G35" s="263" t="s">
        <v>2643</v>
      </c>
      <c r="H35" s="263" t="s">
        <v>58</v>
      </c>
      <c r="I35" s="263" t="s">
        <v>1611</v>
      </c>
      <c r="J35" s="263" t="s">
        <v>1611</v>
      </c>
      <c r="K35" s="263" t="s">
        <v>1611</v>
      </c>
      <c r="L35" s="263" t="s">
        <v>1611</v>
      </c>
      <c r="M35" s="263" t="s">
        <v>2424</v>
      </c>
      <c r="N35" s="263" t="s">
        <v>1611</v>
      </c>
      <c r="O35" s="264" t="s">
        <v>1611</v>
      </c>
      <c r="P35" s="263"/>
      <c r="Q35" s="263"/>
      <c r="R35" s="263" t="s">
        <v>65</v>
      </c>
      <c r="S35" s="263" t="s">
        <v>9036</v>
      </c>
      <c r="T35" s="263" t="s">
        <v>2646</v>
      </c>
      <c r="U35" s="263" t="s">
        <v>2645</v>
      </c>
      <c r="V35" s="263" t="s">
        <v>1611</v>
      </c>
      <c r="W35" s="263" t="s">
        <v>2644</v>
      </c>
      <c r="X35" s="263"/>
      <c r="Y35" s="275">
        <v>44864.867256944446</v>
      </c>
      <c r="Z35" s="275">
        <v>44897.938333333332</v>
      </c>
      <c r="AA35" s="263"/>
      <c r="AB35" s="263" t="s">
        <v>11</v>
      </c>
      <c r="AC35" s="263">
        <v>12578</v>
      </c>
      <c r="AD35" s="263">
        <v>100</v>
      </c>
      <c r="AE35" s="263" t="s">
        <v>2423</v>
      </c>
      <c r="AF35" s="263" t="s">
        <v>2425</v>
      </c>
      <c r="AG35" s="263"/>
    </row>
    <row r="36" spans="1:33" x14ac:dyDescent="0.3">
      <c r="A36" s="263" t="s">
        <v>2579</v>
      </c>
      <c r="B36" s="263" t="s">
        <v>2423</v>
      </c>
      <c r="C36" s="263" t="s">
        <v>25</v>
      </c>
      <c r="D36" s="263">
        <v>7</v>
      </c>
      <c r="E36" s="263" t="s">
        <v>2647</v>
      </c>
      <c r="F36" s="263" t="s">
        <v>2648</v>
      </c>
      <c r="G36" s="263" t="s">
        <v>2429</v>
      </c>
      <c r="H36" s="263" t="s">
        <v>58</v>
      </c>
      <c r="I36" s="263" t="s">
        <v>1611</v>
      </c>
      <c r="J36" s="263" t="s">
        <v>1611</v>
      </c>
      <c r="K36" s="263" t="s">
        <v>1611</v>
      </c>
      <c r="L36" s="263" t="s">
        <v>1611</v>
      </c>
      <c r="M36" s="263" t="s">
        <v>2424</v>
      </c>
      <c r="N36" s="263" t="s">
        <v>1611</v>
      </c>
      <c r="O36" s="264" t="s">
        <v>1611</v>
      </c>
      <c r="P36" s="263"/>
      <c r="Q36" s="263"/>
      <c r="R36" s="263" t="s">
        <v>2649</v>
      </c>
      <c r="S36" s="263" t="s">
        <v>9038</v>
      </c>
      <c r="T36" s="263" t="s">
        <v>2651</v>
      </c>
      <c r="U36" s="263" t="s">
        <v>2650</v>
      </c>
      <c r="V36" s="263" t="s">
        <v>1611</v>
      </c>
      <c r="W36" s="263"/>
      <c r="X36" s="263"/>
      <c r="Y36" s="275">
        <v>44864.867256944446</v>
      </c>
      <c r="Z36" s="275">
        <v>44897.938333333332</v>
      </c>
      <c r="AA36" s="263"/>
      <c r="AB36" s="263" t="s">
        <v>11</v>
      </c>
      <c r="AC36" s="263">
        <v>12578</v>
      </c>
      <c r="AD36" s="263">
        <v>210</v>
      </c>
      <c r="AE36" s="263" t="s">
        <v>2423</v>
      </c>
      <c r="AF36" s="263" t="s">
        <v>2425</v>
      </c>
      <c r="AG36" s="263"/>
    </row>
    <row r="37" spans="1:33" x14ac:dyDescent="0.3">
      <c r="A37" s="263"/>
      <c r="B37" s="263" t="s">
        <v>2423</v>
      </c>
      <c r="C37" s="263" t="s">
        <v>25</v>
      </c>
      <c r="D37" s="263" t="s">
        <v>71</v>
      </c>
      <c r="E37" s="263" t="s">
        <v>2652</v>
      </c>
      <c r="F37" s="263" t="s">
        <v>2653</v>
      </c>
      <c r="G37" s="263" t="s">
        <v>79</v>
      </c>
      <c r="H37" s="263" t="s">
        <v>58</v>
      </c>
      <c r="I37" s="263" t="s">
        <v>1611</v>
      </c>
      <c r="J37" s="263" t="s">
        <v>1611</v>
      </c>
      <c r="K37" s="263" t="s">
        <v>1611</v>
      </c>
      <c r="L37" s="263" t="s">
        <v>1611</v>
      </c>
      <c r="M37" s="263" t="s">
        <v>2424</v>
      </c>
      <c r="N37" s="263" t="s">
        <v>75</v>
      </c>
      <c r="O37" s="264" t="s">
        <v>1611</v>
      </c>
      <c r="P37" s="263"/>
      <c r="Q37" s="263"/>
      <c r="R37" s="263" t="s">
        <v>2654</v>
      </c>
      <c r="S37" s="263" t="s">
        <v>9047</v>
      </c>
      <c r="T37" s="263" t="s">
        <v>2656</v>
      </c>
      <c r="U37" s="263" t="s">
        <v>63</v>
      </c>
      <c r="V37" s="263" t="s">
        <v>2655</v>
      </c>
      <c r="W37" s="263"/>
      <c r="X37" s="263"/>
      <c r="Y37" s="275">
        <v>44864.867256944446</v>
      </c>
      <c r="Z37" s="275">
        <v>44897.938333333332</v>
      </c>
      <c r="AA37" s="263"/>
      <c r="AB37" s="263" t="s">
        <v>11</v>
      </c>
      <c r="AC37" s="263">
        <v>12578</v>
      </c>
      <c r="AD37" s="263">
        <v>100</v>
      </c>
      <c r="AE37" s="263" t="s">
        <v>2423</v>
      </c>
      <c r="AF37" s="263" t="s">
        <v>2425</v>
      </c>
      <c r="AG37" s="263"/>
    </row>
    <row r="38" spans="1:33" x14ac:dyDescent="0.3">
      <c r="A38" s="263"/>
      <c r="B38" s="263" t="s">
        <v>2423</v>
      </c>
      <c r="C38" s="263" t="s">
        <v>25</v>
      </c>
      <c r="D38" s="263" t="s">
        <v>416</v>
      </c>
      <c r="E38" s="263" t="s">
        <v>2657</v>
      </c>
      <c r="F38" s="263" t="s">
        <v>2658</v>
      </c>
      <c r="G38" s="263" t="s">
        <v>79</v>
      </c>
      <c r="H38" s="263" t="s">
        <v>58</v>
      </c>
      <c r="I38" s="263" t="s">
        <v>1611</v>
      </c>
      <c r="J38" s="263" t="s">
        <v>1611</v>
      </c>
      <c r="K38" s="263" t="s">
        <v>1611</v>
      </c>
      <c r="L38" s="263" t="s">
        <v>1611</v>
      </c>
      <c r="M38" s="263" t="s">
        <v>2424</v>
      </c>
      <c r="N38" s="263" t="s">
        <v>75</v>
      </c>
      <c r="O38" s="264" t="s">
        <v>300</v>
      </c>
      <c r="P38" s="263"/>
      <c r="Q38" s="263"/>
      <c r="R38" s="263" t="s">
        <v>59</v>
      </c>
      <c r="S38" s="263" t="s">
        <v>9044</v>
      </c>
      <c r="T38" s="263" t="s">
        <v>2659</v>
      </c>
      <c r="U38" s="263" t="s">
        <v>2430</v>
      </c>
      <c r="V38" s="263" t="s">
        <v>63</v>
      </c>
      <c r="W38" s="263"/>
      <c r="X38" s="263"/>
      <c r="Y38" s="275">
        <v>44864.867256944446</v>
      </c>
      <c r="Z38" s="275">
        <v>44897.938333333332</v>
      </c>
      <c r="AA38" s="263"/>
      <c r="AB38" s="263" t="s">
        <v>11</v>
      </c>
      <c r="AC38" s="263">
        <v>12578</v>
      </c>
      <c r="AD38" s="263">
        <v>110</v>
      </c>
      <c r="AE38" s="263" t="s">
        <v>2423</v>
      </c>
      <c r="AF38" s="263" t="s">
        <v>2425</v>
      </c>
      <c r="AG38" s="263"/>
    </row>
    <row r="39" spans="1:33" x14ac:dyDescent="0.3">
      <c r="A39" s="263"/>
      <c r="B39" s="263" t="s">
        <v>2423</v>
      </c>
      <c r="C39" s="263" t="s">
        <v>25</v>
      </c>
      <c r="D39" s="263" t="s">
        <v>295</v>
      </c>
      <c r="E39" s="263" t="s">
        <v>2660</v>
      </c>
      <c r="F39" s="263" t="s">
        <v>2661</v>
      </c>
      <c r="G39" s="263" t="s">
        <v>79</v>
      </c>
      <c r="H39" s="263" t="s">
        <v>58</v>
      </c>
      <c r="I39" s="263" t="s">
        <v>1611</v>
      </c>
      <c r="J39" s="263" t="s">
        <v>1611</v>
      </c>
      <c r="K39" s="263" t="s">
        <v>1611</v>
      </c>
      <c r="L39" s="263" t="s">
        <v>1611</v>
      </c>
      <c r="M39" s="263" t="s">
        <v>2424</v>
      </c>
      <c r="N39" s="263" t="s">
        <v>75</v>
      </c>
      <c r="O39" s="264" t="s">
        <v>2662</v>
      </c>
      <c r="P39" s="263"/>
      <c r="Q39" s="263"/>
      <c r="R39" s="263" t="s">
        <v>65</v>
      </c>
      <c r="S39" s="263" t="s">
        <v>9048</v>
      </c>
      <c r="T39" s="263" t="s">
        <v>2663</v>
      </c>
      <c r="U39" s="263" t="s">
        <v>63</v>
      </c>
      <c r="V39" s="263" t="s">
        <v>1611</v>
      </c>
      <c r="W39" s="263"/>
      <c r="X39" s="263"/>
      <c r="Y39" s="275">
        <v>44864.867256944446</v>
      </c>
      <c r="Z39" s="275">
        <v>44897.938333333332</v>
      </c>
      <c r="AA39" s="263"/>
      <c r="AB39" s="263" t="s">
        <v>11</v>
      </c>
      <c r="AC39" s="263">
        <v>12578</v>
      </c>
      <c r="AD39" s="263">
        <v>100</v>
      </c>
      <c r="AE39" s="263" t="s">
        <v>2423</v>
      </c>
      <c r="AF39" s="263" t="s">
        <v>2425</v>
      </c>
      <c r="AG39" s="263"/>
    </row>
    <row r="40" spans="1:33" x14ac:dyDescent="0.3">
      <c r="A40" s="263"/>
      <c r="B40" s="263" t="s">
        <v>2423</v>
      </c>
      <c r="C40" s="263" t="s">
        <v>25</v>
      </c>
      <c r="D40" s="263" t="s">
        <v>71</v>
      </c>
      <c r="E40" s="263" t="s">
        <v>2664</v>
      </c>
      <c r="F40" s="263" t="s">
        <v>2665</v>
      </c>
      <c r="G40" s="263" t="s">
        <v>79</v>
      </c>
      <c r="H40" s="263" t="s">
        <v>58</v>
      </c>
      <c r="I40" s="263" t="s">
        <v>1611</v>
      </c>
      <c r="J40" s="263" t="s">
        <v>1611</v>
      </c>
      <c r="K40" s="263" t="s">
        <v>1611</v>
      </c>
      <c r="L40" s="263" t="s">
        <v>1611</v>
      </c>
      <c r="M40" s="263" t="s">
        <v>2424</v>
      </c>
      <c r="N40" s="263" t="s">
        <v>80</v>
      </c>
      <c r="O40" s="264" t="s">
        <v>1611</v>
      </c>
      <c r="P40" s="263"/>
      <c r="Q40" s="263"/>
      <c r="R40" s="263" t="s">
        <v>2666</v>
      </c>
      <c r="S40" s="263" t="s">
        <v>9038</v>
      </c>
      <c r="T40" s="263" t="s">
        <v>2668</v>
      </c>
      <c r="U40" s="263" t="s">
        <v>85</v>
      </c>
      <c r="V40" s="263" t="s">
        <v>63</v>
      </c>
      <c r="W40" s="263"/>
      <c r="X40" s="263"/>
      <c r="Y40" s="275">
        <v>44864.867256944446</v>
      </c>
      <c r="Z40" s="275">
        <v>44897.938344907408</v>
      </c>
      <c r="AA40" s="263"/>
      <c r="AB40" s="263" t="s">
        <v>11</v>
      </c>
      <c r="AC40" s="263">
        <v>12578</v>
      </c>
      <c r="AD40" s="263">
        <v>2000</v>
      </c>
      <c r="AE40" s="263" t="s">
        <v>2423</v>
      </c>
      <c r="AF40" s="263" t="s">
        <v>2425</v>
      </c>
      <c r="AG40" s="263"/>
    </row>
    <row r="41" spans="1:33" x14ac:dyDescent="0.3">
      <c r="A41" s="263"/>
      <c r="B41" s="263" t="s">
        <v>2423</v>
      </c>
      <c r="C41" s="263" t="s">
        <v>48</v>
      </c>
      <c r="D41" s="263" t="s">
        <v>44</v>
      </c>
      <c r="E41" s="263" t="s">
        <v>2669</v>
      </c>
      <c r="F41" s="263" t="s">
        <v>2670</v>
      </c>
      <c r="G41" s="263" t="s">
        <v>47</v>
      </c>
      <c r="H41" s="263" t="s">
        <v>1559</v>
      </c>
      <c r="I41" s="263" t="s">
        <v>1611</v>
      </c>
      <c r="J41" s="263" t="s">
        <v>1611</v>
      </c>
      <c r="K41" s="263" t="s">
        <v>1611</v>
      </c>
      <c r="L41" s="263" t="s">
        <v>1611</v>
      </c>
      <c r="M41" s="263" t="s">
        <v>2424</v>
      </c>
      <c r="N41" s="263" t="s">
        <v>1611</v>
      </c>
      <c r="O41" s="264" t="s">
        <v>1611</v>
      </c>
      <c r="P41" s="263"/>
      <c r="Q41" s="263"/>
      <c r="R41" s="263"/>
      <c r="S41" s="263"/>
      <c r="T41" s="263"/>
      <c r="U41" s="263" t="s">
        <v>1611</v>
      </c>
      <c r="V41" s="263" t="s">
        <v>1611</v>
      </c>
      <c r="W41" s="263"/>
      <c r="X41" s="263"/>
      <c r="Y41" s="275">
        <v>44864.867256944446</v>
      </c>
      <c r="Z41" s="275">
        <v>44902.572870370372</v>
      </c>
      <c r="AA41" s="263"/>
      <c r="AB41" s="263" t="s">
        <v>11</v>
      </c>
      <c r="AC41" s="263">
        <v>12578</v>
      </c>
      <c r="AD41" s="263">
        <v>120</v>
      </c>
      <c r="AE41" s="263" t="s">
        <v>2423</v>
      </c>
      <c r="AF41" s="263" t="s">
        <v>2425</v>
      </c>
      <c r="AG41" s="263" t="s">
        <v>13</v>
      </c>
    </row>
    <row r="42" spans="1:33" ht="409.6" x14ac:dyDescent="0.3">
      <c r="A42" s="263"/>
      <c r="B42" s="263" t="s">
        <v>2423</v>
      </c>
      <c r="C42" s="263" t="s">
        <v>96</v>
      </c>
      <c r="D42" s="263">
        <v>5</v>
      </c>
      <c r="E42" s="263" t="s">
        <v>2671</v>
      </c>
      <c r="F42" s="263" t="s">
        <v>2672</v>
      </c>
      <c r="G42" s="263" t="s">
        <v>2673</v>
      </c>
      <c r="H42" s="263" t="s">
        <v>27</v>
      </c>
      <c r="I42" s="263" t="s">
        <v>1611</v>
      </c>
      <c r="J42" s="263" t="s">
        <v>1611</v>
      </c>
      <c r="K42" s="263" t="s">
        <v>1611</v>
      </c>
      <c r="L42" s="263" t="s">
        <v>1611</v>
      </c>
      <c r="M42" s="263" t="s">
        <v>2424</v>
      </c>
      <c r="N42" s="263" t="s">
        <v>1611</v>
      </c>
      <c r="O42" s="264" t="s">
        <v>1611</v>
      </c>
      <c r="P42" s="263"/>
      <c r="Q42" s="263"/>
      <c r="R42" s="263"/>
      <c r="S42" s="264" t="s">
        <v>9049</v>
      </c>
      <c r="T42" s="263"/>
      <c r="U42" s="263" t="s">
        <v>1611</v>
      </c>
      <c r="V42" s="263" t="s">
        <v>1611</v>
      </c>
      <c r="W42" s="263"/>
      <c r="X42" s="263"/>
      <c r="Y42" s="275">
        <v>44864.871527777781</v>
      </c>
      <c r="Z42" s="275">
        <v>44901.027280092596</v>
      </c>
      <c r="AA42" s="263"/>
      <c r="AB42" s="263" t="s">
        <v>11</v>
      </c>
      <c r="AC42" s="263">
        <v>12578</v>
      </c>
      <c r="AD42" s="263">
        <v>200</v>
      </c>
      <c r="AE42" s="263" t="s">
        <v>2423</v>
      </c>
      <c r="AF42" s="263" t="s">
        <v>2425</v>
      </c>
      <c r="AG42" s="263"/>
    </row>
    <row r="43" spans="1:33" ht="26.4" x14ac:dyDescent="0.3">
      <c r="A43" s="263"/>
      <c r="B43" s="263" t="s">
        <v>2423</v>
      </c>
      <c r="C43" s="263" t="s">
        <v>25</v>
      </c>
      <c r="D43" s="263" t="s">
        <v>180</v>
      </c>
      <c r="E43" s="263" t="s">
        <v>2674</v>
      </c>
      <c r="F43" s="263" t="s">
        <v>98</v>
      </c>
      <c r="G43" s="263" t="s">
        <v>82</v>
      </c>
      <c r="H43" s="263" t="s">
        <v>100</v>
      </c>
      <c r="I43" s="263" t="s">
        <v>1611</v>
      </c>
      <c r="J43" s="263" t="s">
        <v>1611</v>
      </c>
      <c r="K43" s="263" t="s">
        <v>1611</v>
      </c>
      <c r="L43" s="263" t="s">
        <v>1611</v>
      </c>
      <c r="M43" s="263" t="s">
        <v>2424</v>
      </c>
      <c r="N43" s="263" t="s">
        <v>80</v>
      </c>
      <c r="O43" s="264" t="s">
        <v>102</v>
      </c>
      <c r="P43" s="263"/>
      <c r="Q43" s="263"/>
      <c r="R43" s="263"/>
      <c r="S43" s="263"/>
      <c r="T43" s="263"/>
      <c r="U43" s="263" t="s">
        <v>1611</v>
      </c>
      <c r="V43" s="263" t="s">
        <v>1611</v>
      </c>
      <c r="W43" s="263"/>
      <c r="X43" s="263"/>
      <c r="Y43" s="275">
        <v>44881.552337962959</v>
      </c>
      <c r="Z43" s="275">
        <v>44888.340624999997</v>
      </c>
      <c r="AA43" s="263"/>
      <c r="AB43" s="263" t="s">
        <v>99</v>
      </c>
      <c r="AC43" s="263">
        <v>69937</v>
      </c>
      <c r="AD43" s="263">
        <v>27310</v>
      </c>
      <c r="AE43" s="263" t="s">
        <v>2423</v>
      </c>
      <c r="AF43" s="263" t="s">
        <v>2425</v>
      </c>
      <c r="AG43" s="263"/>
    </row>
    <row r="44" spans="1:33" ht="26.4" x14ac:dyDescent="0.3">
      <c r="A44" s="263"/>
      <c r="B44" s="263" t="s">
        <v>2423</v>
      </c>
      <c r="C44" s="263" t="s">
        <v>25</v>
      </c>
      <c r="D44" s="263" t="s">
        <v>675</v>
      </c>
      <c r="E44" s="263" t="s">
        <v>2675</v>
      </c>
      <c r="F44" s="263" t="s">
        <v>2676</v>
      </c>
      <c r="G44" s="263" t="s">
        <v>82</v>
      </c>
      <c r="H44" s="263" t="s">
        <v>100</v>
      </c>
      <c r="I44" s="263" t="s">
        <v>1611</v>
      </c>
      <c r="J44" s="263" t="s">
        <v>1611</v>
      </c>
      <c r="K44" s="263" t="s">
        <v>1611</v>
      </c>
      <c r="L44" s="263" t="s">
        <v>1611</v>
      </c>
      <c r="M44" s="263" t="s">
        <v>2424</v>
      </c>
      <c r="N44" s="263" t="s">
        <v>60</v>
      </c>
      <c r="O44" s="264" t="s">
        <v>2677</v>
      </c>
      <c r="P44" s="263"/>
      <c r="Q44" s="263"/>
      <c r="R44" s="263"/>
      <c r="S44" s="263"/>
      <c r="T44" s="263"/>
      <c r="U44" s="263" t="s">
        <v>1611</v>
      </c>
      <c r="V44" s="263" t="s">
        <v>1611</v>
      </c>
      <c r="W44" s="263"/>
      <c r="X44" s="263"/>
      <c r="Y44" s="275">
        <v>44881.552337962959</v>
      </c>
      <c r="Z44" s="275">
        <v>44888.340902777774</v>
      </c>
      <c r="AA44" s="263"/>
      <c r="AB44" s="263" t="s">
        <v>99</v>
      </c>
      <c r="AC44" s="263">
        <v>69937</v>
      </c>
      <c r="AD44" s="263">
        <v>27320</v>
      </c>
      <c r="AE44" s="263" t="s">
        <v>2423</v>
      </c>
      <c r="AF44" s="263" t="s">
        <v>2425</v>
      </c>
      <c r="AG44" s="263"/>
    </row>
    <row r="45" spans="1:33" ht="26.4" x14ac:dyDescent="0.3">
      <c r="A45" s="263"/>
      <c r="B45" s="263" t="s">
        <v>2423</v>
      </c>
      <c r="C45" s="263" t="s">
        <v>25</v>
      </c>
      <c r="D45" s="263" t="s">
        <v>497</v>
      </c>
      <c r="E45" s="263" t="s">
        <v>2678</v>
      </c>
      <c r="F45" s="263" t="s">
        <v>2679</v>
      </c>
      <c r="G45" s="263" t="s">
        <v>109</v>
      </c>
      <c r="H45" s="263" t="s">
        <v>27</v>
      </c>
      <c r="I45" s="263" t="s">
        <v>1611</v>
      </c>
      <c r="J45" s="263" t="s">
        <v>1611</v>
      </c>
      <c r="K45" s="263" t="s">
        <v>1611</v>
      </c>
      <c r="L45" s="263" t="s">
        <v>1611</v>
      </c>
      <c r="M45" s="263" t="s">
        <v>2424</v>
      </c>
      <c r="N45" s="263" t="s">
        <v>75</v>
      </c>
      <c r="O45" s="264" t="s">
        <v>2680</v>
      </c>
      <c r="P45" s="263"/>
      <c r="Q45" s="263"/>
      <c r="R45" s="263"/>
      <c r="S45" s="263" t="s">
        <v>9050</v>
      </c>
      <c r="T45" s="263"/>
      <c r="U45" s="263" t="s">
        <v>1611</v>
      </c>
      <c r="V45" s="263" t="s">
        <v>1611</v>
      </c>
      <c r="W45" s="263"/>
      <c r="X45" s="263"/>
      <c r="Y45" s="275">
        <v>44882.482569444444</v>
      </c>
      <c r="Z45" s="275">
        <v>44897.424756944441</v>
      </c>
      <c r="AA45" s="263"/>
      <c r="AB45" s="263" t="s">
        <v>110</v>
      </c>
      <c r="AC45" s="263">
        <v>86643</v>
      </c>
      <c r="AD45" s="263">
        <v>440</v>
      </c>
      <c r="AE45" s="263" t="s">
        <v>2423</v>
      </c>
      <c r="AF45" s="263" t="s">
        <v>2425</v>
      </c>
      <c r="AG45" s="263" t="s">
        <v>294</v>
      </c>
    </row>
    <row r="46" spans="1:33" x14ac:dyDescent="0.3">
      <c r="A46" s="263"/>
      <c r="B46" s="263" t="s">
        <v>2423</v>
      </c>
      <c r="C46" s="263" t="s">
        <v>16</v>
      </c>
      <c r="D46" s="263" t="s">
        <v>2435</v>
      </c>
      <c r="E46" s="263" t="s">
        <v>2681</v>
      </c>
      <c r="F46" s="263" t="s">
        <v>2682</v>
      </c>
      <c r="G46" s="263" t="s">
        <v>2683</v>
      </c>
      <c r="H46" s="263" t="s">
        <v>103</v>
      </c>
      <c r="I46" s="263" t="s">
        <v>1611</v>
      </c>
      <c r="J46" s="263" t="s">
        <v>1611</v>
      </c>
      <c r="K46" s="263" t="s">
        <v>1611</v>
      </c>
      <c r="L46" s="263" t="s">
        <v>1611</v>
      </c>
      <c r="M46" s="263" t="s">
        <v>2424</v>
      </c>
      <c r="N46" s="263" t="s">
        <v>75</v>
      </c>
      <c r="O46" s="264" t="s">
        <v>1611</v>
      </c>
      <c r="P46" s="263" t="s">
        <v>2685</v>
      </c>
      <c r="Q46" s="263"/>
      <c r="R46" s="263" t="s">
        <v>2452</v>
      </c>
      <c r="S46" s="263" t="s">
        <v>9051</v>
      </c>
      <c r="T46" s="263"/>
      <c r="U46" s="263" t="s">
        <v>1611</v>
      </c>
      <c r="V46" s="263" t="s">
        <v>1611</v>
      </c>
      <c r="W46" s="263"/>
      <c r="X46" s="263"/>
      <c r="Y46" s="275">
        <v>44882.665636574071</v>
      </c>
      <c r="Z46" s="275">
        <v>44902.521840277775</v>
      </c>
      <c r="AA46" s="263"/>
      <c r="AB46" s="263" t="s">
        <v>2684</v>
      </c>
      <c r="AC46" s="263">
        <v>90310</v>
      </c>
      <c r="AD46" s="263">
        <v>1100</v>
      </c>
      <c r="AE46" s="263" t="s">
        <v>2423</v>
      </c>
      <c r="AF46" s="263" t="s">
        <v>2425</v>
      </c>
      <c r="AG46" s="263" t="s">
        <v>13</v>
      </c>
    </row>
    <row r="47" spans="1:33" x14ac:dyDescent="0.3">
      <c r="A47" s="263"/>
      <c r="B47" s="263" t="s">
        <v>2423</v>
      </c>
      <c r="C47" s="263" t="s">
        <v>16</v>
      </c>
      <c r="D47" s="263" t="s">
        <v>289</v>
      </c>
      <c r="E47" s="263" t="s">
        <v>2686</v>
      </c>
      <c r="F47" s="263" t="s">
        <v>2687</v>
      </c>
      <c r="G47" s="263" t="s">
        <v>2683</v>
      </c>
      <c r="H47" s="263" t="s">
        <v>103</v>
      </c>
      <c r="I47" s="263" t="s">
        <v>1611</v>
      </c>
      <c r="J47" s="263" t="s">
        <v>1611</v>
      </c>
      <c r="K47" s="263" t="s">
        <v>1611</v>
      </c>
      <c r="L47" s="263" t="s">
        <v>1611</v>
      </c>
      <c r="M47" s="263" t="s">
        <v>2424</v>
      </c>
      <c r="N47" s="263" t="s">
        <v>75</v>
      </c>
      <c r="O47" s="264" t="s">
        <v>1611</v>
      </c>
      <c r="P47" s="263" t="s">
        <v>2688</v>
      </c>
      <c r="Q47" s="263"/>
      <c r="R47" s="263"/>
      <c r="S47" s="263" t="s">
        <v>9051</v>
      </c>
      <c r="T47" s="263"/>
      <c r="U47" s="263" t="s">
        <v>1611</v>
      </c>
      <c r="V47" s="263" t="s">
        <v>1611</v>
      </c>
      <c r="W47" s="263"/>
      <c r="X47" s="263"/>
      <c r="Y47" s="275">
        <v>44882.667662037034</v>
      </c>
      <c r="Z47" s="275">
        <v>44902.521840277775</v>
      </c>
      <c r="AA47" s="263"/>
      <c r="AB47" s="263" t="s">
        <v>2684</v>
      </c>
      <c r="AC47" s="263">
        <v>90310</v>
      </c>
      <c r="AD47" s="263">
        <v>600</v>
      </c>
      <c r="AE47" s="263" t="s">
        <v>2423</v>
      </c>
      <c r="AF47" s="263" t="s">
        <v>2425</v>
      </c>
      <c r="AG47" s="263" t="s">
        <v>13</v>
      </c>
    </row>
    <row r="48" spans="1:33" x14ac:dyDescent="0.3">
      <c r="A48" s="263"/>
      <c r="B48" s="263" t="s">
        <v>2423</v>
      </c>
      <c r="C48" s="263" t="s">
        <v>25</v>
      </c>
      <c r="D48" s="263" t="s">
        <v>340</v>
      </c>
      <c r="E48" s="263" t="s">
        <v>2689</v>
      </c>
      <c r="F48" s="263" t="s">
        <v>523</v>
      </c>
      <c r="G48" s="263" t="s">
        <v>79</v>
      </c>
      <c r="H48" s="263" t="s">
        <v>100</v>
      </c>
      <c r="I48" s="263" t="s">
        <v>1611</v>
      </c>
      <c r="J48" s="263" t="s">
        <v>1611</v>
      </c>
      <c r="K48" s="263" t="s">
        <v>1611</v>
      </c>
      <c r="L48" s="263" t="s">
        <v>1611</v>
      </c>
      <c r="M48" s="263" t="s">
        <v>2424</v>
      </c>
      <c r="N48" s="263" t="s">
        <v>60</v>
      </c>
      <c r="O48" s="264" t="s">
        <v>343</v>
      </c>
      <c r="P48" s="263"/>
      <c r="Q48" s="263"/>
      <c r="R48" s="263" t="s">
        <v>2690</v>
      </c>
      <c r="S48" s="263" t="s">
        <v>2524</v>
      </c>
      <c r="T48" s="263"/>
      <c r="U48" s="263" t="s">
        <v>1611</v>
      </c>
      <c r="V48" s="263" t="s">
        <v>1611</v>
      </c>
      <c r="W48" s="263"/>
      <c r="X48" s="263"/>
      <c r="Y48" s="275">
        <v>44883.602824074071</v>
      </c>
      <c r="Z48" s="275">
        <v>44900.918182870373</v>
      </c>
      <c r="AA48" s="263"/>
      <c r="AB48" s="263" t="s">
        <v>524</v>
      </c>
      <c r="AC48" s="263">
        <v>51222</v>
      </c>
      <c r="AD48" s="263">
        <v>1000</v>
      </c>
      <c r="AE48" s="263" t="s">
        <v>2423</v>
      </c>
      <c r="AF48" s="263" t="s">
        <v>2425</v>
      </c>
      <c r="AG48" s="263"/>
    </row>
    <row r="49" spans="1:33" ht="26.4" x14ac:dyDescent="0.3">
      <c r="A49" s="263"/>
      <c r="B49" s="263" t="s">
        <v>2423</v>
      </c>
      <c r="C49" s="263" t="s">
        <v>25</v>
      </c>
      <c r="D49" s="263" t="s">
        <v>228</v>
      </c>
      <c r="E49" s="263" t="s">
        <v>2691</v>
      </c>
      <c r="F49" s="263" t="s">
        <v>2692</v>
      </c>
      <c r="G49" s="263" t="s">
        <v>82</v>
      </c>
      <c r="H49" s="263" t="s">
        <v>100</v>
      </c>
      <c r="I49" s="263" t="s">
        <v>1611</v>
      </c>
      <c r="J49" s="263" t="s">
        <v>1611</v>
      </c>
      <c r="K49" s="263" t="s">
        <v>1611</v>
      </c>
      <c r="L49" s="263" t="s">
        <v>1611</v>
      </c>
      <c r="M49" s="263" t="s">
        <v>2424</v>
      </c>
      <c r="N49" s="263" t="s">
        <v>60</v>
      </c>
      <c r="O49" s="264" t="s">
        <v>232</v>
      </c>
      <c r="P49" s="263"/>
      <c r="Q49" s="263"/>
      <c r="R49" s="263"/>
      <c r="S49" s="263"/>
      <c r="T49" s="263"/>
      <c r="U49" s="263" t="s">
        <v>1611</v>
      </c>
      <c r="V49" s="263" t="s">
        <v>1611</v>
      </c>
      <c r="W49" s="263"/>
      <c r="X49" s="263"/>
      <c r="Y49" s="275">
        <v>44886.288275462961</v>
      </c>
      <c r="Z49" s="275">
        <v>44886.331145833334</v>
      </c>
      <c r="AA49" s="263"/>
      <c r="AB49" s="263" t="s">
        <v>2438</v>
      </c>
      <c r="AC49" s="263">
        <v>85327</v>
      </c>
      <c r="AD49" s="263">
        <v>27370</v>
      </c>
      <c r="AE49" s="263" t="s">
        <v>2423</v>
      </c>
      <c r="AF49" s="263" t="s">
        <v>2425</v>
      </c>
      <c r="AG49" s="263"/>
    </row>
    <row r="50" spans="1:33" x14ac:dyDescent="0.3">
      <c r="A50" s="263"/>
      <c r="B50" s="263" t="s">
        <v>2423</v>
      </c>
      <c r="C50" s="263" t="s">
        <v>25</v>
      </c>
      <c r="D50" s="263" t="s">
        <v>194</v>
      </c>
      <c r="E50" s="263" t="s">
        <v>2693</v>
      </c>
      <c r="F50" s="263" t="s">
        <v>2694</v>
      </c>
      <c r="G50" s="263" t="s">
        <v>82</v>
      </c>
      <c r="H50" s="263" t="s">
        <v>100</v>
      </c>
      <c r="I50" s="263" t="s">
        <v>1611</v>
      </c>
      <c r="J50" s="263" t="s">
        <v>1611</v>
      </c>
      <c r="K50" s="263" t="s">
        <v>1611</v>
      </c>
      <c r="L50" s="263" t="s">
        <v>1611</v>
      </c>
      <c r="M50" s="263" t="s">
        <v>2424</v>
      </c>
      <c r="N50" s="263" t="s">
        <v>80</v>
      </c>
      <c r="O50" s="264" t="s">
        <v>2695</v>
      </c>
      <c r="P50" s="263"/>
      <c r="Q50" s="263"/>
      <c r="R50" s="263"/>
      <c r="S50" s="263"/>
      <c r="T50" s="263"/>
      <c r="U50" s="263" t="s">
        <v>1611</v>
      </c>
      <c r="V50" s="263" t="s">
        <v>1611</v>
      </c>
      <c r="W50" s="263"/>
      <c r="X50" s="263"/>
      <c r="Y50" s="275">
        <v>44886.30709490741</v>
      </c>
      <c r="Z50" s="275">
        <v>44886.331145833334</v>
      </c>
      <c r="AA50" s="263"/>
      <c r="AB50" s="263" t="s">
        <v>2438</v>
      </c>
      <c r="AC50" s="263">
        <v>85327</v>
      </c>
      <c r="AD50" s="263">
        <v>27380</v>
      </c>
      <c r="AE50" s="263" t="s">
        <v>2423</v>
      </c>
      <c r="AF50" s="263" t="s">
        <v>2425</v>
      </c>
      <c r="AG50" s="263"/>
    </row>
    <row r="51" spans="1:33" ht="92.4" x14ac:dyDescent="0.3">
      <c r="A51" s="263"/>
      <c r="B51" s="263" t="s">
        <v>2423</v>
      </c>
      <c r="C51" s="263" t="s">
        <v>25</v>
      </c>
      <c r="D51" s="263" t="s">
        <v>303</v>
      </c>
      <c r="E51" s="263" t="s">
        <v>2696</v>
      </c>
      <c r="F51" s="263" t="s">
        <v>302</v>
      </c>
      <c r="G51" s="263" t="s">
        <v>79</v>
      </c>
      <c r="H51" s="263" t="s">
        <v>100</v>
      </c>
      <c r="I51" s="263" t="s">
        <v>1611</v>
      </c>
      <c r="J51" s="263" t="s">
        <v>1611</v>
      </c>
      <c r="K51" s="263" t="s">
        <v>1611</v>
      </c>
      <c r="L51" s="263" t="s">
        <v>1611</v>
      </c>
      <c r="M51" s="263" t="s">
        <v>2424</v>
      </c>
      <c r="N51" s="263" t="s">
        <v>60</v>
      </c>
      <c r="O51" s="264" t="s">
        <v>334</v>
      </c>
      <c r="P51" s="263"/>
      <c r="Q51" s="263"/>
      <c r="R51" s="263" t="s">
        <v>2690</v>
      </c>
      <c r="S51" s="264" t="s">
        <v>9052</v>
      </c>
      <c r="T51" s="263"/>
      <c r="U51" s="263" t="s">
        <v>1611</v>
      </c>
      <c r="V51" s="263" t="s">
        <v>1611</v>
      </c>
      <c r="W51" s="263"/>
      <c r="X51" s="263"/>
      <c r="Y51" s="275">
        <v>44886.343425925923</v>
      </c>
      <c r="Z51" s="275">
        <v>44900.858356481483</v>
      </c>
      <c r="AA51" s="263"/>
      <c r="AB51" s="263" t="s">
        <v>143</v>
      </c>
      <c r="AC51" s="263">
        <v>21633</v>
      </c>
      <c r="AD51" s="263">
        <v>1000</v>
      </c>
      <c r="AE51" s="263" t="s">
        <v>2423</v>
      </c>
      <c r="AF51" s="263" t="s">
        <v>2425</v>
      </c>
      <c r="AG51" s="263"/>
    </row>
    <row r="52" spans="1:33" ht="26.4" x14ac:dyDescent="0.3">
      <c r="A52" s="263"/>
      <c r="B52" s="263" t="s">
        <v>2423</v>
      </c>
      <c r="C52" s="263" t="s">
        <v>25</v>
      </c>
      <c r="D52" s="263" t="s">
        <v>345</v>
      </c>
      <c r="E52" s="263" t="s">
        <v>2697</v>
      </c>
      <c r="F52" s="263" t="s">
        <v>344</v>
      </c>
      <c r="G52" s="263" t="s">
        <v>79</v>
      </c>
      <c r="H52" s="263" t="s">
        <v>100</v>
      </c>
      <c r="I52" s="263" t="s">
        <v>1611</v>
      </c>
      <c r="J52" s="263" t="s">
        <v>1611</v>
      </c>
      <c r="K52" s="263" t="s">
        <v>1611</v>
      </c>
      <c r="L52" s="263" t="s">
        <v>1611</v>
      </c>
      <c r="M52" s="263" t="s">
        <v>2424</v>
      </c>
      <c r="N52" s="263" t="s">
        <v>75</v>
      </c>
      <c r="O52" s="264" t="s">
        <v>346</v>
      </c>
      <c r="P52" s="263"/>
      <c r="Q52" s="263"/>
      <c r="R52" s="263"/>
      <c r="S52" s="263"/>
      <c r="T52" s="263"/>
      <c r="U52" s="263" t="s">
        <v>1611</v>
      </c>
      <c r="V52" s="263" t="s">
        <v>1611</v>
      </c>
      <c r="W52" s="263"/>
      <c r="X52" s="263"/>
      <c r="Y52" s="275">
        <v>44886.576261574075</v>
      </c>
      <c r="Z52" s="275">
        <v>44897.590300925927</v>
      </c>
      <c r="AA52" s="263"/>
      <c r="AB52" s="263" t="s">
        <v>347</v>
      </c>
      <c r="AC52" s="263">
        <v>95559</v>
      </c>
      <c r="AD52" s="263">
        <v>1000</v>
      </c>
      <c r="AE52" s="263" t="s">
        <v>2423</v>
      </c>
      <c r="AF52" s="263" t="s">
        <v>2425</v>
      </c>
      <c r="AG52" s="263"/>
    </row>
    <row r="53" spans="1:33" ht="26.4" x14ac:dyDescent="0.3">
      <c r="A53" s="263"/>
      <c r="B53" s="263" t="s">
        <v>2423</v>
      </c>
      <c r="C53" s="263" t="s">
        <v>48</v>
      </c>
      <c r="D53" s="263" t="s">
        <v>153</v>
      </c>
      <c r="E53" s="263" t="s">
        <v>2698</v>
      </c>
      <c r="F53" s="263" t="s">
        <v>150</v>
      </c>
      <c r="G53" s="263" t="s">
        <v>82</v>
      </c>
      <c r="H53" s="263" t="s">
        <v>152</v>
      </c>
      <c r="I53" s="263" t="s">
        <v>1611</v>
      </c>
      <c r="J53" s="263" t="s">
        <v>1611</v>
      </c>
      <c r="K53" s="263" t="s">
        <v>1611</v>
      </c>
      <c r="L53" s="263" t="s">
        <v>1611</v>
      </c>
      <c r="M53" s="263" t="s">
        <v>2424</v>
      </c>
      <c r="N53" s="263" t="s">
        <v>154</v>
      </c>
      <c r="O53" s="264" t="s">
        <v>155</v>
      </c>
      <c r="P53" s="263"/>
      <c r="Q53" s="263"/>
      <c r="R53" s="263"/>
      <c r="S53" s="263"/>
      <c r="T53" s="263"/>
      <c r="U53" s="263" t="s">
        <v>1611</v>
      </c>
      <c r="V53" s="263" t="s">
        <v>1611</v>
      </c>
      <c r="W53" s="263"/>
      <c r="X53" s="263"/>
      <c r="Y53" s="275">
        <v>44887.633055555554</v>
      </c>
      <c r="Z53" s="275">
        <v>44902.521840277775</v>
      </c>
      <c r="AA53" s="263"/>
      <c r="AB53" s="263" t="s">
        <v>151</v>
      </c>
      <c r="AC53" s="263">
        <v>28887</v>
      </c>
      <c r="AD53" s="263">
        <v>28140</v>
      </c>
      <c r="AE53" s="263" t="s">
        <v>2423</v>
      </c>
      <c r="AF53" s="263" t="s">
        <v>2425</v>
      </c>
      <c r="AG53" s="263" t="s">
        <v>13</v>
      </c>
    </row>
    <row r="54" spans="1:33" ht="26.4" x14ac:dyDescent="0.3">
      <c r="A54" s="263"/>
      <c r="B54" s="263" t="s">
        <v>2423</v>
      </c>
      <c r="C54" s="263" t="s">
        <v>48</v>
      </c>
      <c r="D54" s="263" t="s">
        <v>157</v>
      </c>
      <c r="E54" s="263" t="s">
        <v>2699</v>
      </c>
      <c r="F54" s="263" t="s">
        <v>156</v>
      </c>
      <c r="G54" s="263" t="s">
        <v>82</v>
      </c>
      <c r="H54" s="263" t="s">
        <v>152</v>
      </c>
      <c r="I54" s="263" t="s">
        <v>1611</v>
      </c>
      <c r="J54" s="263" t="s">
        <v>1611</v>
      </c>
      <c r="K54" s="263" t="s">
        <v>1611</v>
      </c>
      <c r="L54" s="263" t="s">
        <v>1611</v>
      </c>
      <c r="M54" s="263" t="s">
        <v>2424</v>
      </c>
      <c r="N54" s="263" t="s">
        <v>80</v>
      </c>
      <c r="O54" s="264" t="s">
        <v>158</v>
      </c>
      <c r="P54" s="263"/>
      <c r="Q54" s="263"/>
      <c r="R54" s="263"/>
      <c r="S54" s="263"/>
      <c r="T54" s="263"/>
      <c r="U54" s="263" t="s">
        <v>1611</v>
      </c>
      <c r="V54" s="263" t="s">
        <v>1611</v>
      </c>
      <c r="W54" s="263"/>
      <c r="X54" s="263"/>
      <c r="Y54" s="275">
        <v>44887.633055555554</v>
      </c>
      <c r="Z54" s="275">
        <v>44902.521840277775</v>
      </c>
      <c r="AA54" s="263"/>
      <c r="AB54" s="263" t="s">
        <v>151</v>
      </c>
      <c r="AC54" s="263">
        <v>28887</v>
      </c>
      <c r="AD54" s="263">
        <v>30600</v>
      </c>
      <c r="AE54" s="263" t="s">
        <v>2423</v>
      </c>
      <c r="AF54" s="263" t="s">
        <v>2425</v>
      </c>
      <c r="AG54" s="263" t="s">
        <v>13</v>
      </c>
    </row>
    <row r="55" spans="1:33" ht="26.4" x14ac:dyDescent="0.3">
      <c r="A55" s="263"/>
      <c r="B55" s="263" t="s">
        <v>2423</v>
      </c>
      <c r="C55" s="263" t="s">
        <v>48</v>
      </c>
      <c r="D55" s="263" t="s">
        <v>157</v>
      </c>
      <c r="E55" s="263" t="s">
        <v>2700</v>
      </c>
      <c r="F55" s="263" t="s">
        <v>159</v>
      </c>
      <c r="G55" s="263" t="s">
        <v>82</v>
      </c>
      <c r="H55" s="263" t="s">
        <v>152</v>
      </c>
      <c r="I55" s="263" t="s">
        <v>1611</v>
      </c>
      <c r="J55" s="263" t="s">
        <v>1611</v>
      </c>
      <c r="K55" s="263" t="s">
        <v>1611</v>
      </c>
      <c r="L55" s="263" t="s">
        <v>1611</v>
      </c>
      <c r="M55" s="263" t="s">
        <v>2424</v>
      </c>
      <c r="N55" s="263" t="s">
        <v>80</v>
      </c>
      <c r="O55" s="264" t="s">
        <v>158</v>
      </c>
      <c r="P55" s="263"/>
      <c r="Q55" s="263"/>
      <c r="R55" s="263"/>
      <c r="S55" s="263"/>
      <c r="T55" s="263"/>
      <c r="U55" s="263" t="s">
        <v>1611</v>
      </c>
      <c r="V55" s="263" t="s">
        <v>1611</v>
      </c>
      <c r="W55" s="263"/>
      <c r="X55" s="263"/>
      <c r="Y55" s="275">
        <v>44887.633055555554</v>
      </c>
      <c r="Z55" s="275">
        <v>44902.521840277775</v>
      </c>
      <c r="AA55" s="263"/>
      <c r="AB55" s="263" t="s">
        <v>151</v>
      </c>
      <c r="AC55" s="263">
        <v>28887</v>
      </c>
      <c r="AD55" s="263">
        <v>27430</v>
      </c>
      <c r="AE55" s="263" t="s">
        <v>2423</v>
      </c>
      <c r="AF55" s="263" t="s">
        <v>2425</v>
      </c>
      <c r="AG55" s="263" t="s">
        <v>13</v>
      </c>
    </row>
    <row r="56" spans="1:33" ht="26.4" x14ac:dyDescent="0.3">
      <c r="A56" s="263"/>
      <c r="B56" s="263" t="s">
        <v>2423</v>
      </c>
      <c r="C56" s="263" t="s">
        <v>48</v>
      </c>
      <c r="D56" s="263" t="s">
        <v>161</v>
      </c>
      <c r="E56" s="263" t="s">
        <v>2701</v>
      </c>
      <c r="F56" s="263" t="s">
        <v>160</v>
      </c>
      <c r="G56" s="263" t="s">
        <v>82</v>
      </c>
      <c r="H56" s="263" t="s">
        <v>152</v>
      </c>
      <c r="I56" s="263" t="s">
        <v>1611</v>
      </c>
      <c r="J56" s="263" t="s">
        <v>1611</v>
      </c>
      <c r="K56" s="263" t="s">
        <v>1611</v>
      </c>
      <c r="L56" s="263" t="s">
        <v>1611</v>
      </c>
      <c r="M56" s="263" t="s">
        <v>2424</v>
      </c>
      <c r="N56" s="263" t="s">
        <v>80</v>
      </c>
      <c r="O56" s="264" t="s">
        <v>162</v>
      </c>
      <c r="P56" s="263"/>
      <c r="Q56" s="263"/>
      <c r="R56" s="263"/>
      <c r="S56" s="263"/>
      <c r="T56" s="263"/>
      <c r="U56" s="263" t="s">
        <v>1611</v>
      </c>
      <c r="V56" s="263" t="s">
        <v>1611</v>
      </c>
      <c r="W56" s="263"/>
      <c r="X56" s="263"/>
      <c r="Y56" s="275">
        <v>44887.633055555554</v>
      </c>
      <c r="Z56" s="275">
        <v>44902.521840277775</v>
      </c>
      <c r="AA56" s="263"/>
      <c r="AB56" s="263" t="s">
        <v>151</v>
      </c>
      <c r="AC56" s="263">
        <v>28887</v>
      </c>
      <c r="AD56" s="263">
        <v>28160</v>
      </c>
      <c r="AE56" s="263" t="s">
        <v>2423</v>
      </c>
      <c r="AF56" s="263" t="s">
        <v>2425</v>
      </c>
      <c r="AG56" s="263" t="s">
        <v>13</v>
      </c>
    </row>
    <row r="57" spans="1:33" ht="26.4" x14ac:dyDescent="0.3">
      <c r="A57" s="263"/>
      <c r="B57" s="263" t="s">
        <v>2423</v>
      </c>
      <c r="C57" s="263" t="s">
        <v>48</v>
      </c>
      <c r="D57" s="263" t="s">
        <v>164</v>
      </c>
      <c r="E57" s="263" t="s">
        <v>2702</v>
      </c>
      <c r="F57" s="263" t="s">
        <v>163</v>
      </c>
      <c r="G57" s="263" t="s">
        <v>82</v>
      </c>
      <c r="H57" s="263" t="s">
        <v>152</v>
      </c>
      <c r="I57" s="263" t="s">
        <v>1611</v>
      </c>
      <c r="J57" s="263" t="s">
        <v>1611</v>
      </c>
      <c r="K57" s="263" t="s">
        <v>1611</v>
      </c>
      <c r="L57" s="263" t="s">
        <v>1611</v>
      </c>
      <c r="M57" s="263" t="s">
        <v>2424</v>
      </c>
      <c r="N57" s="263" t="s">
        <v>80</v>
      </c>
      <c r="O57" s="264" t="s">
        <v>165</v>
      </c>
      <c r="P57" s="263"/>
      <c r="Q57" s="263"/>
      <c r="R57" s="263"/>
      <c r="S57" s="263"/>
      <c r="T57" s="263"/>
      <c r="U57" s="263" t="s">
        <v>1611</v>
      </c>
      <c r="V57" s="263" t="s">
        <v>1611</v>
      </c>
      <c r="W57" s="263"/>
      <c r="X57" s="263"/>
      <c r="Y57" s="275">
        <v>44887.633055555554</v>
      </c>
      <c r="Z57" s="275">
        <v>44902.521840277775</v>
      </c>
      <c r="AA57" s="263"/>
      <c r="AB57" s="263" t="s">
        <v>151</v>
      </c>
      <c r="AC57" s="263">
        <v>28887</v>
      </c>
      <c r="AD57" s="263">
        <v>32120</v>
      </c>
      <c r="AE57" s="263" t="s">
        <v>2423</v>
      </c>
      <c r="AF57" s="263" t="s">
        <v>2425</v>
      </c>
      <c r="AG57" s="263" t="s">
        <v>13</v>
      </c>
    </row>
    <row r="58" spans="1:33" ht="26.4" x14ac:dyDescent="0.3">
      <c r="A58" s="263"/>
      <c r="B58" s="263" t="s">
        <v>2423</v>
      </c>
      <c r="C58" s="263" t="s">
        <v>48</v>
      </c>
      <c r="D58" s="263" t="s">
        <v>166</v>
      </c>
      <c r="E58" s="263" t="s">
        <v>2703</v>
      </c>
      <c r="F58" s="263" t="s">
        <v>2704</v>
      </c>
      <c r="G58" s="263" t="s">
        <v>82</v>
      </c>
      <c r="H58" s="263" t="s">
        <v>152</v>
      </c>
      <c r="I58" s="263" t="s">
        <v>1611</v>
      </c>
      <c r="J58" s="263" t="s">
        <v>1611</v>
      </c>
      <c r="K58" s="263" t="s">
        <v>1611</v>
      </c>
      <c r="L58" s="263" t="s">
        <v>1611</v>
      </c>
      <c r="M58" s="263" t="s">
        <v>2424</v>
      </c>
      <c r="N58" s="263" t="s">
        <v>80</v>
      </c>
      <c r="O58" s="264" t="s">
        <v>169</v>
      </c>
      <c r="P58" s="263"/>
      <c r="Q58" s="263"/>
      <c r="R58" s="263"/>
      <c r="S58" s="263"/>
      <c r="T58" s="263"/>
      <c r="U58" s="263" t="s">
        <v>1611</v>
      </c>
      <c r="V58" s="263" t="s">
        <v>1611</v>
      </c>
      <c r="W58" s="263"/>
      <c r="X58" s="263"/>
      <c r="Y58" s="275">
        <v>44887.633055555554</v>
      </c>
      <c r="Z58" s="275">
        <v>44902.521840277775</v>
      </c>
      <c r="AA58" s="263"/>
      <c r="AB58" s="263" t="s">
        <v>151</v>
      </c>
      <c r="AC58" s="263">
        <v>28887</v>
      </c>
      <c r="AD58" s="263">
        <v>32130</v>
      </c>
      <c r="AE58" s="263" t="s">
        <v>2423</v>
      </c>
      <c r="AF58" s="263" t="s">
        <v>2425</v>
      </c>
      <c r="AG58" s="263" t="s">
        <v>13</v>
      </c>
    </row>
    <row r="59" spans="1:33" ht="26.4" x14ac:dyDescent="0.3">
      <c r="A59" s="263"/>
      <c r="B59" s="263" t="s">
        <v>2423</v>
      </c>
      <c r="C59" s="263" t="s">
        <v>48</v>
      </c>
      <c r="D59" s="263" t="s">
        <v>168</v>
      </c>
      <c r="E59" s="263" t="s">
        <v>2705</v>
      </c>
      <c r="F59" s="263" t="s">
        <v>171</v>
      </c>
      <c r="G59" s="263" t="s">
        <v>82</v>
      </c>
      <c r="H59" s="263" t="s">
        <v>152</v>
      </c>
      <c r="I59" s="263" t="s">
        <v>1611</v>
      </c>
      <c r="J59" s="263" t="s">
        <v>1611</v>
      </c>
      <c r="K59" s="263" t="s">
        <v>1611</v>
      </c>
      <c r="L59" s="263" t="s">
        <v>1611</v>
      </c>
      <c r="M59" s="263" t="s">
        <v>2424</v>
      </c>
      <c r="N59" s="263" t="s">
        <v>80</v>
      </c>
      <c r="O59" s="264" t="s">
        <v>173</v>
      </c>
      <c r="P59" s="263"/>
      <c r="Q59" s="263"/>
      <c r="R59" s="263"/>
      <c r="S59" s="263"/>
      <c r="T59" s="263"/>
      <c r="U59" s="263" t="s">
        <v>1611</v>
      </c>
      <c r="V59" s="263" t="s">
        <v>1611</v>
      </c>
      <c r="W59" s="263"/>
      <c r="X59" s="263"/>
      <c r="Y59" s="275">
        <v>44887.633055555554</v>
      </c>
      <c r="Z59" s="275">
        <v>44902.521840277775</v>
      </c>
      <c r="AA59" s="263"/>
      <c r="AB59" s="263" t="s">
        <v>151</v>
      </c>
      <c r="AC59" s="263">
        <v>28887</v>
      </c>
      <c r="AD59" s="263">
        <v>31380</v>
      </c>
      <c r="AE59" s="263" t="s">
        <v>2423</v>
      </c>
      <c r="AF59" s="263" t="s">
        <v>2425</v>
      </c>
      <c r="AG59" s="263" t="s">
        <v>13</v>
      </c>
    </row>
    <row r="60" spans="1:33" ht="39.6" x14ac:dyDescent="0.3">
      <c r="A60" s="263"/>
      <c r="B60" s="263" t="s">
        <v>2423</v>
      </c>
      <c r="C60" s="263" t="s">
        <v>48</v>
      </c>
      <c r="D60" s="263" t="s">
        <v>170</v>
      </c>
      <c r="E60" s="263" t="s">
        <v>2706</v>
      </c>
      <c r="F60" s="264" t="s">
        <v>174</v>
      </c>
      <c r="G60" s="263" t="s">
        <v>82</v>
      </c>
      <c r="H60" s="263" t="s">
        <v>152</v>
      </c>
      <c r="I60" s="263" t="s">
        <v>1611</v>
      </c>
      <c r="J60" s="263" t="s">
        <v>1611</v>
      </c>
      <c r="K60" s="263" t="s">
        <v>1611</v>
      </c>
      <c r="L60" s="263" t="s">
        <v>1611</v>
      </c>
      <c r="M60" s="263" t="s">
        <v>2424</v>
      </c>
      <c r="N60" s="263" t="s">
        <v>80</v>
      </c>
      <c r="O60" s="264" t="s">
        <v>176</v>
      </c>
      <c r="P60" s="263"/>
      <c r="Q60" s="263"/>
      <c r="R60" s="263"/>
      <c r="S60" s="263"/>
      <c r="T60" s="263"/>
      <c r="U60" s="263" t="s">
        <v>1611</v>
      </c>
      <c r="V60" s="263" t="s">
        <v>1611</v>
      </c>
      <c r="W60" s="263"/>
      <c r="X60" s="263"/>
      <c r="Y60" s="275">
        <v>44887.633067129631</v>
      </c>
      <c r="Z60" s="275">
        <v>44902.521840277775</v>
      </c>
      <c r="AA60" s="263"/>
      <c r="AB60" s="263" t="s">
        <v>151</v>
      </c>
      <c r="AC60" s="263">
        <v>28887</v>
      </c>
      <c r="AD60" s="263">
        <v>33800</v>
      </c>
      <c r="AE60" s="263" t="s">
        <v>2423</v>
      </c>
      <c r="AF60" s="263" t="s">
        <v>2425</v>
      </c>
      <c r="AG60" s="263" t="s">
        <v>13</v>
      </c>
    </row>
    <row r="61" spans="1:33" ht="39.6" x14ac:dyDescent="0.3">
      <c r="A61" s="263"/>
      <c r="B61" s="263" t="s">
        <v>2423</v>
      </c>
      <c r="C61" s="263" t="s">
        <v>48</v>
      </c>
      <c r="D61" s="263" t="s">
        <v>172</v>
      </c>
      <c r="E61" s="263" t="s">
        <v>2707</v>
      </c>
      <c r="F61" s="264" t="s">
        <v>9053</v>
      </c>
      <c r="G61" s="263" t="s">
        <v>82</v>
      </c>
      <c r="H61" s="263" t="s">
        <v>152</v>
      </c>
      <c r="I61" s="263" t="s">
        <v>1611</v>
      </c>
      <c r="J61" s="263" t="s">
        <v>1611</v>
      </c>
      <c r="K61" s="263" t="s">
        <v>1611</v>
      </c>
      <c r="L61" s="263" t="s">
        <v>1611</v>
      </c>
      <c r="M61" s="263" t="s">
        <v>2424</v>
      </c>
      <c r="N61" s="263" t="s">
        <v>80</v>
      </c>
      <c r="O61" s="264" t="s">
        <v>178</v>
      </c>
      <c r="P61" s="263"/>
      <c r="Q61" s="263"/>
      <c r="R61" s="263"/>
      <c r="S61" s="263" t="s">
        <v>9054</v>
      </c>
      <c r="T61" s="263"/>
      <c r="U61" s="263" t="s">
        <v>1611</v>
      </c>
      <c r="V61" s="263" t="s">
        <v>1611</v>
      </c>
      <c r="W61" s="263"/>
      <c r="X61" s="263"/>
      <c r="Y61" s="275">
        <v>44887.633067129631</v>
      </c>
      <c r="Z61" s="275">
        <v>44902.521840277775</v>
      </c>
      <c r="AA61" s="263"/>
      <c r="AB61" s="263" t="s">
        <v>151</v>
      </c>
      <c r="AC61" s="263">
        <v>28887</v>
      </c>
      <c r="AD61" s="263">
        <v>33810</v>
      </c>
      <c r="AE61" s="263" t="s">
        <v>2423</v>
      </c>
      <c r="AF61" s="263" t="s">
        <v>2425</v>
      </c>
      <c r="AG61" s="263" t="s">
        <v>13</v>
      </c>
    </row>
    <row r="62" spans="1:33" ht="26.4" x14ac:dyDescent="0.3">
      <c r="A62" s="263"/>
      <c r="B62" s="263" t="s">
        <v>2423</v>
      </c>
      <c r="C62" s="263" t="s">
        <v>48</v>
      </c>
      <c r="D62" s="263" t="s">
        <v>175</v>
      </c>
      <c r="E62" s="263" t="s">
        <v>2708</v>
      </c>
      <c r="F62" s="263" t="s">
        <v>179</v>
      </c>
      <c r="G62" s="263" t="s">
        <v>82</v>
      </c>
      <c r="H62" s="263" t="s">
        <v>152</v>
      </c>
      <c r="I62" s="263" t="s">
        <v>1611</v>
      </c>
      <c r="J62" s="263" t="s">
        <v>1611</v>
      </c>
      <c r="K62" s="263" t="s">
        <v>1611</v>
      </c>
      <c r="L62" s="263" t="s">
        <v>1611</v>
      </c>
      <c r="M62" s="263" t="s">
        <v>2424</v>
      </c>
      <c r="N62" s="263" t="s">
        <v>80</v>
      </c>
      <c r="O62" s="264" t="s">
        <v>181</v>
      </c>
      <c r="P62" s="263"/>
      <c r="Q62" s="263"/>
      <c r="R62" s="263"/>
      <c r="S62" s="263"/>
      <c r="T62" s="263"/>
      <c r="U62" s="263" t="s">
        <v>1611</v>
      </c>
      <c r="V62" s="263" t="s">
        <v>1611</v>
      </c>
      <c r="W62" s="263"/>
      <c r="X62" s="263"/>
      <c r="Y62" s="275">
        <v>44887.633067129631</v>
      </c>
      <c r="Z62" s="275">
        <v>44902.521840277775</v>
      </c>
      <c r="AA62" s="263"/>
      <c r="AB62" s="263" t="s">
        <v>151</v>
      </c>
      <c r="AC62" s="263">
        <v>28887</v>
      </c>
      <c r="AD62" s="263">
        <v>32140</v>
      </c>
      <c r="AE62" s="263" t="s">
        <v>2423</v>
      </c>
      <c r="AF62" s="263" t="s">
        <v>2425</v>
      </c>
      <c r="AG62" s="263" t="s">
        <v>13</v>
      </c>
    </row>
    <row r="63" spans="1:33" x14ac:dyDescent="0.3">
      <c r="A63" s="263"/>
      <c r="B63" s="263" t="s">
        <v>2423</v>
      </c>
      <c r="C63" s="263" t="s">
        <v>48</v>
      </c>
      <c r="D63" s="263" t="s">
        <v>177</v>
      </c>
      <c r="E63" s="263" t="s">
        <v>2709</v>
      </c>
      <c r="F63" s="263" t="s">
        <v>182</v>
      </c>
      <c r="G63" s="263" t="s">
        <v>82</v>
      </c>
      <c r="H63" s="263" t="s">
        <v>152</v>
      </c>
      <c r="I63" s="263" t="s">
        <v>1611</v>
      </c>
      <c r="J63" s="263" t="s">
        <v>1611</v>
      </c>
      <c r="K63" s="263" t="s">
        <v>1611</v>
      </c>
      <c r="L63" s="263" t="s">
        <v>1611</v>
      </c>
      <c r="M63" s="263" t="s">
        <v>2424</v>
      </c>
      <c r="N63" s="263" t="s">
        <v>80</v>
      </c>
      <c r="O63" s="264" t="s">
        <v>184</v>
      </c>
      <c r="P63" s="263"/>
      <c r="Q63" s="263"/>
      <c r="R63" s="263"/>
      <c r="S63" s="263"/>
      <c r="T63" s="263"/>
      <c r="U63" s="263" t="s">
        <v>1611</v>
      </c>
      <c r="V63" s="263" t="s">
        <v>1611</v>
      </c>
      <c r="W63" s="263"/>
      <c r="X63" s="263"/>
      <c r="Y63" s="275">
        <v>44887.633067129631</v>
      </c>
      <c r="Z63" s="275">
        <v>44902.521840277775</v>
      </c>
      <c r="AA63" s="263"/>
      <c r="AB63" s="263" t="s">
        <v>151</v>
      </c>
      <c r="AC63" s="263">
        <v>28887</v>
      </c>
      <c r="AD63" s="263">
        <v>31360</v>
      </c>
      <c r="AE63" s="263" t="s">
        <v>2423</v>
      </c>
      <c r="AF63" s="263" t="s">
        <v>2425</v>
      </c>
      <c r="AG63" s="263" t="s">
        <v>13</v>
      </c>
    </row>
    <row r="64" spans="1:33" ht="26.4" x14ac:dyDescent="0.3">
      <c r="A64" s="263"/>
      <c r="B64" s="263" t="s">
        <v>2423</v>
      </c>
      <c r="C64" s="263" t="s">
        <v>48</v>
      </c>
      <c r="D64" s="263" t="s">
        <v>180</v>
      </c>
      <c r="E64" s="263" t="s">
        <v>2710</v>
      </c>
      <c r="F64" s="263" t="s">
        <v>185</v>
      </c>
      <c r="G64" s="263" t="s">
        <v>82</v>
      </c>
      <c r="H64" s="263" t="s">
        <v>152</v>
      </c>
      <c r="I64" s="263" t="s">
        <v>1611</v>
      </c>
      <c r="J64" s="263" t="s">
        <v>1611</v>
      </c>
      <c r="K64" s="263" t="s">
        <v>1611</v>
      </c>
      <c r="L64" s="263" t="s">
        <v>1611</v>
      </c>
      <c r="M64" s="263" t="s">
        <v>2424</v>
      </c>
      <c r="N64" s="263" t="s">
        <v>80</v>
      </c>
      <c r="O64" s="264" t="s">
        <v>102</v>
      </c>
      <c r="P64" s="263"/>
      <c r="Q64" s="263"/>
      <c r="R64" s="263"/>
      <c r="S64" s="263"/>
      <c r="T64" s="263"/>
      <c r="U64" s="263" t="s">
        <v>1611</v>
      </c>
      <c r="V64" s="263" t="s">
        <v>1611</v>
      </c>
      <c r="W64" s="263"/>
      <c r="X64" s="263"/>
      <c r="Y64" s="275">
        <v>44887.633067129631</v>
      </c>
      <c r="Z64" s="275">
        <v>44902.521840277775</v>
      </c>
      <c r="AA64" s="263"/>
      <c r="AB64" s="263" t="s">
        <v>151</v>
      </c>
      <c r="AC64" s="263">
        <v>28887</v>
      </c>
      <c r="AD64" s="263">
        <v>27520</v>
      </c>
      <c r="AE64" s="263" t="s">
        <v>2423</v>
      </c>
      <c r="AF64" s="263" t="s">
        <v>2425</v>
      </c>
      <c r="AG64" s="263" t="s">
        <v>13</v>
      </c>
    </row>
    <row r="65" spans="1:33" ht="39.6" x14ac:dyDescent="0.3">
      <c r="A65" s="263"/>
      <c r="B65" s="263" t="s">
        <v>2423</v>
      </c>
      <c r="C65" s="263" t="s">
        <v>48</v>
      </c>
      <c r="D65" s="263" t="s">
        <v>183</v>
      </c>
      <c r="E65" s="263" t="s">
        <v>2711</v>
      </c>
      <c r="F65" s="264" t="s">
        <v>187</v>
      </c>
      <c r="G65" s="263" t="s">
        <v>82</v>
      </c>
      <c r="H65" s="263" t="s">
        <v>152</v>
      </c>
      <c r="I65" s="263" t="s">
        <v>1611</v>
      </c>
      <c r="J65" s="263" t="s">
        <v>1611</v>
      </c>
      <c r="K65" s="263" t="s">
        <v>1611</v>
      </c>
      <c r="L65" s="263" t="s">
        <v>1611</v>
      </c>
      <c r="M65" s="263" t="s">
        <v>2424</v>
      </c>
      <c r="N65" s="263" t="s">
        <v>80</v>
      </c>
      <c r="O65" s="264" t="s">
        <v>189</v>
      </c>
      <c r="P65" s="263"/>
      <c r="Q65" s="263"/>
      <c r="R65" s="263"/>
      <c r="S65" s="263"/>
      <c r="T65" s="263"/>
      <c r="U65" s="263" t="s">
        <v>1611</v>
      </c>
      <c r="V65" s="263" t="s">
        <v>1611</v>
      </c>
      <c r="W65" s="263"/>
      <c r="X65" s="263"/>
      <c r="Y65" s="275">
        <v>44887.633067129631</v>
      </c>
      <c r="Z65" s="275">
        <v>44902.521840277775</v>
      </c>
      <c r="AA65" s="263"/>
      <c r="AB65" s="263" t="s">
        <v>151</v>
      </c>
      <c r="AC65" s="263">
        <v>28887</v>
      </c>
      <c r="AD65" s="263">
        <v>33820</v>
      </c>
      <c r="AE65" s="263" t="s">
        <v>2423</v>
      </c>
      <c r="AF65" s="263" t="s">
        <v>2425</v>
      </c>
      <c r="AG65" s="263" t="s">
        <v>13</v>
      </c>
    </row>
    <row r="66" spans="1:33" ht="39.6" x14ac:dyDescent="0.3">
      <c r="A66" s="263"/>
      <c r="B66" s="263" t="s">
        <v>2423</v>
      </c>
      <c r="C66" s="263" t="s">
        <v>48</v>
      </c>
      <c r="D66" s="263" t="s">
        <v>101</v>
      </c>
      <c r="E66" s="263" t="s">
        <v>2712</v>
      </c>
      <c r="F66" s="264" t="s">
        <v>190</v>
      </c>
      <c r="G66" s="263" t="s">
        <v>82</v>
      </c>
      <c r="H66" s="263" t="s">
        <v>152</v>
      </c>
      <c r="I66" s="263" t="s">
        <v>1611</v>
      </c>
      <c r="J66" s="263" t="s">
        <v>1611</v>
      </c>
      <c r="K66" s="263" t="s">
        <v>1611</v>
      </c>
      <c r="L66" s="263" t="s">
        <v>1611</v>
      </c>
      <c r="M66" s="263" t="s">
        <v>2424</v>
      </c>
      <c r="N66" s="263" t="s">
        <v>80</v>
      </c>
      <c r="O66" s="264" t="s">
        <v>192</v>
      </c>
      <c r="P66" s="263"/>
      <c r="Q66" s="263"/>
      <c r="R66" s="263"/>
      <c r="S66" s="263"/>
      <c r="T66" s="263"/>
      <c r="U66" s="263" t="s">
        <v>1611</v>
      </c>
      <c r="V66" s="263" t="s">
        <v>1611</v>
      </c>
      <c r="W66" s="263"/>
      <c r="X66" s="263"/>
      <c r="Y66" s="275">
        <v>44887.633067129631</v>
      </c>
      <c r="Z66" s="275">
        <v>44902.521840277775</v>
      </c>
      <c r="AA66" s="263"/>
      <c r="AB66" s="263" t="s">
        <v>151</v>
      </c>
      <c r="AC66" s="263">
        <v>28887</v>
      </c>
      <c r="AD66" s="263">
        <v>33830</v>
      </c>
      <c r="AE66" s="263" t="s">
        <v>2423</v>
      </c>
      <c r="AF66" s="263" t="s">
        <v>2425</v>
      </c>
      <c r="AG66" s="263" t="s">
        <v>13</v>
      </c>
    </row>
    <row r="67" spans="1:33" ht="26.4" x14ac:dyDescent="0.3">
      <c r="A67" s="263"/>
      <c r="B67" s="263" t="s">
        <v>2423</v>
      </c>
      <c r="C67" s="263" t="s">
        <v>48</v>
      </c>
      <c r="D67" s="263" t="s">
        <v>186</v>
      </c>
      <c r="E67" s="263" t="s">
        <v>2713</v>
      </c>
      <c r="F67" s="263" t="s">
        <v>193</v>
      </c>
      <c r="G67" s="263" t="s">
        <v>82</v>
      </c>
      <c r="H67" s="263" t="s">
        <v>152</v>
      </c>
      <c r="I67" s="263" t="s">
        <v>1611</v>
      </c>
      <c r="J67" s="263" t="s">
        <v>1611</v>
      </c>
      <c r="K67" s="263" t="s">
        <v>1611</v>
      </c>
      <c r="L67" s="263" t="s">
        <v>1611</v>
      </c>
      <c r="M67" s="263" t="s">
        <v>2424</v>
      </c>
      <c r="N67" s="263" t="s">
        <v>80</v>
      </c>
      <c r="O67" s="264" t="s">
        <v>195</v>
      </c>
      <c r="P67" s="263"/>
      <c r="Q67" s="263"/>
      <c r="R67" s="263"/>
      <c r="S67" s="263"/>
      <c r="T67" s="263"/>
      <c r="U67" s="263" t="s">
        <v>1611</v>
      </c>
      <c r="V67" s="263" t="s">
        <v>1611</v>
      </c>
      <c r="W67" s="263"/>
      <c r="X67" s="263"/>
      <c r="Y67" s="275">
        <v>44887.633067129631</v>
      </c>
      <c r="Z67" s="275">
        <v>44902.521840277775</v>
      </c>
      <c r="AA67" s="263"/>
      <c r="AB67" s="263" t="s">
        <v>151</v>
      </c>
      <c r="AC67" s="263">
        <v>28887</v>
      </c>
      <c r="AD67" s="263">
        <v>30120</v>
      </c>
      <c r="AE67" s="263" t="s">
        <v>2423</v>
      </c>
      <c r="AF67" s="263" t="s">
        <v>2425</v>
      </c>
      <c r="AG67" s="263" t="s">
        <v>13</v>
      </c>
    </row>
    <row r="68" spans="1:33" ht="39.6" x14ac:dyDescent="0.3">
      <c r="A68" s="263"/>
      <c r="B68" s="263" t="s">
        <v>2423</v>
      </c>
      <c r="C68" s="263" t="s">
        <v>48</v>
      </c>
      <c r="D68" s="263" t="s">
        <v>188</v>
      </c>
      <c r="E68" s="263" t="s">
        <v>2714</v>
      </c>
      <c r="F68" s="263" t="s">
        <v>196</v>
      </c>
      <c r="G68" s="263" t="s">
        <v>82</v>
      </c>
      <c r="H68" s="263" t="s">
        <v>152</v>
      </c>
      <c r="I68" s="263" t="s">
        <v>1611</v>
      </c>
      <c r="J68" s="263" t="s">
        <v>1611</v>
      </c>
      <c r="K68" s="263" t="s">
        <v>1611</v>
      </c>
      <c r="L68" s="263" t="s">
        <v>1611</v>
      </c>
      <c r="M68" s="263" t="s">
        <v>2424</v>
      </c>
      <c r="N68" s="263" t="s">
        <v>80</v>
      </c>
      <c r="O68" s="264" t="s">
        <v>198</v>
      </c>
      <c r="P68" s="263"/>
      <c r="Q68" s="263"/>
      <c r="R68" s="263"/>
      <c r="S68" s="263"/>
      <c r="T68" s="263"/>
      <c r="U68" s="263" t="s">
        <v>1611</v>
      </c>
      <c r="V68" s="263" t="s">
        <v>1611</v>
      </c>
      <c r="W68" s="263"/>
      <c r="X68" s="263"/>
      <c r="Y68" s="275">
        <v>44887.633067129631</v>
      </c>
      <c r="Z68" s="275">
        <v>44902.521840277775</v>
      </c>
      <c r="AA68" s="263"/>
      <c r="AB68" s="263" t="s">
        <v>151</v>
      </c>
      <c r="AC68" s="263">
        <v>28887</v>
      </c>
      <c r="AD68" s="263">
        <v>30590</v>
      </c>
      <c r="AE68" s="263" t="s">
        <v>2423</v>
      </c>
      <c r="AF68" s="263" t="s">
        <v>2425</v>
      </c>
      <c r="AG68" s="263" t="s">
        <v>13</v>
      </c>
    </row>
    <row r="69" spans="1:33" ht="26.4" x14ac:dyDescent="0.3">
      <c r="A69" s="263"/>
      <c r="B69" s="263" t="s">
        <v>2423</v>
      </c>
      <c r="C69" s="263" t="s">
        <v>48</v>
      </c>
      <c r="D69" s="263" t="s">
        <v>191</v>
      </c>
      <c r="E69" s="263" t="s">
        <v>2715</v>
      </c>
      <c r="F69" s="263" t="s">
        <v>2716</v>
      </c>
      <c r="G69" s="263" t="s">
        <v>82</v>
      </c>
      <c r="H69" s="263" t="s">
        <v>152</v>
      </c>
      <c r="I69" s="263" t="s">
        <v>1611</v>
      </c>
      <c r="J69" s="263" t="s">
        <v>1611</v>
      </c>
      <c r="K69" s="263" t="s">
        <v>1611</v>
      </c>
      <c r="L69" s="263" t="s">
        <v>1611</v>
      </c>
      <c r="M69" s="263" t="s">
        <v>2424</v>
      </c>
      <c r="N69" s="263" t="s">
        <v>80</v>
      </c>
      <c r="O69" s="264" t="s">
        <v>721</v>
      </c>
      <c r="P69" s="263"/>
      <c r="Q69" s="263"/>
      <c r="R69" s="263"/>
      <c r="S69" s="263"/>
      <c r="T69" s="263"/>
      <c r="U69" s="263" t="s">
        <v>1611</v>
      </c>
      <c r="V69" s="263" t="s">
        <v>1611</v>
      </c>
      <c r="W69" s="263"/>
      <c r="X69" s="263"/>
      <c r="Y69" s="275">
        <v>44887.633067129631</v>
      </c>
      <c r="Z69" s="275">
        <v>44902.521840277775</v>
      </c>
      <c r="AA69" s="263"/>
      <c r="AB69" s="263" t="s">
        <v>151</v>
      </c>
      <c r="AC69" s="263">
        <v>28887</v>
      </c>
      <c r="AD69" s="263">
        <v>29010</v>
      </c>
      <c r="AE69" s="263" t="s">
        <v>2423</v>
      </c>
      <c r="AF69" s="263" t="s">
        <v>2425</v>
      </c>
      <c r="AG69" s="263" t="s">
        <v>13</v>
      </c>
    </row>
    <row r="70" spans="1:33" ht="26.4" x14ac:dyDescent="0.3">
      <c r="A70" s="263"/>
      <c r="B70" s="263" t="s">
        <v>2423</v>
      </c>
      <c r="C70" s="263" t="s">
        <v>48</v>
      </c>
      <c r="D70" s="263" t="s">
        <v>200</v>
      </c>
      <c r="E70" s="263" t="s">
        <v>2717</v>
      </c>
      <c r="F70" s="263" t="s">
        <v>199</v>
      </c>
      <c r="G70" s="263" t="s">
        <v>82</v>
      </c>
      <c r="H70" s="263" t="s">
        <v>152</v>
      </c>
      <c r="I70" s="263" t="s">
        <v>1611</v>
      </c>
      <c r="J70" s="263" t="s">
        <v>1611</v>
      </c>
      <c r="K70" s="263" t="s">
        <v>1611</v>
      </c>
      <c r="L70" s="263" t="s">
        <v>1611</v>
      </c>
      <c r="M70" s="263" t="s">
        <v>2424</v>
      </c>
      <c r="N70" s="263" t="s">
        <v>60</v>
      </c>
      <c r="O70" s="264" t="s">
        <v>201</v>
      </c>
      <c r="P70" s="263"/>
      <c r="Q70" s="263"/>
      <c r="R70" s="263"/>
      <c r="S70" s="263"/>
      <c r="T70" s="263"/>
      <c r="U70" s="263" t="s">
        <v>1611</v>
      </c>
      <c r="V70" s="263" t="s">
        <v>1611</v>
      </c>
      <c r="W70" s="263"/>
      <c r="X70" s="263"/>
      <c r="Y70" s="275">
        <v>44887.633067129631</v>
      </c>
      <c r="Z70" s="275">
        <v>44902.521840277775</v>
      </c>
      <c r="AA70" s="263"/>
      <c r="AB70" s="263" t="s">
        <v>151</v>
      </c>
      <c r="AC70" s="263">
        <v>28887</v>
      </c>
      <c r="AD70" s="263">
        <v>32150</v>
      </c>
      <c r="AE70" s="263" t="s">
        <v>2423</v>
      </c>
      <c r="AF70" s="263" t="s">
        <v>2425</v>
      </c>
      <c r="AG70" s="263" t="s">
        <v>13</v>
      </c>
    </row>
    <row r="71" spans="1:33" ht="39.6" x14ac:dyDescent="0.3">
      <c r="A71" s="263"/>
      <c r="B71" s="263" t="s">
        <v>2423</v>
      </c>
      <c r="C71" s="263" t="s">
        <v>48</v>
      </c>
      <c r="D71" s="263" t="s">
        <v>202</v>
      </c>
      <c r="E71" s="263" t="s">
        <v>2718</v>
      </c>
      <c r="F71" s="263" t="s">
        <v>2719</v>
      </c>
      <c r="G71" s="263" t="s">
        <v>82</v>
      </c>
      <c r="H71" s="263" t="s">
        <v>152</v>
      </c>
      <c r="I71" s="263" t="s">
        <v>1611</v>
      </c>
      <c r="J71" s="263" t="s">
        <v>1611</v>
      </c>
      <c r="K71" s="263" t="s">
        <v>1611</v>
      </c>
      <c r="L71" s="263" t="s">
        <v>1611</v>
      </c>
      <c r="M71" s="263" t="s">
        <v>2424</v>
      </c>
      <c r="N71" s="263" t="s">
        <v>60</v>
      </c>
      <c r="O71" s="264" t="s">
        <v>203</v>
      </c>
      <c r="P71" s="263"/>
      <c r="Q71" s="263"/>
      <c r="R71" s="263"/>
      <c r="S71" s="263"/>
      <c r="T71" s="263"/>
      <c r="U71" s="263" t="s">
        <v>1611</v>
      </c>
      <c r="V71" s="263" t="s">
        <v>1611</v>
      </c>
      <c r="W71" s="263"/>
      <c r="X71" s="263"/>
      <c r="Y71" s="275">
        <v>44887.633067129631</v>
      </c>
      <c r="Z71" s="275">
        <v>44902.521840277775</v>
      </c>
      <c r="AA71" s="263"/>
      <c r="AB71" s="263" t="s">
        <v>151</v>
      </c>
      <c r="AC71" s="263">
        <v>28887</v>
      </c>
      <c r="AD71" s="263">
        <v>32180</v>
      </c>
      <c r="AE71" s="263" t="s">
        <v>2423</v>
      </c>
      <c r="AF71" s="263" t="s">
        <v>2425</v>
      </c>
      <c r="AG71" s="263" t="s">
        <v>13</v>
      </c>
    </row>
    <row r="72" spans="1:33" ht="26.4" x14ac:dyDescent="0.3">
      <c r="A72" s="263"/>
      <c r="B72" s="263" t="s">
        <v>2423</v>
      </c>
      <c r="C72" s="263" t="s">
        <v>48</v>
      </c>
      <c r="D72" s="263" t="s">
        <v>205</v>
      </c>
      <c r="E72" s="263" t="s">
        <v>2720</v>
      </c>
      <c r="F72" s="263" t="s">
        <v>204</v>
      </c>
      <c r="G72" s="263" t="s">
        <v>82</v>
      </c>
      <c r="H72" s="263" t="s">
        <v>152</v>
      </c>
      <c r="I72" s="263" t="s">
        <v>1611</v>
      </c>
      <c r="J72" s="263" t="s">
        <v>1611</v>
      </c>
      <c r="K72" s="263" t="s">
        <v>1611</v>
      </c>
      <c r="L72" s="263" t="s">
        <v>1611</v>
      </c>
      <c r="M72" s="263" t="s">
        <v>2424</v>
      </c>
      <c r="N72" s="263" t="s">
        <v>60</v>
      </c>
      <c r="O72" s="264" t="s">
        <v>206</v>
      </c>
      <c r="P72" s="263"/>
      <c r="Q72" s="263"/>
      <c r="R72" s="263"/>
      <c r="S72" s="263"/>
      <c r="T72" s="263"/>
      <c r="U72" s="263" t="s">
        <v>1611</v>
      </c>
      <c r="V72" s="263" t="s">
        <v>1611</v>
      </c>
      <c r="W72" s="263"/>
      <c r="X72" s="263"/>
      <c r="Y72" s="275">
        <v>44887.633067129631</v>
      </c>
      <c r="Z72" s="275">
        <v>44902.521840277775</v>
      </c>
      <c r="AA72" s="263"/>
      <c r="AB72" s="263" t="s">
        <v>151</v>
      </c>
      <c r="AC72" s="263">
        <v>28887</v>
      </c>
      <c r="AD72" s="263">
        <v>28020</v>
      </c>
      <c r="AE72" s="263" t="s">
        <v>2423</v>
      </c>
      <c r="AF72" s="263" t="s">
        <v>2425</v>
      </c>
      <c r="AG72" s="263" t="s">
        <v>13</v>
      </c>
    </row>
    <row r="73" spans="1:33" ht="39.6" x14ac:dyDescent="0.3">
      <c r="A73" s="263"/>
      <c r="B73" s="263" t="s">
        <v>2423</v>
      </c>
      <c r="C73" s="263" t="s">
        <v>48</v>
      </c>
      <c r="D73" s="263" t="s">
        <v>207</v>
      </c>
      <c r="E73" s="263" t="s">
        <v>2721</v>
      </c>
      <c r="F73" s="264" t="s">
        <v>208</v>
      </c>
      <c r="G73" s="263" t="s">
        <v>82</v>
      </c>
      <c r="H73" s="263" t="s">
        <v>152</v>
      </c>
      <c r="I73" s="263" t="s">
        <v>1611</v>
      </c>
      <c r="J73" s="263" t="s">
        <v>1611</v>
      </c>
      <c r="K73" s="263" t="s">
        <v>1611</v>
      </c>
      <c r="L73" s="263" t="s">
        <v>1611</v>
      </c>
      <c r="M73" s="263" t="s">
        <v>2424</v>
      </c>
      <c r="N73" s="263" t="s">
        <v>60</v>
      </c>
      <c r="O73" s="264" t="s">
        <v>210</v>
      </c>
      <c r="P73" s="263"/>
      <c r="Q73" s="263"/>
      <c r="R73" s="263" t="s">
        <v>2722</v>
      </c>
      <c r="S73" s="263"/>
      <c r="T73" s="263"/>
      <c r="U73" s="263" t="s">
        <v>1611</v>
      </c>
      <c r="V73" s="263" t="s">
        <v>1611</v>
      </c>
      <c r="W73" s="263"/>
      <c r="X73" s="263"/>
      <c r="Y73" s="275">
        <v>44887.633067129631</v>
      </c>
      <c r="Z73" s="275">
        <v>44902.521840277775</v>
      </c>
      <c r="AA73" s="263"/>
      <c r="AB73" s="263" t="s">
        <v>151</v>
      </c>
      <c r="AC73" s="263">
        <v>28887</v>
      </c>
      <c r="AD73" s="263">
        <v>32170</v>
      </c>
      <c r="AE73" s="263" t="s">
        <v>2423</v>
      </c>
      <c r="AF73" s="263" t="s">
        <v>2425</v>
      </c>
      <c r="AG73" s="263" t="s">
        <v>13</v>
      </c>
    </row>
    <row r="74" spans="1:33" ht="52.8" x14ac:dyDescent="0.3">
      <c r="A74" s="263"/>
      <c r="B74" s="263" t="s">
        <v>2423</v>
      </c>
      <c r="C74" s="263" t="s">
        <v>48</v>
      </c>
      <c r="D74" s="263" t="s">
        <v>438</v>
      </c>
      <c r="E74" s="263" t="s">
        <v>2723</v>
      </c>
      <c r="F74" s="264" t="s">
        <v>212</v>
      </c>
      <c r="G74" s="263" t="s">
        <v>82</v>
      </c>
      <c r="H74" s="263" t="s">
        <v>152</v>
      </c>
      <c r="I74" s="263" t="s">
        <v>1611</v>
      </c>
      <c r="J74" s="263" t="s">
        <v>1611</v>
      </c>
      <c r="K74" s="263" t="s">
        <v>1611</v>
      </c>
      <c r="L74" s="263" t="s">
        <v>1611</v>
      </c>
      <c r="M74" s="263" t="s">
        <v>2424</v>
      </c>
      <c r="N74" s="263" t="s">
        <v>60</v>
      </c>
      <c r="O74" s="264" t="s">
        <v>214</v>
      </c>
      <c r="P74" s="263"/>
      <c r="Q74" s="263"/>
      <c r="R74" s="263"/>
      <c r="S74" s="263"/>
      <c r="T74" s="263"/>
      <c r="U74" s="263" t="s">
        <v>1611</v>
      </c>
      <c r="V74" s="263" t="s">
        <v>1611</v>
      </c>
      <c r="W74" s="263"/>
      <c r="X74" s="263"/>
      <c r="Y74" s="275">
        <v>44887.633067129631</v>
      </c>
      <c r="Z74" s="275">
        <v>44902.521840277775</v>
      </c>
      <c r="AA74" s="263"/>
      <c r="AB74" s="263" t="s">
        <v>151</v>
      </c>
      <c r="AC74" s="263">
        <v>28887</v>
      </c>
      <c r="AD74" s="263">
        <v>29450</v>
      </c>
      <c r="AE74" s="263" t="s">
        <v>2423</v>
      </c>
      <c r="AF74" s="263" t="s">
        <v>2425</v>
      </c>
      <c r="AG74" s="263" t="s">
        <v>13</v>
      </c>
    </row>
    <row r="75" spans="1:33" ht="52.8" x14ac:dyDescent="0.3">
      <c r="A75" s="263"/>
      <c r="B75" s="263" t="s">
        <v>2423</v>
      </c>
      <c r="C75" s="263" t="s">
        <v>48</v>
      </c>
      <c r="D75" s="263" t="s">
        <v>213</v>
      </c>
      <c r="E75" s="263" t="s">
        <v>2724</v>
      </c>
      <c r="F75" s="264" t="s">
        <v>2725</v>
      </c>
      <c r="G75" s="263" t="s">
        <v>82</v>
      </c>
      <c r="H75" s="263" t="s">
        <v>152</v>
      </c>
      <c r="I75" s="263" t="s">
        <v>1611</v>
      </c>
      <c r="J75" s="263" t="s">
        <v>1611</v>
      </c>
      <c r="K75" s="263" t="s">
        <v>1611</v>
      </c>
      <c r="L75" s="263" t="s">
        <v>1611</v>
      </c>
      <c r="M75" s="263" t="s">
        <v>2424</v>
      </c>
      <c r="N75" s="263" t="s">
        <v>60</v>
      </c>
      <c r="O75" s="264" t="s">
        <v>425</v>
      </c>
      <c r="P75" s="263"/>
      <c r="Q75" s="263"/>
      <c r="R75" s="263"/>
      <c r="S75" s="263"/>
      <c r="T75" s="263"/>
      <c r="U75" s="263" t="s">
        <v>1611</v>
      </c>
      <c r="V75" s="263" t="s">
        <v>1611</v>
      </c>
      <c r="W75" s="263"/>
      <c r="X75" s="263"/>
      <c r="Y75" s="275">
        <v>44887.633067129631</v>
      </c>
      <c r="Z75" s="275">
        <v>44902.521840277775</v>
      </c>
      <c r="AA75" s="263"/>
      <c r="AB75" s="263" t="s">
        <v>151</v>
      </c>
      <c r="AC75" s="263">
        <v>28887</v>
      </c>
      <c r="AD75" s="263">
        <v>30610</v>
      </c>
      <c r="AE75" s="263" t="s">
        <v>2423</v>
      </c>
      <c r="AF75" s="263" t="s">
        <v>2425</v>
      </c>
      <c r="AG75" s="263" t="s">
        <v>13</v>
      </c>
    </row>
    <row r="76" spans="1:33" ht="52.8" x14ac:dyDescent="0.3">
      <c r="A76" s="263"/>
      <c r="B76" s="263" t="s">
        <v>2423</v>
      </c>
      <c r="C76" s="263" t="s">
        <v>48</v>
      </c>
      <c r="D76" s="263" t="s">
        <v>424</v>
      </c>
      <c r="E76" s="263" t="s">
        <v>2726</v>
      </c>
      <c r="F76" s="264" t="s">
        <v>217</v>
      </c>
      <c r="G76" s="263" t="s">
        <v>82</v>
      </c>
      <c r="H76" s="263" t="s">
        <v>152</v>
      </c>
      <c r="I76" s="263" t="s">
        <v>1611</v>
      </c>
      <c r="J76" s="263" t="s">
        <v>1611</v>
      </c>
      <c r="K76" s="263" t="s">
        <v>1611</v>
      </c>
      <c r="L76" s="263" t="s">
        <v>1611</v>
      </c>
      <c r="M76" s="263" t="s">
        <v>2424</v>
      </c>
      <c r="N76" s="263" t="s">
        <v>60</v>
      </c>
      <c r="O76" s="264" t="s">
        <v>133</v>
      </c>
      <c r="P76" s="263"/>
      <c r="Q76" s="263"/>
      <c r="R76" s="263" t="s">
        <v>2727</v>
      </c>
      <c r="S76" s="263"/>
      <c r="T76" s="263"/>
      <c r="U76" s="263" t="s">
        <v>1611</v>
      </c>
      <c r="V76" s="263" t="s">
        <v>1611</v>
      </c>
      <c r="W76" s="263"/>
      <c r="X76" s="263"/>
      <c r="Y76" s="275">
        <v>44887.633067129631</v>
      </c>
      <c r="Z76" s="275">
        <v>44902.521840277775</v>
      </c>
      <c r="AA76" s="263"/>
      <c r="AB76" s="263" t="s">
        <v>151</v>
      </c>
      <c r="AC76" s="263">
        <v>28887</v>
      </c>
      <c r="AD76" s="263">
        <v>32900</v>
      </c>
      <c r="AE76" s="263" t="s">
        <v>2423</v>
      </c>
      <c r="AF76" s="263" t="s">
        <v>2425</v>
      </c>
      <c r="AG76" s="263" t="s">
        <v>13</v>
      </c>
    </row>
    <row r="77" spans="1:33" ht="26.4" x14ac:dyDescent="0.3">
      <c r="A77" s="263"/>
      <c r="B77" s="263" t="s">
        <v>2423</v>
      </c>
      <c r="C77" s="263" t="s">
        <v>48</v>
      </c>
      <c r="D77" s="263" t="s">
        <v>215</v>
      </c>
      <c r="E77" s="263" t="s">
        <v>2728</v>
      </c>
      <c r="F77" s="263" t="s">
        <v>218</v>
      </c>
      <c r="G77" s="263" t="s">
        <v>82</v>
      </c>
      <c r="H77" s="263" t="s">
        <v>152</v>
      </c>
      <c r="I77" s="263" t="s">
        <v>1611</v>
      </c>
      <c r="J77" s="263" t="s">
        <v>1611</v>
      </c>
      <c r="K77" s="263" t="s">
        <v>1611</v>
      </c>
      <c r="L77" s="263" t="s">
        <v>1611</v>
      </c>
      <c r="M77" s="263" t="s">
        <v>2424</v>
      </c>
      <c r="N77" s="263" t="s">
        <v>60</v>
      </c>
      <c r="O77" s="264" t="s">
        <v>220</v>
      </c>
      <c r="P77" s="263"/>
      <c r="Q77" s="263"/>
      <c r="R77" s="263" t="s">
        <v>2729</v>
      </c>
      <c r="S77" s="263"/>
      <c r="T77" s="263"/>
      <c r="U77" s="263" t="s">
        <v>1611</v>
      </c>
      <c r="V77" s="263" t="s">
        <v>1611</v>
      </c>
      <c r="W77" s="263"/>
      <c r="X77" s="263"/>
      <c r="Y77" s="275">
        <v>44887.633067129631</v>
      </c>
      <c r="Z77" s="275">
        <v>44902.521840277775</v>
      </c>
      <c r="AA77" s="263"/>
      <c r="AB77" s="263" t="s">
        <v>151</v>
      </c>
      <c r="AC77" s="263">
        <v>28887</v>
      </c>
      <c r="AD77" s="263">
        <v>28090</v>
      </c>
      <c r="AE77" s="263" t="s">
        <v>2423</v>
      </c>
      <c r="AF77" s="263" t="s">
        <v>2425</v>
      </c>
      <c r="AG77" s="263" t="s">
        <v>13</v>
      </c>
    </row>
    <row r="78" spans="1:33" ht="52.8" x14ac:dyDescent="0.3">
      <c r="A78" s="263"/>
      <c r="B78" s="263" t="s">
        <v>2423</v>
      </c>
      <c r="C78" s="263" t="s">
        <v>48</v>
      </c>
      <c r="D78" s="263" t="s">
        <v>132</v>
      </c>
      <c r="E78" s="263" t="s">
        <v>2730</v>
      </c>
      <c r="F78" s="264" t="s">
        <v>221</v>
      </c>
      <c r="G78" s="263" t="s">
        <v>82</v>
      </c>
      <c r="H78" s="263" t="s">
        <v>152</v>
      </c>
      <c r="I78" s="263" t="s">
        <v>1611</v>
      </c>
      <c r="J78" s="263" t="s">
        <v>1611</v>
      </c>
      <c r="K78" s="263" t="s">
        <v>1611</v>
      </c>
      <c r="L78" s="263" t="s">
        <v>1611</v>
      </c>
      <c r="M78" s="263" t="s">
        <v>2424</v>
      </c>
      <c r="N78" s="263" t="s">
        <v>60</v>
      </c>
      <c r="O78" s="264" t="s">
        <v>223</v>
      </c>
      <c r="P78" s="263"/>
      <c r="Q78" s="263"/>
      <c r="R78" s="263" t="s">
        <v>2731</v>
      </c>
      <c r="S78" s="263"/>
      <c r="T78" s="263"/>
      <c r="U78" s="263" t="s">
        <v>1611</v>
      </c>
      <c r="V78" s="263" t="s">
        <v>1611</v>
      </c>
      <c r="W78" s="263"/>
      <c r="X78" s="263"/>
      <c r="Y78" s="275">
        <v>44887.633067129631</v>
      </c>
      <c r="Z78" s="275">
        <v>44902.521840277775</v>
      </c>
      <c r="AA78" s="263"/>
      <c r="AB78" s="263" t="s">
        <v>151</v>
      </c>
      <c r="AC78" s="263">
        <v>28887</v>
      </c>
      <c r="AD78" s="263">
        <v>31970</v>
      </c>
      <c r="AE78" s="263" t="s">
        <v>2423</v>
      </c>
      <c r="AF78" s="263" t="s">
        <v>2425</v>
      </c>
      <c r="AG78" s="263" t="s">
        <v>13</v>
      </c>
    </row>
    <row r="79" spans="1:33" ht="39.6" x14ac:dyDescent="0.3">
      <c r="A79" s="263"/>
      <c r="B79" s="263" t="s">
        <v>2423</v>
      </c>
      <c r="C79" s="263" t="s">
        <v>48</v>
      </c>
      <c r="D79" s="263" t="s">
        <v>219</v>
      </c>
      <c r="E79" s="263" t="s">
        <v>2732</v>
      </c>
      <c r="F79" s="264" t="s">
        <v>224</v>
      </c>
      <c r="G79" s="263" t="s">
        <v>82</v>
      </c>
      <c r="H79" s="263" t="s">
        <v>152</v>
      </c>
      <c r="I79" s="263" t="s">
        <v>1611</v>
      </c>
      <c r="J79" s="263" t="s">
        <v>1611</v>
      </c>
      <c r="K79" s="263" t="s">
        <v>1611</v>
      </c>
      <c r="L79" s="263" t="s">
        <v>1611</v>
      </c>
      <c r="M79" s="263" t="s">
        <v>2424</v>
      </c>
      <c r="N79" s="263" t="s">
        <v>60</v>
      </c>
      <c r="O79" s="264" t="s">
        <v>226</v>
      </c>
      <c r="P79" s="263"/>
      <c r="Q79" s="263"/>
      <c r="R79" s="263" t="s">
        <v>2733</v>
      </c>
      <c r="S79" s="263"/>
      <c r="T79" s="263"/>
      <c r="U79" s="263" t="s">
        <v>1611</v>
      </c>
      <c r="V79" s="263" t="s">
        <v>1611</v>
      </c>
      <c r="W79" s="263"/>
      <c r="X79" s="263"/>
      <c r="Y79" s="275">
        <v>44887.633067129631</v>
      </c>
      <c r="Z79" s="275">
        <v>44902.521840277775</v>
      </c>
      <c r="AA79" s="263"/>
      <c r="AB79" s="263" t="s">
        <v>151</v>
      </c>
      <c r="AC79" s="263">
        <v>28887</v>
      </c>
      <c r="AD79" s="263">
        <v>29470</v>
      </c>
      <c r="AE79" s="263" t="s">
        <v>2423</v>
      </c>
      <c r="AF79" s="263" t="s">
        <v>2425</v>
      </c>
      <c r="AG79" s="263" t="s">
        <v>13</v>
      </c>
    </row>
    <row r="80" spans="1:33" ht="26.4" x14ac:dyDescent="0.3">
      <c r="A80" s="263"/>
      <c r="B80" s="263" t="s">
        <v>2423</v>
      </c>
      <c r="C80" s="263" t="s">
        <v>48</v>
      </c>
      <c r="D80" s="263" t="s">
        <v>758</v>
      </c>
      <c r="E80" s="263" t="s">
        <v>2734</v>
      </c>
      <c r="F80" s="263" t="s">
        <v>2735</v>
      </c>
      <c r="G80" s="263" t="s">
        <v>82</v>
      </c>
      <c r="H80" s="263" t="s">
        <v>152</v>
      </c>
      <c r="I80" s="263" t="s">
        <v>1611</v>
      </c>
      <c r="J80" s="263" t="s">
        <v>1611</v>
      </c>
      <c r="K80" s="263" t="s">
        <v>1611</v>
      </c>
      <c r="L80" s="263" t="s">
        <v>1611</v>
      </c>
      <c r="M80" s="263" t="s">
        <v>2424</v>
      </c>
      <c r="N80" s="263" t="s">
        <v>60</v>
      </c>
      <c r="O80" s="264" t="s">
        <v>803</v>
      </c>
      <c r="P80" s="263"/>
      <c r="Q80" s="263"/>
      <c r="R80" s="263"/>
      <c r="S80" s="263"/>
      <c r="T80" s="263"/>
      <c r="U80" s="263" t="s">
        <v>1611</v>
      </c>
      <c r="V80" s="263" t="s">
        <v>1611</v>
      </c>
      <c r="W80" s="263"/>
      <c r="X80" s="263"/>
      <c r="Y80" s="275">
        <v>44887.633067129631</v>
      </c>
      <c r="Z80" s="275">
        <v>44902.521840277775</v>
      </c>
      <c r="AA80" s="263"/>
      <c r="AB80" s="263" t="s">
        <v>151</v>
      </c>
      <c r="AC80" s="263">
        <v>28887</v>
      </c>
      <c r="AD80" s="263">
        <v>33840</v>
      </c>
      <c r="AE80" s="263" t="s">
        <v>2423</v>
      </c>
      <c r="AF80" s="263" t="s">
        <v>2425</v>
      </c>
      <c r="AG80" s="263" t="s">
        <v>13</v>
      </c>
    </row>
    <row r="81" spans="1:33" ht="26.4" x14ac:dyDescent="0.3">
      <c r="A81" s="263"/>
      <c r="B81" s="263" t="s">
        <v>2423</v>
      </c>
      <c r="C81" s="263" t="s">
        <v>48</v>
      </c>
      <c r="D81" s="263" t="s">
        <v>600</v>
      </c>
      <c r="E81" s="263" t="s">
        <v>2736</v>
      </c>
      <c r="F81" s="263" t="s">
        <v>227</v>
      </c>
      <c r="G81" s="263" t="s">
        <v>82</v>
      </c>
      <c r="H81" s="263" t="s">
        <v>152</v>
      </c>
      <c r="I81" s="263" t="s">
        <v>1611</v>
      </c>
      <c r="J81" s="263" t="s">
        <v>1611</v>
      </c>
      <c r="K81" s="263" t="s">
        <v>1611</v>
      </c>
      <c r="L81" s="263" t="s">
        <v>1611</v>
      </c>
      <c r="M81" s="263" t="s">
        <v>2424</v>
      </c>
      <c r="N81" s="263" t="s">
        <v>60</v>
      </c>
      <c r="O81" s="264" t="s">
        <v>229</v>
      </c>
      <c r="P81" s="263"/>
      <c r="Q81" s="263"/>
      <c r="R81" s="263"/>
      <c r="S81" s="263"/>
      <c r="T81" s="263"/>
      <c r="U81" s="263" t="s">
        <v>1611</v>
      </c>
      <c r="V81" s="263" t="s">
        <v>1611</v>
      </c>
      <c r="W81" s="263"/>
      <c r="X81" s="263"/>
      <c r="Y81" s="275">
        <v>44887.633067129631</v>
      </c>
      <c r="Z81" s="275">
        <v>44902.521840277775</v>
      </c>
      <c r="AA81" s="263"/>
      <c r="AB81" s="263" t="s">
        <v>151</v>
      </c>
      <c r="AC81" s="263">
        <v>28887</v>
      </c>
      <c r="AD81" s="263">
        <v>29460</v>
      </c>
      <c r="AE81" s="263" t="s">
        <v>2423</v>
      </c>
      <c r="AF81" s="263" t="s">
        <v>2425</v>
      </c>
      <c r="AG81" s="263" t="s">
        <v>13</v>
      </c>
    </row>
    <row r="82" spans="1:33" ht="26.4" x14ac:dyDescent="0.3">
      <c r="A82" s="263"/>
      <c r="B82" s="263" t="s">
        <v>2423</v>
      </c>
      <c r="C82" s="263" t="s">
        <v>48</v>
      </c>
      <c r="D82" s="263" t="s">
        <v>228</v>
      </c>
      <c r="E82" s="263" t="s">
        <v>2737</v>
      </c>
      <c r="F82" s="263" t="s">
        <v>230</v>
      </c>
      <c r="G82" s="263" t="s">
        <v>82</v>
      </c>
      <c r="H82" s="263" t="s">
        <v>152</v>
      </c>
      <c r="I82" s="263" t="s">
        <v>1611</v>
      </c>
      <c r="J82" s="263" t="s">
        <v>1611</v>
      </c>
      <c r="K82" s="263" t="s">
        <v>1611</v>
      </c>
      <c r="L82" s="263" t="s">
        <v>1611</v>
      </c>
      <c r="M82" s="263" t="s">
        <v>2424</v>
      </c>
      <c r="N82" s="263" t="s">
        <v>60</v>
      </c>
      <c r="O82" s="264" t="s">
        <v>232</v>
      </c>
      <c r="P82" s="263"/>
      <c r="Q82" s="263"/>
      <c r="R82" s="263"/>
      <c r="S82" s="263"/>
      <c r="T82" s="263"/>
      <c r="U82" s="263" t="s">
        <v>1611</v>
      </c>
      <c r="V82" s="263" t="s">
        <v>1611</v>
      </c>
      <c r="W82" s="263"/>
      <c r="X82" s="263"/>
      <c r="Y82" s="275">
        <v>44887.633067129631</v>
      </c>
      <c r="Z82" s="275">
        <v>44902.521840277775</v>
      </c>
      <c r="AA82" s="263"/>
      <c r="AB82" s="263" t="s">
        <v>151</v>
      </c>
      <c r="AC82" s="263">
        <v>28887</v>
      </c>
      <c r="AD82" s="263">
        <v>27700</v>
      </c>
      <c r="AE82" s="263" t="s">
        <v>2423</v>
      </c>
      <c r="AF82" s="263" t="s">
        <v>2425</v>
      </c>
      <c r="AG82" s="263" t="s">
        <v>13</v>
      </c>
    </row>
    <row r="83" spans="1:33" ht="26.4" x14ac:dyDescent="0.3">
      <c r="A83" s="263"/>
      <c r="B83" s="263" t="s">
        <v>2423</v>
      </c>
      <c r="C83" s="263" t="s">
        <v>48</v>
      </c>
      <c r="D83" s="263" t="s">
        <v>560</v>
      </c>
      <c r="E83" s="263" t="s">
        <v>2738</v>
      </c>
      <c r="F83" s="263" t="s">
        <v>233</v>
      </c>
      <c r="G83" s="263" t="s">
        <v>82</v>
      </c>
      <c r="H83" s="263" t="s">
        <v>152</v>
      </c>
      <c r="I83" s="263" t="s">
        <v>1611</v>
      </c>
      <c r="J83" s="263" t="s">
        <v>1611</v>
      </c>
      <c r="K83" s="263" t="s">
        <v>1611</v>
      </c>
      <c r="L83" s="263" t="s">
        <v>1611</v>
      </c>
      <c r="M83" s="263" t="s">
        <v>2424</v>
      </c>
      <c r="N83" s="263" t="s">
        <v>60</v>
      </c>
      <c r="O83" s="264" t="s">
        <v>235</v>
      </c>
      <c r="P83" s="263"/>
      <c r="Q83" s="263"/>
      <c r="R83" s="263"/>
      <c r="S83" s="263"/>
      <c r="T83" s="263"/>
      <c r="U83" s="263" t="s">
        <v>1611</v>
      </c>
      <c r="V83" s="263" t="s">
        <v>1611</v>
      </c>
      <c r="W83" s="263"/>
      <c r="X83" s="263"/>
      <c r="Y83" s="275">
        <v>44887.633067129631</v>
      </c>
      <c r="Z83" s="275">
        <v>44902.521840277775</v>
      </c>
      <c r="AA83" s="263"/>
      <c r="AB83" s="263" t="s">
        <v>151</v>
      </c>
      <c r="AC83" s="263">
        <v>28887</v>
      </c>
      <c r="AD83" s="263">
        <v>32200</v>
      </c>
      <c r="AE83" s="263" t="s">
        <v>2423</v>
      </c>
      <c r="AF83" s="263" t="s">
        <v>2425</v>
      </c>
      <c r="AG83" s="263" t="s">
        <v>13</v>
      </c>
    </row>
    <row r="84" spans="1:33" ht="26.4" x14ac:dyDescent="0.3">
      <c r="A84" s="263"/>
      <c r="B84" s="263" t="s">
        <v>2423</v>
      </c>
      <c r="C84" s="263" t="s">
        <v>48</v>
      </c>
      <c r="D84" s="263" t="s">
        <v>231</v>
      </c>
      <c r="E84" s="263" t="s">
        <v>2739</v>
      </c>
      <c r="F84" s="263" t="s">
        <v>236</v>
      </c>
      <c r="G84" s="263" t="s">
        <v>82</v>
      </c>
      <c r="H84" s="263" t="s">
        <v>152</v>
      </c>
      <c r="I84" s="263" t="s">
        <v>1611</v>
      </c>
      <c r="J84" s="263" t="s">
        <v>1611</v>
      </c>
      <c r="K84" s="263" t="s">
        <v>1611</v>
      </c>
      <c r="L84" s="263" t="s">
        <v>1611</v>
      </c>
      <c r="M84" s="263" t="s">
        <v>2424</v>
      </c>
      <c r="N84" s="263" t="s">
        <v>60</v>
      </c>
      <c r="O84" s="264" t="s">
        <v>238</v>
      </c>
      <c r="P84" s="263"/>
      <c r="Q84" s="263"/>
      <c r="R84" s="263"/>
      <c r="S84" s="263"/>
      <c r="T84" s="263"/>
      <c r="U84" s="263" t="s">
        <v>1611</v>
      </c>
      <c r="V84" s="263" t="s">
        <v>1611</v>
      </c>
      <c r="W84" s="263"/>
      <c r="X84" s="263"/>
      <c r="Y84" s="275">
        <v>44887.633067129631</v>
      </c>
      <c r="Z84" s="275">
        <v>44902.521840277775</v>
      </c>
      <c r="AA84" s="263"/>
      <c r="AB84" s="263" t="s">
        <v>151</v>
      </c>
      <c r="AC84" s="263">
        <v>28887</v>
      </c>
      <c r="AD84" s="263">
        <v>30690</v>
      </c>
      <c r="AE84" s="263" t="s">
        <v>2423</v>
      </c>
      <c r="AF84" s="263" t="s">
        <v>2425</v>
      </c>
      <c r="AG84" s="263" t="s">
        <v>13</v>
      </c>
    </row>
    <row r="85" spans="1:33" x14ac:dyDescent="0.3">
      <c r="A85" s="263"/>
      <c r="B85" s="263" t="s">
        <v>2423</v>
      </c>
      <c r="C85" s="263" t="s">
        <v>48</v>
      </c>
      <c r="D85" s="263" t="s">
        <v>234</v>
      </c>
      <c r="E85" s="263" t="s">
        <v>2740</v>
      </c>
      <c r="F85" s="263" t="s">
        <v>239</v>
      </c>
      <c r="G85" s="263" t="s">
        <v>82</v>
      </c>
      <c r="H85" s="263" t="s">
        <v>152</v>
      </c>
      <c r="I85" s="263" t="s">
        <v>1611</v>
      </c>
      <c r="J85" s="263" t="s">
        <v>1611</v>
      </c>
      <c r="K85" s="263" t="s">
        <v>1611</v>
      </c>
      <c r="L85" s="263" t="s">
        <v>1611</v>
      </c>
      <c r="M85" s="263" t="s">
        <v>2424</v>
      </c>
      <c r="N85" s="263" t="s">
        <v>60</v>
      </c>
      <c r="O85" s="264" t="s">
        <v>241</v>
      </c>
      <c r="P85" s="263"/>
      <c r="Q85" s="263"/>
      <c r="R85" s="263"/>
      <c r="S85" s="263"/>
      <c r="T85" s="263"/>
      <c r="U85" s="263" t="s">
        <v>1611</v>
      </c>
      <c r="V85" s="263" t="s">
        <v>1611</v>
      </c>
      <c r="W85" s="263"/>
      <c r="X85" s="263"/>
      <c r="Y85" s="275">
        <v>44887.633067129631</v>
      </c>
      <c r="Z85" s="275">
        <v>44902.521840277775</v>
      </c>
      <c r="AA85" s="263"/>
      <c r="AB85" s="263" t="s">
        <v>151</v>
      </c>
      <c r="AC85" s="263">
        <v>28887</v>
      </c>
      <c r="AD85" s="263">
        <v>30670</v>
      </c>
      <c r="AE85" s="263" t="s">
        <v>2423</v>
      </c>
      <c r="AF85" s="263" t="s">
        <v>2425</v>
      </c>
      <c r="AG85" s="263" t="s">
        <v>13</v>
      </c>
    </row>
    <row r="86" spans="1:33" x14ac:dyDescent="0.3">
      <c r="A86" s="263"/>
      <c r="B86" s="263" t="s">
        <v>2423</v>
      </c>
      <c r="C86" s="263" t="s">
        <v>48</v>
      </c>
      <c r="D86" s="263" t="s">
        <v>237</v>
      </c>
      <c r="E86" s="263" t="s">
        <v>2741</v>
      </c>
      <c r="F86" s="263" t="s">
        <v>242</v>
      </c>
      <c r="G86" s="263" t="s">
        <v>82</v>
      </c>
      <c r="H86" s="263" t="s">
        <v>152</v>
      </c>
      <c r="I86" s="263" t="s">
        <v>1611</v>
      </c>
      <c r="J86" s="263" t="s">
        <v>1611</v>
      </c>
      <c r="K86" s="263" t="s">
        <v>1611</v>
      </c>
      <c r="L86" s="263" t="s">
        <v>1611</v>
      </c>
      <c r="M86" s="263" t="s">
        <v>2424</v>
      </c>
      <c r="N86" s="263" t="s">
        <v>60</v>
      </c>
      <c r="O86" s="264" t="s">
        <v>244</v>
      </c>
      <c r="P86" s="263"/>
      <c r="Q86" s="263"/>
      <c r="R86" s="263"/>
      <c r="S86" s="263"/>
      <c r="T86" s="263"/>
      <c r="U86" s="263" t="s">
        <v>1611</v>
      </c>
      <c r="V86" s="263" t="s">
        <v>1611</v>
      </c>
      <c r="W86" s="263"/>
      <c r="X86" s="263"/>
      <c r="Y86" s="275">
        <v>44887.633067129631</v>
      </c>
      <c r="Z86" s="275">
        <v>44902.521840277775</v>
      </c>
      <c r="AA86" s="263"/>
      <c r="AB86" s="263" t="s">
        <v>151</v>
      </c>
      <c r="AC86" s="263">
        <v>28887</v>
      </c>
      <c r="AD86" s="263">
        <v>30650</v>
      </c>
      <c r="AE86" s="263" t="s">
        <v>2423</v>
      </c>
      <c r="AF86" s="263" t="s">
        <v>2425</v>
      </c>
      <c r="AG86" s="263" t="s">
        <v>13</v>
      </c>
    </row>
    <row r="87" spans="1:33" ht="26.4" x14ac:dyDescent="0.3">
      <c r="A87" s="263"/>
      <c r="B87" s="263" t="s">
        <v>2423</v>
      </c>
      <c r="C87" s="263" t="s">
        <v>48</v>
      </c>
      <c r="D87" s="263" t="s">
        <v>240</v>
      </c>
      <c r="E87" s="263" t="s">
        <v>2742</v>
      </c>
      <c r="F87" s="263" t="s">
        <v>2743</v>
      </c>
      <c r="G87" s="263" t="s">
        <v>82</v>
      </c>
      <c r="H87" s="263" t="s">
        <v>152</v>
      </c>
      <c r="I87" s="263" t="s">
        <v>1611</v>
      </c>
      <c r="J87" s="263" t="s">
        <v>1611</v>
      </c>
      <c r="K87" s="263" t="s">
        <v>1611</v>
      </c>
      <c r="L87" s="263" t="s">
        <v>1611</v>
      </c>
      <c r="M87" s="263" t="s">
        <v>2424</v>
      </c>
      <c r="N87" s="263" t="s">
        <v>60</v>
      </c>
      <c r="O87" s="264" t="s">
        <v>246</v>
      </c>
      <c r="P87" s="263"/>
      <c r="Q87" s="263"/>
      <c r="R87" s="263"/>
      <c r="S87" s="263"/>
      <c r="T87" s="263"/>
      <c r="U87" s="263" t="s">
        <v>1611</v>
      </c>
      <c r="V87" s="263" t="s">
        <v>1611</v>
      </c>
      <c r="W87" s="263"/>
      <c r="X87" s="263"/>
      <c r="Y87" s="275">
        <v>44887.633067129631</v>
      </c>
      <c r="Z87" s="275">
        <v>44902.521840277775</v>
      </c>
      <c r="AA87" s="263"/>
      <c r="AB87" s="263" t="s">
        <v>151</v>
      </c>
      <c r="AC87" s="263">
        <v>28887</v>
      </c>
      <c r="AD87" s="263">
        <v>27760</v>
      </c>
      <c r="AE87" s="263" t="s">
        <v>2423</v>
      </c>
      <c r="AF87" s="263" t="s">
        <v>2425</v>
      </c>
      <c r="AG87" s="263" t="s">
        <v>13</v>
      </c>
    </row>
    <row r="88" spans="1:33" ht="26.4" x14ac:dyDescent="0.3">
      <c r="A88" s="263"/>
      <c r="B88" s="263" t="s">
        <v>2423</v>
      </c>
      <c r="C88" s="263" t="s">
        <v>48</v>
      </c>
      <c r="D88" s="263" t="s">
        <v>240</v>
      </c>
      <c r="E88" s="263" t="s">
        <v>2744</v>
      </c>
      <c r="F88" s="263" t="s">
        <v>2745</v>
      </c>
      <c r="G88" s="263" t="s">
        <v>82</v>
      </c>
      <c r="H88" s="263" t="s">
        <v>152</v>
      </c>
      <c r="I88" s="263" t="s">
        <v>1611</v>
      </c>
      <c r="J88" s="263" t="s">
        <v>1611</v>
      </c>
      <c r="K88" s="263" t="s">
        <v>1611</v>
      </c>
      <c r="L88" s="263" t="s">
        <v>1611</v>
      </c>
      <c r="M88" s="263" t="s">
        <v>2424</v>
      </c>
      <c r="N88" s="263" t="s">
        <v>60</v>
      </c>
      <c r="O88" s="264" t="s">
        <v>246</v>
      </c>
      <c r="P88" s="263"/>
      <c r="Q88" s="263"/>
      <c r="R88" s="263"/>
      <c r="S88" s="263"/>
      <c r="T88" s="263"/>
      <c r="U88" s="263" t="s">
        <v>1611</v>
      </c>
      <c r="V88" s="263" t="s">
        <v>1611</v>
      </c>
      <c r="W88" s="263"/>
      <c r="X88" s="263"/>
      <c r="Y88" s="275">
        <v>44887.633067129631</v>
      </c>
      <c r="Z88" s="275">
        <v>44902.521840277775</v>
      </c>
      <c r="AA88" s="263"/>
      <c r="AB88" s="263" t="s">
        <v>151</v>
      </c>
      <c r="AC88" s="263">
        <v>28887</v>
      </c>
      <c r="AD88" s="263">
        <v>27770</v>
      </c>
      <c r="AE88" s="263" t="s">
        <v>2423</v>
      </c>
      <c r="AF88" s="263" t="s">
        <v>2425</v>
      </c>
      <c r="AG88" s="263" t="s">
        <v>13</v>
      </c>
    </row>
    <row r="89" spans="1:33" ht="26.4" x14ac:dyDescent="0.3">
      <c r="A89" s="263"/>
      <c r="B89" s="263" t="s">
        <v>2423</v>
      </c>
      <c r="C89" s="263" t="s">
        <v>48</v>
      </c>
      <c r="D89" s="263" t="s">
        <v>240</v>
      </c>
      <c r="E89" s="263" t="s">
        <v>2746</v>
      </c>
      <c r="F89" s="263" t="s">
        <v>2747</v>
      </c>
      <c r="G89" s="263" t="s">
        <v>82</v>
      </c>
      <c r="H89" s="263" t="s">
        <v>152</v>
      </c>
      <c r="I89" s="263" t="s">
        <v>1611</v>
      </c>
      <c r="J89" s="263" t="s">
        <v>1611</v>
      </c>
      <c r="K89" s="263" t="s">
        <v>1611</v>
      </c>
      <c r="L89" s="263" t="s">
        <v>1611</v>
      </c>
      <c r="M89" s="263" t="s">
        <v>2424</v>
      </c>
      <c r="N89" s="263" t="s">
        <v>60</v>
      </c>
      <c r="O89" s="264" t="s">
        <v>246</v>
      </c>
      <c r="P89" s="263"/>
      <c r="Q89" s="263"/>
      <c r="R89" s="263"/>
      <c r="S89" s="263"/>
      <c r="T89" s="263"/>
      <c r="U89" s="263" t="s">
        <v>1611</v>
      </c>
      <c r="V89" s="263" t="s">
        <v>1611</v>
      </c>
      <c r="W89" s="263"/>
      <c r="X89" s="263"/>
      <c r="Y89" s="275">
        <v>44887.633067129631</v>
      </c>
      <c r="Z89" s="275">
        <v>44902.521840277775</v>
      </c>
      <c r="AA89" s="263"/>
      <c r="AB89" s="263" t="s">
        <v>151</v>
      </c>
      <c r="AC89" s="263">
        <v>28887</v>
      </c>
      <c r="AD89" s="263">
        <v>28110</v>
      </c>
      <c r="AE89" s="263" t="s">
        <v>2423</v>
      </c>
      <c r="AF89" s="263" t="s">
        <v>2425</v>
      </c>
      <c r="AG89" s="263" t="s">
        <v>13</v>
      </c>
    </row>
    <row r="90" spans="1:33" ht="26.4" x14ac:dyDescent="0.3">
      <c r="A90" s="263"/>
      <c r="B90" s="263" t="s">
        <v>2423</v>
      </c>
      <c r="C90" s="263" t="s">
        <v>48</v>
      </c>
      <c r="D90" s="263" t="s">
        <v>243</v>
      </c>
      <c r="E90" s="263" t="s">
        <v>2748</v>
      </c>
      <c r="F90" s="263" t="s">
        <v>247</v>
      </c>
      <c r="G90" s="263" t="s">
        <v>82</v>
      </c>
      <c r="H90" s="263" t="s">
        <v>152</v>
      </c>
      <c r="I90" s="263" t="s">
        <v>1611</v>
      </c>
      <c r="J90" s="263" t="s">
        <v>1611</v>
      </c>
      <c r="K90" s="263" t="s">
        <v>1611</v>
      </c>
      <c r="L90" s="263" t="s">
        <v>1611</v>
      </c>
      <c r="M90" s="263" t="s">
        <v>2424</v>
      </c>
      <c r="N90" s="263" t="s">
        <v>60</v>
      </c>
      <c r="O90" s="264" t="s">
        <v>249</v>
      </c>
      <c r="P90" s="263"/>
      <c r="Q90" s="263"/>
      <c r="R90" s="263"/>
      <c r="S90" s="263"/>
      <c r="T90" s="263"/>
      <c r="U90" s="263" t="s">
        <v>1611</v>
      </c>
      <c r="V90" s="263" t="s">
        <v>1611</v>
      </c>
      <c r="W90" s="263"/>
      <c r="X90" s="263"/>
      <c r="Y90" s="275">
        <v>44887.633067129631</v>
      </c>
      <c r="Z90" s="275">
        <v>44902.521840277775</v>
      </c>
      <c r="AA90" s="263"/>
      <c r="AB90" s="263" t="s">
        <v>151</v>
      </c>
      <c r="AC90" s="263">
        <v>28887</v>
      </c>
      <c r="AD90" s="263">
        <v>33850</v>
      </c>
      <c r="AE90" s="263" t="s">
        <v>2423</v>
      </c>
      <c r="AF90" s="263" t="s">
        <v>2425</v>
      </c>
      <c r="AG90" s="263" t="s">
        <v>13</v>
      </c>
    </row>
    <row r="91" spans="1:33" ht="26.4" x14ac:dyDescent="0.3">
      <c r="A91" s="263"/>
      <c r="B91" s="263" t="s">
        <v>2423</v>
      </c>
      <c r="C91" s="263" t="s">
        <v>48</v>
      </c>
      <c r="D91" s="263" t="s">
        <v>586</v>
      </c>
      <c r="E91" s="263" t="s">
        <v>2749</v>
      </c>
      <c r="F91" s="263" t="s">
        <v>2750</v>
      </c>
      <c r="G91" s="263" t="s">
        <v>82</v>
      </c>
      <c r="H91" s="263" t="s">
        <v>152</v>
      </c>
      <c r="I91" s="263" t="s">
        <v>1611</v>
      </c>
      <c r="J91" s="263" t="s">
        <v>1611</v>
      </c>
      <c r="K91" s="263" t="s">
        <v>1611</v>
      </c>
      <c r="L91" s="263" t="s">
        <v>1611</v>
      </c>
      <c r="M91" s="263" t="s">
        <v>2424</v>
      </c>
      <c r="N91" s="263" t="s">
        <v>60</v>
      </c>
      <c r="O91" s="264" t="s">
        <v>805</v>
      </c>
      <c r="P91" s="263"/>
      <c r="Q91" s="263"/>
      <c r="R91" s="263"/>
      <c r="S91" s="263"/>
      <c r="T91" s="263"/>
      <c r="U91" s="263" t="s">
        <v>1611</v>
      </c>
      <c r="V91" s="263" t="s">
        <v>1611</v>
      </c>
      <c r="W91" s="263"/>
      <c r="X91" s="263"/>
      <c r="Y91" s="275">
        <v>44887.633067129631</v>
      </c>
      <c r="Z91" s="275">
        <v>44902.521840277775</v>
      </c>
      <c r="AA91" s="263"/>
      <c r="AB91" s="263" t="s">
        <v>151</v>
      </c>
      <c r="AC91" s="263">
        <v>28887</v>
      </c>
      <c r="AD91" s="263">
        <v>33860</v>
      </c>
      <c r="AE91" s="263" t="s">
        <v>2423</v>
      </c>
      <c r="AF91" s="263" t="s">
        <v>2425</v>
      </c>
      <c r="AG91" s="263" t="s">
        <v>13</v>
      </c>
    </row>
    <row r="92" spans="1:33" x14ac:dyDescent="0.3">
      <c r="A92" s="263"/>
      <c r="B92" s="263" t="s">
        <v>2423</v>
      </c>
      <c r="C92" s="263" t="s">
        <v>48</v>
      </c>
      <c r="D92" s="263" t="s">
        <v>248</v>
      </c>
      <c r="E92" s="263" t="s">
        <v>2751</v>
      </c>
      <c r="F92" s="263" t="s">
        <v>250</v>
      </c>
      <c r="G92" s="263" t="s">
        <v>82</v>
      </c>
      <c r="H92" s="263" t="s">
        <v>152</v>
      </c>
      <c r="I92" s="263" t="s">
        <v>1611</v>
      </c>
      <c r="J92" s="263" t="s">
        <v>1611</v>
      </c>
      <c r="K92" s="263" t="s">
        <v>1611</v>
      </c>
      <c r="L92" s="263" t="s">
        <v>1611</v>
      </c>
      <c r="M92" s="263" t="s">
        <v>2424</v>
      </c>
      <c r="N92" s="263" t="s">
        <v>60</v>
      </c>
      <c r="O92" s="264" t="s">
        <v>252</v>
      </c>
      <c r="P92" s="263"/>
      <c r="Q92" s="263"/>
      <c r="R92" s="263"/>
      <c r="S92" s="263"/>
      <c r="T92" s="263"/>
      <c r="U92" s="263" t="s">
        <v>1611</v>
      </c>
      <c r="V92" s="263" t="s">
        <v>1611</v>
      </c>
      <c r="W92" s="263"/>
      <c r="X92" s="263"/>
      <c r="Y92" s="275">
        <v>44887.633067129631</v>
      </c>
      <c r="Z92" s="275">
        <v>44902.521840277775</v>
      </c>
      <c r="AA92" s="263"/>
      <c r="AB92" s="263" t="s">
        <v>151</v>
      </c>
      <c r="AC92" s="263">
        <v>28887</v>
      </c>
      <c r="AD92" s="263">
        <v>31390</v>
      </c>
      <c r="AE92" s="263" t="s">
        <v>2423</v>
      </c>
      <c r="AF92" s="263" t="s">
        <v>2425</v>
      </c>
      <c r="AG92" s="263" t="s">
        <v>13</v>
      </c>
    </row>
    <row r="93" spans="1:33" ht="39.6" x14ac:dyDescent="0.3">
      <c r="A93" s="263"/>
      <c r="B93" s="263" t="s">
        <v>2423</v>
      </c>
      <c r="C93" s="263" t="s">
        <v>48</v>
      </c>
      <c r="D93" s="263" t="s">
        <v>251</v>
      </c>
      <c r="E93" s="263" t="s">
        <v>2752</v>
      </c>
      <c r="F93" s="263" t="s">
        <v>253</v>
      </c>
      <c r="G93" s="263" t="s">
        <v>82</v>
      </c>
      <c r="H93" s="263" t="s">
        <v>152</v>
      </c>
      <c r="I93" s="263" t="s">
        <v>1611</v>
      </c>
      <c r="J93" s="263" t="s">
        <v>1611</v>
      </c>
      <c r="K93" s="263" t="s">
        <v>1611</v>
      </c>
      <c r="L93" s="263" t="s">
        <v>1611</v>
      </c>
      <c r="M93" s="263" t="s">
        <v>2424</v>
      </c>
      <c r="N93" s="263" t="s">
        <v>60</v>
      </c>
      <c r="O93" s="264" t="s">
        <v>255</v>
      </c>
      <c r="P93" s="263"/>
      <c r="Q93" s="263"/>
      <c r="R93" s="263"/>
      <c r="S93" s="263"/>
      <c r="T93" s="263"/>
      <c r="U93" s="263" t="s">
        <v>1611</v>
      </c>
      <c r="V93" s="263" t="s">
        <v>1611</v>
      </c>
      <c r="W93" s="263"/>
      <c r="X93" s="263"/>
      <c r="Y93" s="275">
        <v>44887.633067129631</v>
      </c>
      <c r="Z93" s="275">
        <v>44902.521840277775</v>
      </c>
      <c r="AA93" s="263"/>
      <c r="AB93" s="263" t="s">
        <v>151</v>
      </c>
      <c r="AC93" s="263">
        <v>28887</v>
      </c>
      <c r="AD93" s="263">
        <v>32290</v>
      </c>
      <c r="AE93" s="263" t="s">
        <v>2423</v>
      </c>
      <c r="AF93" s="263" t="s">
        <v>2425</v>
      </c>
      <c r="AG93" s="263" t="s">
        <v>13</v>
      </c>
    </row>
    <row r="94" spans="1:33" ht="26.4" x14ac:dyDescent="0.3">
      <c r="A94" s="263"/>
      <c r="B94" s="263" t="s">
        <v>2423</v>
      </c>
      <c r="C94" s="263" t="s">
        <v>48</v>
      </c>
      <c r="D94" s="263" t="s">
        <v>254</v>
      </c>
      <c r="E94" s="263" t="s">
        <v>2753</v>
      </c>
      <c r="F94" s="263" t="s">
        <v>256</v>
      </c>
      <c r="G94" s="263" t="s">
        <v>82</v>
      </c>
      <c r="H94" s="263" t="s">
        <v>152</v>
      </c>
      <c r="I94" s="263" t="s">
        <v>1611</v>
      </c>
      <c r="J94" s="263" t="s">
        <v>1611</v>
      </c>
      <c r="K94" s="263" t="s">
        <v>1611</v>
      </c>
      <c r="L94" s="263" t="s">
        <v>1611</v>
      </c>
      <c r="M94" s="263" t="s">
        <v>2424</v>
      </c>
      <c r="N94" s="263" t="s">
        <v>60</v>
      </c>
      <c r="O94" s="264" t="s">
        <v>258</v>
      </c>
      <c r="P94" s="263"/>
      <c r="Q94" s="263"/>
      <c r="R94" s="263"/>
      <c r="S94" s="263"/>
      <c r="T94" s="263"/>
      <c r="U94" s="263" t="s">
        <v>1611</v>
      </c>
      <c r="V94" s="263" t="s">
        <v>1611</v>
      </c>
      <c r="W94" s="263"/>
      <c r="X94" s="263"/>
      <c r="Y94" s="275">
        <v>44887.633067129631</v>
      </c>
      <c r="Z94" s="275">
        <v>44902.521840277775</v>
      </c>
      <c r="AA94" s="263"/>
      <c r="AB94" s="263" t="s">
        <v>151</v>
      </c>
      <c r="AC94" s="263">
        <v>28887</v>
      </c>
      <c r="AD94" s="263">
        <v>30630</v>
      </c>
      <c r="AE94" s="263" t="s">
        <v>2423</v>
      </c>
      <c r="AF94" s="263" t="s">
        <v>2425</v>
      </c>
      <c r="AG94" s="263" t="s">
        <v>13</v>
      </c>
    </row>
    <row r="95" spans="1:33" ht="39.6" x14ac:dyDescent="0.3">
      <c r="A95" s="263"/>
      <c r="B95" s="263" t="s">
        <v>2423</v>
      </c>
      <c r="C95" s="263" t="s">
        <v>48</v>
      </c>
      <c r="D95" s="263" t="s">
        <v>677</v>
      </c>
      <c r="E95" s="263" t="s">
        <v>2754</v>
      </c>
      <c r="F95" s="264" t="s">
        <v>2755</v>
      </c>
      <c r="G95" s="263" t="s">
        <v>82</v>
      </c>
      <c r="H95" s="263" t="s">
        <v>152</v>
      </c>
      <c r="I95" s="263" t="s">
        <v>1611</v>
      </c>
      <c r="J95" s="263" t="s">
        <v>1611</v>
      </c>
      <c r="K95" s="263" t="s">
        <v>1611</v>
      </c>
      <c r="L95" s="263" t="s">
        <v>1611</v>
      </c>
      <c r="M95" s="263" t="s">
        <v>2424</v>
      </c>
      <c r="N95" s="263" t="s">
        <v>60</v>
      </c>
      <c r="O95" s="264" t="s">
        <v>625</v>
      </c>
      <c r="P95" s="263"/>
      <c r="Q95" s="263"/>
      <c r="R95" s="263"/>
      <c r="S95" s="263"/>
      <c r="T95" s="263"/>
      <c r="U95" s="263" t="s">
        <v>1611</v>
      </c>
      <c r="V95" s="263" t="s">
        <v>1611</v>
      </c>
      <c r="W95" s="263"/>
      <c r="X95" s="263"/>
      <c r="Y95" s="275">
        <v>44887.633067129631</v>
      </c>
      <c r="Z95" s="275">
        <v>44902.521840277775</v>
      </c>
      <c r="AA95" s="263"/>
      <c r="AB95" s="263" t="s">
        <v>151</v>
      </c>
      <c r="AC95" s="263">
        <v>28887</v>
      </c>
      <c r="AD95" s="263">
        <v>27830</v>
      </c>
      <c r="AE95" s="263" t="s">
        <v>2423</v>
      </c>
      <c r="AF95" s="263" t="s">
        <v>2425</v>
      </c>
      <c r="AG95" s="263" t="s">
        <v>13</v>
      </c>
    </row>
    <row r="96" spans="1:33" ht="26.4" x14ac:dyDescent="0.3">
      <c r="A96" s="263"/>
      <c r="B96" s="263" t="s">
        <v>2423</v>
      </c>
      <c r="C96" s="263" t="s">
        <v>48</v>
      </c>
      <c r="D96" s="263" t="s">
        <v>675</v>
      </c>
      <c r="E96" s="263" t="s">
        <v>2756</v>
      </c>
      <c r="F96" s="263" t="s">
        <v>2757</v>
      </c>
      <c r="G96" s="263" t="s">
        <v>82</v>
      </c>
      <c r="H96" s="263" t="s">
        <v>152</v>
      </c>
      <c r="I96" s="263" t="s">
        <v>1611</v>
      </c>
      <c r="J96" s="263" t="s">
        <v>1611</v>
      </c>
      <c r="K96" s="263" t="s">
        <v>1611</v>
      </c>
      <c r="L96" s="263" t="s">
        <v>1611</v>
      </c>
      <c r="M96" s="263" t="s">
        <v>2424</v>
      </c>
      <c r="N96" s="263" t="s">
        <v>60</v>
      </c>
      <c r="O96" s="264" t="s">
        <v>2677</v>
      </c>
      <c r="P96" s="263"/>
      <c r="Q96" s="263"/>
      <c r="R96" s="263"/>
      <c r="S96" s="263"/>
      <c r="T96" s="263"/>
      <c r="U96" s="263" t="s">
        <v>1611</v>
      </c>
      <c r="V96" s="263" t="s">
        <v>1611</v>
      </c>
      <c r="W96" s="263"/>
      <c r="X96" s="263"/>
      <c r="Y96" s="275">
        <v>44887.633067129631</v>
      </c>
      <c r="Z96" s="275">
        <v>44902.521840277775</v>
      </c>
      <c r="AA96" s="263"/>
      <c r="AB96" s="263" t="s">
        <v>151</v>
      </c>
      <c r="AC96" s="263">
        <v>28887</v>
      </c>
      <c r="AD96" s="263">
        <v>27840</v>
      </c>
      <c r="AE96" s="263" t="s">
        <v>2423</v>
      </c>
      <c r="AF96" s="263" t="s">
        <v>2425</v>
      </c>
      <c r="AG96" s="263" t="s">
        <v>13</v>
      </c>
    </row>
    <row r="97" spans="1:33" ht="26.4" x14ac:dyDescent="0.3">
      <c r="A97" s="263"/>
      <c r="B97" s="263" t="s">
        <v>2423</v>
      </c>
      <c r="C97" s="263" t="s">
        <v>48</v>
      </c>
      <c r="D97" s="263" t="s">
        <v>2760</v>
      </c>
      <c r="E97" s="263" t="s">
        <v>2758</v>
      </c>
      <c r="F97" s="263" t="s">
        <v>2759</v>
      </c>
      <c r="G97" s="263" t="s">
        <v>82</v>
      </c>
      <c r="H97" s="263" t="s">
        <v>152</v>
      </c>
      <c r="I97" s="263" t="s">
        <v>1611</v>
      </c>
      <c r="J97" s="263" t="s">
        <v>1611</v>
      </c>
      <c r="K97" s="263" t="s">
        <v>1611</v>
      </c>
      <c r="L97" s="263" t="s">
        <v>1611</v>
      </c>
      <c r="M97" s="263" t="s">
        <v>2424</v>
      </c>
      <c r="N97" s="263" t="s">
        <v>60</v>
      </c>
      <c r="O97" s="264" t="s">
        <v>2761</v>
      </c>
      <c r="P97" s="263"/>
      <c r="Q97" s="263"/>
      <c r="R97" s="263"/>
      <c r="S97" s="263"/>
      <c r="T97" s="263"/>
      <c r="U97" s="263" t="s">
        <v>1611</v>
      </c>
      <c r="V97" s="263" t="s">
        <v>1611</v>
      </c>
      <c r="W97" s="263"/>
      <c r="X97" s="263"/>
      <c r="Y97" s="275">
        <v>44887.633067129631</v>
      </c>
      <c r="Z97" s="275">
        <v>44902.521840277775</v>
      </c>
      <c r="AA97" s="263"/>
      <c r="AB97" s="263" t="s">
        <v>151</v>
      </c>
      <c r="AC97" s="263">
        <v>28887</v>
      </c>
      <c r="AD97" s="263">
        <v>27850</v>
      </c>
      <c r="AE97" s="263" t="s">
        <v>2423</v>
      </c>
      <c r="AF97" s="263" t="s">
        <v>2425</v>
      </c>
      <c r="AG97" s="263" t="s">
        <v>13</v>
      </c>
    </row>
    <row r="98" spans="1:33" x14ac:dyDescent="0.3">
      <c r="A98" s="263"/>
      <c r="B98" s="263" t="s">
        <v>2423</v>
      </c>
      <c r="C98" s="263" t="s">
        <v>48</v>
      </c>
      <c r="D98" s="263" t="s">
        <v>2764</v>
      </c>
      <c r="E98" s="263" t="s">
        <v>2762</v>
      </c>
      <c r="F98" s="263" t="s">
        <v>2763</v>
      </c>
      <c r="G98" s="263" t="s">
        <v>82</v>
      </c>
      <c r="H98" s="263" t="s">
        <v>152</v>
      </c>
      <c r="I98" s="263" t="s">
        <v>1611</v>
      </c>
      <c r="J98" s="263" t="s">
        <v>1611</v>
      </c>
      <c r="K98" s="263" t="s">
        <v>1611</v>
      </c>
      <c r="L98" s="263" t="s">
        <v>1611</v>
      </c>
      <c r="M98" s="263" t="s">
        <v>2424</v>
      </c>
      <c r="N98" s="263" t="s">
        <v>60</v>
      </c>
      <c r="O98" s="264" t="s">
        <v>262</v>
      </c>
      <c r="P98" s="263"/>
      <c r="Q98" s="263"/>
      <c r="R98" s="263"/>
      <c r="S98" s="263"/>
      <c r="T98" s="263"/>
      <c r="U98" s="263" t="s">
        <v>1611</v>
      </c>
      <c r="V98" s="263" t="s">
        <v>1611</v>
      </c>
      <c r="W98" s="263"/>
      <c r="X98" s="263"/>
      <c r="Y98" s="275">
        <v>44887.633067129631</v>
      </c>
      <c r="Z98" s="275">
        <v>44902.521840277775</v>
      </c>
      <c r="AA98" s="263"/>
      <c r="AB98" s="263" t="s">
        <v>151</v>
      </c>
      <c r="AC98" s="263">
        <v>28887</v>
      </c>
      <c r="AD98" s="263">
        <v>27860</v>
      </c>
      <c r="AE98" s="263" t="s">
        <v>2423</v>
      </c>
      <c r="AF98" s="263" t="s">
        <v>2425</v>
      </c>
      <c r="AG98" s="263" t="s">
        <v>13</v>
      </c>
    </row>
    <row r="99" spans="1:33" x14ac:dyDescent="0.3">
      <c r="A99" s="263"/>
      <c r="B99" s="263" t="s">
        <v>2423</v>
      </c>
      <c r="C99" s="263" t="s">
        <v>48</v>
      </c>
      <c r="D99" s="263" t="s">
        <v>2764</v>
      </c>
      <c r="E99" s="263" t="s">
        <v>2765</v>
      </c>
      <c r="F99" s="263" t="s">
        <v>2766</v>
      </c>
      <c r="G99" s="263" t="s">
        <v>82</v>
      </c>
      <c r="H99" s="263" t="s">
        <v>152</v>
      </c>
      <c r="I99" s="263" t="s">
        <v>1611</v>
      </c>
      <c r="J99" s="263" t="s">
        <v>1611</v>
      </c>
      <c r="K99" s="263" t="s">
        <v>1611</v>
      </c>
      <c r="L99" s="263" t="s">
        <v>1611</v>
      </c>
      <c r="M99" s="263" t="s">
        <v>2424</v>
      </c>
      <c r="N99" s="263" t="s">
        <v>60</v>
      </c>
      <c r="O99" s="264" t="s">
        <v>262</v>
      </c>
      <c r="P99" s="263"/>
      <c r="Q99" s="263"/>
      <c r="R99" s="263"/>
      <c r="S99" s="263"/>
      <c r="T99" s="263"/>
      <c r="U99" s="263" t="s">
        <v>1611</v>
      </c>
      <c r="V99" s="263" t="s">
        <v>1611</v>
      </c>
      <c r="W99" s="263"/>
      <c r="X99" s="263"/>
      <c r="Y99" s="275">
        <v>44887.633067129631</v>
      </c>
      <c r="Z99" s="275">
        <v>44902.521840277775</v>
      </c>
      <c r="AA99" s="263"/>
      <c r="AB99" s="263" t="s">
        <v>151</v>
      </c>
      <c r="AC99" s="263">
        <v>28887</v>
      </c>
      <c r="AD99" s="263">
        <v>27870</v>
      </c>
      <c r="AE99" s="263" t="s">
        <v>2423</v>
      </c>
      <c r="AF99" s="263" t="s">
        <v>2425</v>
      </c>
      <c r="AG99" s="263" t="s">
        <v>13</v>
      </c>
    </row>
    <row r="100" spans="1:33" ht="171.6" x14ac:dyDescent="0.3">
      <c r="A100" s="263"/>
      <c r="B100" s="263" t="s">
        <v>2423</v>
      </c>
      <c r="C100" s="263" t="s">
        <v>48</v>
      </c>
      <c r="D100" s="263" t="s">
        <v>2768</v>
      </c>
      <c r="E100" s="263" t="s">
        <v>2767</v>
      </c>
      <c r="F100" s="263" t="s">
        <v>263</v>
      </c>
      <c r="G100" s="263" t="s">
        <v>82</v>
      </c>
      <c r="H100" s="263" t="s">
        <v>152</v>
      </c>
      <c r="I100" s="263" t="s">
        <v>1611</v>
      </c>
      <c r="J100" s="263" t="s">
        <v>1611</v>
      </c>
      <c r="K100" s="263" t="s">
        <v>1611</v>
      </c>
      <c r="L100" s="263" t="s">
        <v>1611</v>
      </c>
      <c r="M100" s="263" t="s">
        <v>2424</v>
      </c>
      <c r="N100" s="263" t="s">
        <v>154</v>
      </c>
      <c r="O100" s="264" t="s">
        <v>2769</v>
      </c>
      <c r="P100" s="263"/>
      <c r="Q100" s="263"/>
      <c r="R100" s="263"/>
      <c r="S100" s="263"/>
      <c r="T100" s="263"/>
      <c r="U100" s="263" t="s">
        <v>1611</v>
      </c>
      <c r="V100" s="263" t="s">
        <v>1611</v>
      </c>
      <c r="W100" s="263"/>
      <c r="X100" s="263"/>
      <c r="Y100" s="275">
        <v>44887.633067129631</v>
      </c>
      <c r="Z100" s="275">
        <v>44903.55201388889</v>
      </c>
      <c r="AA100" s="263"/>
      <c r="AB100" s="263" t="s">
        <v>151</v>
      </c>
      <c r="AC100" s="263">
        <v>28887</v>
      </c>
      <c r="AD100" s="263">
        <v>27880</v>
      </c>
      <c r="AE100" s="263" t="s">
        <v>2423</v>
      </c>
      <c r="AF100" s="263" t="s">
        <v>2425</v>
      </c>
      <c r="AG100" s="263" t="s">
        <v>13</v>
      </c>
    </row>
    <row r="101" spans="1:33" ht="237.6" x14ac:dyDescent="0.3">
      <c r="A101" s="263"/>
      <c r="B101" s="263" t="s">
        <v>2423</v>
      </c>
      <c r="C101" s="263" t="s">
        <v>48</v>
      </c>
      <c r="D101" s="263">
        <v>14</v>
      </c>
      <c r="E101" s="263" t="s">
        <v>2770</v>
      </c>
      <c r="F101" s="263" t="s">
        <v>265</v>
      </c>
      <c r="G101" s="263" t="s">
        <v>82</v>
      </c>
      <c r="H101" s="263" t="s">
        <v>152</v>
      </c>
      <c r="I101" s="263" t="s">
        <v>1611</v>
      </c>
      <c r="J101" s="263" t="s">
        <v>1611</v>
      </c>
      <c r="K101" s="263" t="s">
        <v>1611</v>
      </c>
      <c r="L101" s="263" t="s">
        <v>1611</v>
      </c>
      <c r="M101" s="263" t="s">
        <v>2424</v>
      </c>
      <c r="N101" s="263" t="s">
        <v>264</v>
      </c>
      <c r="O101" s="264" t="s">
        <v>9055</v>
      </c>
      <c r="P101" s="263"/>
      <c r="Q101" s="263"/>
      <c r="R101" s="263"/>
      <c r="S101" s="263" t="s">
        <v>9056</v>
      </c>
      <c r="T101" s="263"/>
      <c r="U101" s="263" t="s">
        <v>1611</v>
      </c>
      <c r="V101" s="263" t="s">
        <v>1611</v>
      </c>
      <c r="W101" s="263"/>
      <c r="X101" s="263"/>
      <c r="Y101" s="275">
        <v>44887.633067129631</v>
      </c>
      <c r="Z101" s="275">
        <v>44902.521840277775</v>
      </c>
      <c r="AA101" s="263"/>
      <c r="AB101" s="263" t="s">
        <v>151</v>
      </c>
      <c r="AC101" s="263">
        <v>28887</v>
      </c>
      <c r="AD101" s="263">
        <v>2500</v>
      </c>
      <c r="AE101" s="263" t="s">
        <v>2423</v>
      </c>
      <c r="AF101" s="263" t="s">
        <v>2425</v>
      </c>
      <c r="AG101" s="263" t="s">
        <v>13</v>
      </c>
    </row>
    <row r="102" spans="1:33" ht="39.6" x14ac:dyDescent="0.3">
      <c r="A102" s="263"/>
      <c r="B102" s="263" t="s">
        <v>2423</v>
      </c>
      <c r="C102" s="263" t="s">
        <v>48</v>
      </c>
      <c r="D102" s="263">
        <v>14</v>
      </c>
      <c r="E102" s="263" t="s">
        <v>2771</v>
      </c>
      <c r="F102" s="263" t="s">
        <v>266</v>
      </c>
      <c r="G102" s="263" t="s">
        <v>82</v>
      </c>
      <c r="H102" s="263" t="s">
        <v>152</v>
      </c>
      <c r="I102" s="263" t="s">
        <v>1611</v>
      </c>
      <c r="J102" s="263" t="s">
        <v>1611</v>
      </c>
      <c r="K102" s="263" t="s">
        <v>1611</v>
      </c>
      <c r="L102" s="263" t="s">
        <v>1611</v>
      </c>
      <c r="M102" s="263" t="s">
        <v>2424</v>
      </c>
      <c r="N102" s="263" t="s">
        <v>80</v>
      </c>
      <c r="O102" s="264" t="s">
        <v>1628</v>
      </c>
      <c r="P102" s="263"/>
      <c r="Q102" s="263"/>
      <c r="R102" s="263"/>
      <c r="S102" s="263"/>
      <c r="T102" s="263"/>
      <c r="U102" s="263" t="s">
        <v>1611</v>
      </c>
      <c r="V102" s="263" t="s">
        <v>1611</v>
      </c>
      <c r="W102" s="263"/>
      <c r="X102" s="263"/>
      <c r="Y102" s="275">
        <v>44887.633067129631</v>
      </c>
      <c r="Z102" s="275">
        <v>44902.521840277775</v>
      </c>
      <c r="AA102" s="263"/>
      <c r="AB102" s="263" t="s">
        <v>151</v>
      </c>
      <c r="AC102" s="263">
        <v>28887</v>
      </c>
      <c r="AD102" s="263">
        <v>2510</v>
      </c>
      <c r="AE102" s="263" t="s">
        <v>2423</v>
      </c>
      <c r="AF102" s="263" t="s">
        <v>2425</v>
      </c>
      <c r="AG102" s="263" t="s">
        <v>13</v>
      </c>
    </row>
    <row r="103" spans="1:33" ht="39.6" x14ac:dyDescent="0.3">
      <c r="A103" s="263"/>
      <c r="B103" s="263" t="s">
        <v>2423</v>
      </c>
      <c r="C103" s="263" t="s">
        <v>48</v>
      </c>
      <c r="D103" s="263">
        <v>14</v>
      </c>
      <c r="E103" s="263" t="s">
        <v>2772</v>
      </c>
      <c r="F103" s="263" t="s">
        <v>268</v>
      </c>
      <c r="G103" s="263" t="s">
        <v>82</v>
      </c>
      <c r="H103" s="263" t="s">
        <v>152</v>
      </c>
      <c r="I103" s="263" t="s">
        <v>1611</v>
      </c>
      <c r="J103" s="263" t="s">
        <v>1611</v>
      </c>
      <c r="K103" s="263" t="s">
        <v>1611</v>
      </c>
      <c r="L103" s="263" t="s">
        <v>1611</v>
      </c>
      <c r="M103" s="263" t="s">
        <v>2424</v>
      </c>
      <c r="N103" s="263" t="s">
        <v>80</v>
      </c>
      <c r="O103" s="264" t="s">
        <v>1628</v>
      </c>
      <c r="P103" s="263"/>
      <c r="Q103" s="263"/>
      <c r="R103" s="263"/>
      <c r="S103" s="263"/>
      <c r="T103" s="263"/>
      <c r="U103" s="263" t="s">
        <v>1611</v>
      </c>
      <c r="V103" s="263" t="s">
        <v>1611</v>
      </c>
      <c r="W103" s="263"/>
      <c r="X103" s="263"/>
      <c r="Y103" s="275">
        <v>44887.633067129631</v>
      </c>
      <c r="Z103" s="275">
        <v>44902.521840277775</v>
      </c>
      <c r="AA103" s="263"/>
      <c r="AB103" s="263" t="s">
        <v>151</v>
      </c>
      <c r="AC103" s="263">
        <v>28887</v>
      </c>
      <c r="AD103" s="263">
        <v>2520</v>
      </c>
      <c r="AE103" s="263" t="s">
        <v>2423</v>
      </c>
      <c r="AF103" s="263" t="s">
        <v>2425</v>
      </c>
      <c r="AG103" s="263" t="s">
        <v>13</v>
      </c>
    </row>
    <row r="104" spans="1:33" ht="39.6" x14ac:dyDescent="0.3">
      <c r="A104" s="263"/>
      <c r="B104" s="263" t="s">
        <v>2423</v>
      </c>
      <c r="C104" s="263" t="s">
        <v>48</v>
      </c>
      <c r="D104" s="263">
        <v>14</v>
      </c>
      <c r="E104" s="263" t="s">
        <v>2773</v>
      </c>
      <c r="F104" s="263" t="s">
        <v>269</v>
      </c>
      <c r="G104" s="263" t="s">
        <v>82</v>
      </c>
      <c r="H104" s="263" t="s">
        <v>152</v>
      </c>
      <c r="I104" s="263" t="s">
        <v>1611</v>
      </c>
      <c r="J104" s="263" t="s">
        <v>1611</v>
      </c>
      <c r="K104" s="263" t="s">
        <v>1611</v>
      </c>
      <c r="L104" s="263" t="s">
        <v>1611</v>
      </c>
      <c r="M104" s="263" t="s">
        <v>2424</v>
      </c>
      <c r="N104" s="263" t="s">
        <v>80</v>
      </c>
      <c r="O104" s="264" t="s">
        <v>1628</v>
      </c>
      <c r="P104" s="263"/>
      <c r="Q104" s="263"/>
      <c r="R104" s="263"/>
      <c r="S104" s="263"/>
      <c r="T104" s="263"/>
      <c r="U104" s="263" t="s">
        <v>1611</v>
      </c>
      <c r="V104" s="263" t="s">
        <v>1611</v>
      </c>
      <c r="W104" s="263"/>
      <c r="X104" s="263"/>
      <c r="Y104" s="275">
        <v>44887.633067129631</v>
      </c>
      <c r="Z104" s="275">
        <v>44902.521840277775</v>
      </c>
      <c r="AA104" s="263"/>
      <c r="AB104" s="263" t="s">
        <v>151</v>
      </c>
      <c r="AC104" s="263">
        <v>28887</v>
      </c>
      <c r="AD104" s="263">
        <v>2530</v>
      </c>
      <c r="AE104" s="263" t="s">
        <v>2423</v>
      </c>
      <c r="AF104" s="263" t="s">
        <v>2425</v>
      </c>
      <c r="AG104" s="263" t="s">
        <v>13</v>
      </c>
    </row>
    <row r="105" spans="1:33" ht="39.6" x14ac:dyDescent="0.3">
      <c r="A105" s="263"/>
      <c r="B105" s="263" t="s">
        <v>2423</v>
      </c>
      <c r="C105" s="263" t="s">
        <v>48</v>
      </c>
      <c r="D105" s="263">
        <v>14</v>
      </c>
      <c r="E105" s="263" t="s">
        <v>2774</v>
      </c>
      <c r="F105" s="263" t="s">
        <v>270</v>
      </c>
      <c r="G105" s="263" t="s">
        <v>82</v>
      </c>
      <c r="H105" s="263" t="s">
        <v>152</v>
      </c>
      <c r="I105" s="263" t="s">
        <v>1611</v>
      </c>
      <c r="J105" s="263" t="s">
        <v>1611</v>
      </c>
      <c r="K105" s="263" t="s">
        <v>1611</v>
      </c>
      <c r="L105" s="263" t="s">
        <v>1611</v>
      </c>
      <c r="M105" s="263" t="s">
        <v>2424</v>
      </c>
      <c r="N105" s="263" t="s">
        <v>80</v>
      </c>
      <c r="O105" s="264" t="s">
        <v>1628</v>
      </c>
      <c r="P105" s="263"/>
      <c r="Q105" s="263"/>
      <c r="R105" s="263"/>
      <c r="S105" s="263" t="s">
        <v>9057</v>
      </c>
      <c r="T105" s="263"/>
      <c r="U105" s="263" t="s">
        <v>1611</v>
      </c>
      <c r="V105" s="263" t="s">
        <v>1611</v>
      </c>
      <c r="W105" s="263"/>
      <c r="X105" s="263"/>
      <c r="Y105" s="275">
        <v>44887.633067129631</v>
      </c>
      <c r="Z105" s="275">
        <v>44902.521840277775</v>
      </c>
      <c r="AA105" s="263"/>
      <c r="AB105" s="263" t="s">
        <v>151</v>
      </c>
      <c r="AC105" s="263">
        <v>28887</v>
      </c>
      <c r="AD105" s="263">
        <v>2540</v>
      </c>
      <c r="AE105" s="263" t="s">
        <v>2423</v>
      </c>
      <c r="AF105" s="263" t="s">
        <v>2425</v>
      </c>
      <c r="AG105" s="263" t="s">
        <v>13</v>
      </c>
    </row>
    <row r="106" spans="1:33" ht="237.6" x14ac:dyDescent="0.3">
      <c r="A106" s="263"/>
      <c r="B106" s="263" t="s">
        <v>2423</v>
      </c>
      <c r="C106" s="263" t="s">
        <v>318</v>
      </c>
      <c r="D106" s="263">
        <v>14</v>
      </c>
      <c r="E106" s="263" t="s">
        <v>2775</v>
      </c>
      <c r="F106" s="263" t="s">
        <v>271</v>
      </c>
      <c r="G106" s="263" t="s">
        <v>82</v>
      </c>
      <c r="H106" s="263" t="s">
        <v>152</v>
      </c>
      <c r="I106" s="263" t="s">
        <v>1611</v>
      </c>
      <c r="J106" s="263" t="s">
        <v>1611</v>
      </c>
      <c r="K106" s="263" t="s">
        <v>1611</v>
      </c>
      <c r="L106" s="263" t="s">
        <v>1611</v>
      </c>
      <c r="M106" s="263" t="s">
        <v>2424</v>
      </c>
      <c r="N106" s="263" t="s">
        <v>60</v>
      </c>
      <c r="O106" s="264" t="s">
        <v>1628</v>
      </c>
      <c r="P106" s="263"/>
      <c r="Q106" s="263"/>
      <c r="R106" s="263"/>
      <c r="S106" s="264" t="s">
        <v>9058</v>
      </c>
      <c r="T106" s="263"/>
      <c r="U106" s="263" t="s">
        <v>1611</v>
      </c>
      <c r="V106" s="263" t="s">
        <v>1611</v>
      </c>
      <c r="W106" s="263"/>
      <c r="X106" s="263"/>
      <c r="Y106" s="275">
        <v>44887.633067129631</v>
      </c>
      <c r="Z106" s="275">
        <v>44902.521840277775</v>
      </c>
      <c r="AA106" s="263"/>
      <c r="AB106" s="263" t="s">
        <v>151</v>
      </c>
      <c r="AC106" s="263">
        <v>28887</v>
      </c>
      <c r="AD106" s="263">
        <v>2550</v>
      </c>
      <c r="AE106" s="263" t="s">
        <v>2423</v>
      </c>
      <c r="AF106" s="263" t="s">
        <v>2425</v>
      </c>
      <c r="AG106" s="263" t="s">
        <v>13</v>
      </c>
    </row>
    <row r="107" spans="1:33" ht="39.6" x14ac:dyDescent="0.3">
      <c r="A107" s="263"/>
      <c r="B107" s="263" t="s">
        <v>2423</v>
      </c>
      <c r="C107" s="263" t="s">
        <v>48</v>
      </c>
      <c r="D107" s="263">
        <v>14</v>
      </c>
      <c r="E107" s="263" t="s">
        <v>2776</v>
      </c>
      <c r="F107" s="263" t="s">
        <v>272</v>
      </c>
      <c r="G107" s="263" t="s">
        <v>82</v>
      </c>
      <c r="H107" s="263" t="s">
        <v>152</v>
      </c>
      <c r="I107" s="263" t="s">
        <v>1611</v>
      </c>
      <c r="J107" s="263" t="s">
        <v>1611</v>
      </c>
      <c r="K107" s="263" t="s">
        <v>1611</v>
      </c>
      <c r="L107" s="263" t="s">
        <v>1611</v>
      </c>
      <c r="M107" s="263" t="s">
        <v>2424</v>
      </c>
      <c r="N107" s="263" t="s">
        <v>60</v>
      </c>
      <c r="O107" s="264" t="s">
        <v>1628</v>
      </c>
      <c r="P107" s="263"/>
      <c r="Q107" s="263"/>
      <c r="R107" s="263"/>
      <c r="S107" s="263"/>
      <c r="T107" s="263"/>
      <c r="U107" s="263" t="s">
        <v>1611</v>
      </c>
      <c r="V107" s="263" t="s">
        <v>1611</v>
      </c>
      <c r="W107" s="263"/>
      <c r="X107" s="263"/>
      <c r="Y107" s="275">
        <v>44887.633067129631</v>
      </c>
      <c r="Z107" s="275">
        <v>44902.521840277775</v>
      </c>
      <c r="AA107" s="263"/>
      <c r="AB107" s="263" t="s">
        <v>151</v>
      </c>
      <c r="AC107" s="263">
        <v>28887</v>
      </c>
      <c r="AD107" s="263">
        <v>2560</v>
      </c>
      <c r="AE107" s="263" t="s">
        <v>2423</v>
      </c>
      <c r="AF107" s="263" t="s">
        <v>2425</v>
      </c>
      <c r="AG107" s="263" t="s">
        <v>13</v>
      </c>
    </row>
    <row r="108" spans="1:33" ht="52.8" x14ac:dyDescent="0.3">
      <c r="A108" s="263"/>
      <c r="B108" s="263" t="s">
        <v>2423</v>
      </c>
      <c r="C108" s="263" t="s">
        <v>48</v>
      </c>
      <c r="D108" s="263">
        <v>14</v>
      </c>
      <c r="E108" s="263" t="s">
        <v>2777</v>
      </c>
      <c r="F108" s="263" t="s">
        <v>273</v>
      </c>
      <c r="G108" s="263" t="s">
        <v>82</v>
      </c>
      <c r="H108" s="263" t="s">
        <v>152</v>
      </c>
      <c r="I108" s="263" t="s">
        <v>1611</v>
      </c>
      <c r="J108" s="263" t="s">
        <v>1611</v>
      </c>
      <c r="K108" s="263" t="s">
        <v>1611</v>
      </c>
      <c r="L108" s="263" t="s">
        <v>1611</v>
      </c>
      <c r="M108" s="263" t="s">
        <v>2424</v>
      </c>
      <c r="N108" s="263" t="s">
        <v>154</v>
      </c>
      <c r="O108" s="264" t="s">
        <v>2778</v>
      </c>
      <c r="P108" s="263"/>
      <c r="Q108" s="263"/>
      <c r="R108" s="263"/>
      <c r="S108" s="263" t="s">
        <v>9059</v>
      </c>
      <c r="T108" s="263"/>
      <c r="U108" s="263" t="s">
        <v>1611</v>
      </c>
      <c r="V108" s="263" t="s">
        <v>1611</v>
      </c>
      <c r="W108" s="263"/>
      <c r="X108" s="263"/>
      <c r="Y108" s="275">
        <v>44887.633067129631</v>
      </c>
      <c r="Z108" s="275">
        <v>44902.521840277775</v>
      </c>
      <c r="AA108" s="263"/>
      <c r="AB108" s="263" t="s">
        <v>151</v>
      </c>
      <c r="AC108" s="263">
        <v>28887</v>
      </c>
      <c r="AD108" s="263">
        <v>2570</v>
      </c>
      <c r="AE108" s="263" t="s">
        <v>2423</v>
      </c>
      <c r="AF108" s="263" t="s">
        <v>2425</v>
      </c>
      <c r="AG108" s="263" t="s">
        <v>13</v>
      </c>
    </row>
    <row r="109" spans="1:33" ht="39.6" x14ac:dyDescent="0.3">
      <c r="A109" s="263"/>
      <c r="B109" s="263" t="s">
        <v>2423</v>
      </c>
      <c r="C109" s="263" t="s">
        <v>48</v>
      </c>
      <c r="D109" s="263">
        <v>14</v>
      </c>
      <c r="E109" s="263" t="s">
        <v>2779</v>
      </c>
      <c r="F109" s="263" t="s">
        <v>274</v>
      </c>
      <c r="G109" s="263" t="s">
        <v>82</v>
      </c>
      <c r="H109" s="263" t="s">
        <v>152</v>
      </c>
      <c r="I109" s="263" t="s">
        <v>1611</v>
      </c>
      <c r="J109" s="263" t="s">
        <v>1611</v>
      </c>
      <c r="K109" s="263" t="s">
        <v>1611</v>
      </c>
      <c r="L109" s="263" t="s">
        <v>1611</v>
      </c>
      <c r="M109" s="263" t="s">
        <v>2424</v>
      </c>
      <c r="N109" s="263" t="s">
        <v>60</v>
      </c>
      <c r="O109" s="264" t="s">
        <v>1628</v>
      </c>
      <c r="P109" s="263"/>
      <c r="Q109" s="263"/>
      <c r="R109" s="263"/>
      <c r="S109" s="263"/>
      <c r="T109" s="263"/>
      <c r="U109" s="263" t="s">
        <v>1611</v>
      </c>
      <c r="V109" s="263" t="s">
        <v>1611</v>
      </c>
      <c r="W109" s="263"/>
      <c r="X109" s="263"/>
      <c r="Y109" s="275">
        <v>44887.633067129631</v>
      </c>
      <c r="Z109" s="275">
        <v>44902.521840277775</v>
      </c>
      <c r="AA109" s="263"/>
      <c r="AB109" s="263" t="s">
        <v>151</v>
      </c>
      <c r="AC109" s="263">
        <v>28887</v>
      </c>
      <c r="AD109" s="263">
        <v>2580</v>
      </c>
      <c r="AE109" s="263" t="s">
        <v>2423</v>
      </c>
      <c r="AF109" s="263" t="s">
        <v>2425</v>
      </c>
      <c r="AG109" s="263" t="s">
        <v>13</v>
      </c>
    </row>
    <row r="110" spans="1:33" ht="39.6" x14ac:dyDescent="0.3">
      <c r="A110" s="263"/>
      <c r="B110" s="263" t="s">
        <v>2423</v>
      </c>
      <c r="C110" s="263" t="s">
        <v>48</v>
      </c>
      <c r="D110" s="263">
        <v>14</v>
      </c>
      <c r="E110" s="263" t="s">
        <v>2780</v>
      </c>
      <c r="F110" s="263" t="s">
        <v>275</v>
      </c>
      <c r="G110" s="263" t="s">
        <v>82</v>
      </c>
      <c r="H110" s="263" t="s">
        <v>152</v>
      </c>
      <c r="I110" s="263" t="s">
        <v>1611</v>
      </c>
      <c r="J110" s="263" t="s">
        <v>1611</v>
      </c>
      <c r="K110" s="263" t="s">
        <v>1611</v>
      </c>
      <c r="L110" s="263" t="s">
        <v>1611</v>
      </c>
      <c r="M110" s="263" t="s">
        <v>2424</v>
      </c>
      <c r="N110" s="263" t="s">
        <v>80</v>
      </c>
      <c r="O110" s="264" t="s">
        <v>1628</v>
      </c>
      <c r="P110" s="263"/>
      <c r="Q110" s="263"/>
      <c r="R110" s="263"/>
      <c r="S110" s="263" t="s">
        <v>9060</v>
      </c>
      <c r="T110" s="263"/>
      <c r="U110" s="263" t="s">
        <v>1611</v>
      </c>
      <c r="V110" s="263" t="s">
        <v>1611</v>
      </c>
      <c r="W110" s="263"/>
      <c r="X110" s="263"/>
      <c r="Y110" s="275">
        <v>44887.633067129631</v>
      </c>
      <c r="Z110" s="275">
        <v>44902.521840277775</v>
      </c>
      <c r="AA110" s="263"/>
      <c r="AB110" s="263" t="s">
        <v>151</v>
      </c>
      <c r="AC110" s="263">
        <v>28887</v>
      </c>
      <c r="AD110" s="263">
        <v>2590</v>
      </c>
      <c r="AE110" s="263" t="s">
        <v>2423</v>
      </c>
      <c r="AF110" s="263" t="s">
        <v>2425</v>
      </c>
      <c r="AG110" s="263" t="s">
        <v>13</v>
      </c>
    </row>
    <row r="111" spans="1:33" ht="39.6" x14ac:dyDescent="0.3">
      <c r="A111" s="263"/>
      <c r="B111" s="263" t="s">
        <v>2423</v>
      </c>
      <c r="C111" s="263" t="s">
        <v>48</v>
      </c>
      <c r="D111" s="263">
        <v>14</v>
      </c>
      <c r="E111" s="263" t="s">
        <v>2781</v>
      </c>
      <c r="F111" s="263" t="s">
        <v>276</v>
      </c>
      <c r="G111" s="263" t="s">
        <v>82</v>
      </c>
      <c r="H111" s="263" t="s">
        <v>152</v>
      </c>
      <c r="I111" s="263" t="s">
        <v>1611</v>
      </c>
      <c r="J111" s="263" t="s">
        <v>1611</v>
      </c>
      <c r="K111" s="263" t="s">
        <v>1611</v>
      </c>
      <c r="L111" s="263" t="s">
        <v>1611</v>
      </c>
      <c r="M111" s="263" t="s">
        <v>2424</v>
      </c>
      <c r="N111" s="263" t="s">
        <v>80</v>
      </c>
      <c r="O111" s="264" t="s">
        <v>1628</v>
      </c>
      <c r="P111" s="263"/>
      <c r="Q111" s="263"/>
      <c r="R111" s="263"/>
      <c r="S111" s="263"/>
      <c r="T111" s="263"/>
      <c r="U111" s="263" t="s">
        <v>1611</v>
      </c>
      <c r="V111" s="263" t="s">
        <v>1611</v>
      </c>
      <c r="W111" s="263"/>
      <c r="X111" s="263"/>
      <c r="Y111" s="275">
        <v>44887.633067129631</v>
      </c>
      <c r="Z111" s="275">
        <v>44902.521840277775</v>
      </c>
      <c r="AA111" s="263"/>
      <c r="AB111" s="263" t="s">
        <v>151</v>
      </c>
      <c r="AC111" s="263">
        <v>28887</v>
      </c>
      <c r="AD111" s="263">
        <v>2600</v>
      </c>
      <c r="AE111" s="263" t="s">
        <v>2423</v>
      </c>
      <c r="AF111" s="263" t="s">
        <v>2425</v>
      </c>
      <c r="AG111" s="263" t="s">
        <v>13</v>
      </c>
    </row>
    <row r="112" spans="1:33" ht="158.4" x14ac:dyDescent="0.3">
      <c r="A112" s="263"/>
      <c r="B112" s="263" t="s">
        <v>2423</v>
      </c>
      <c r="C112" s="263" t="s">
        <v>48</v>
      </c>
      <c r="D112" s="263">
        <v>14</v>
      </c>
      <c r="E112" s="263" t="s">
        <v>2782</v>
      </c>
      <c r="F112" s="263" t="s">
        <v>277</v>
      </c>
      <c r="G112" s="263" t="s">
        <v>82</v>
      </c>
      <c r="H112" s="263" t="s">
        <v>152</v>
      </c>
      <c r="I112" s="263" t="s">
        <v>1611</v>
      </c>
      <c r="J112" s="263" t="s">
        <v>1611</v>
      </c>
      <c r="K112" s="263" t="s">
        <v>1611</v>
      </c>
      <c r="L112" s="263" t="s">
        <v>1611</v>
      </c>
      <c r="M112" s="263" t="s">
        <v>2424</v>
      </c>
      <c r="N112" s="263" t="s">
        <v>80</v>
      </c>
      <c r="O112" s="264" t="s">
        <v>9061</v>
      </c>
      <c r="P112" s="263"/>
      <c r="Q112" s="263"/>
      <c r="R112" s="263"/>
      <c r="S112" s="263"/>
      <c r="T112" s="263"/>
      <c r="U112" s="263" t="s">
        <v>1611</v>
      </c>
      <c r="V112" s="263" t="s">
        <v>1611</v>
      </c>
      <c r="W112" s="263"/>
      <c r="X112" s="263"/>
      <c r="Y112" s="275">
        <v>44887.6330787037</v>
      </c>
      <c r="Z112" s="275">
        <v>44902.521840277775</v>
      </c>
      <c r="AA112" s="263"/>
      <c r="AB112" s="263" t="s">
        <v>151</v>
      </c>
      <c r="AC112" s="263">
        <v>28887</v>
      </c>
      <c r="AD112" s="263">
        <v>2610</v>
      </c>
      <c r="AE112" s="263" t="s">
        <v>2423</v>
      </c>
      <c r="AF112" s="263" t="s">
        <v>2425</v>
      </c>
      <c r="AG112" s="263" t="s">
        <v>13</v>
      </c>
    </row>
    <row r="113" spans="1:33" ht="198" x14ac:dyDescent="0.3">
      <c r="A113" s="263"/>
      <c r="B113" s="263" t="s">
        <v>2423</v>
      </c>
      <c r="C113" s="263" t="s">
        <v>48</v>
      </c>
      <c r="D113" s="263">
        <v>14</v>
      </c>
      <c r="E113" s="263" t="s">
        <v>2783</v>
      </c>
      <c r="F113" s="263" t="s">
        <v>279</v>
      </c>
      <c r="G113" s="263" t="s">
        <v>82</v>
      </c>
      <c r="H113" s="263" t="s">
        <v>152</v>
      </c>
      <c r="I113" s="263" t="s">
        <v>1611</v>
      </c>
      <c r="J113" s="263" t="s">
        <v>1611</v>
      </c>
      <c r="K113" s="263" t="s">
        <v>1611</v>
      </c>
      <c r="L113" s="263" t="s">
        <v>1611</v>
      </c>
      <c r="M113" s="263" t="s">
        <v>2424</v>
      </c>
      <c r="N113" s="263" t="s">
        <v>80</v>
      </c>
      <c r="O113" s="264" t="s">
        <v>9062</v>
      </c>
      <c r="P113" s="263"/>
      <c r="Q113" s="263"/>
      <c r="R113" s="263"/>
      <c r="S113" s="263"/>
      <c r="T113" s="263"/>
      <c r="U113" s="263" t="s">
        <v>1611</v>
      </c>
      <c r="V113" s="263" t="s">
        <v>1611</v>
      </c>
      <c r="W113" s="263"/>
      <c r="X113" s="263"/>
      <c r="Y113" s="275">
        <v>44887.6330787037</v>
      </c>
      <c r="Z113" s="275">
        <v>44902.521840277775</v>
      </c>
      <c r="AA113" s="263"/>
      <c r="AB113" s="263" t="s">
        <v>151</v>
      </c>
      <c r="AC113" s="263">
        <v>28887</v>
      </c>
      <c r="AD113" s="263">
        <v>2620</v>
      </c>
      <c r="AE113" s="263" t="s">
        <v>2423</v>
      </c>
      <c r="AF113" s="263" t="s">
        <v>2425</v>
      </c>
      <c r="AG113" s="263" t="s">
        <v>13</v>
      </c>
    </row>
    <row r="114" spans="1:33" ht="26.4" x14ac:dyDescent="0.3">
      <c r="A114" s="263"/>
      <c r="B114" s="263" t="s">
        <v>2423</v>
      </c>
      <c r="C114" s="263" t="s">
        <v>25</v>
      </c>
      <c r="D114" s="263" t="s">
        <v>205</v>
      </c>
      <c r="E114" s="263" t="s">
        <v>2784</v>
      </c>
      <c r="F114" s="263" t="s">
        <v>353</v>
      </c>
      <c r="G114" s="263" t="s">
        <v>82</v>
      </c>
      <c r="H114" s="263" t="s">
        <v>100</v>
      </c>
      <c r="I114" s="263" t="s">
        <v>1611</v>
      </c>
      <c r="J114" s="263" t="s">
        <v>1611</v>
      </c>
      <c r="K114" s="263" t="s">
        <v>1611</v>
      </c>
      <c r="L114" s="263" t="s">
        <v>1611</v>
      </c>
      <c r="M114" s="263" t="s">
        <v>2424</v>
      </c>
      <c r="N114" s="263" t="s">
        <v>60</v>
      </c>
      <c r="O114" s="264" t="s">
        <v>206</v>
      </c>
      <c r="P114" s="263"/>
      <c r="Q114" s="263"/>
      <c r="R114" s="263"/>
      <c r="S114" s="263" t="s">
        <v>2446</v>
      </c>
      <c r="T114" s="263"/>
      <c r="U114" s="263" t="s">
        <v>1611</v>
      </c>
      <c r="V114" s="263" t="s">
        <v>1611</v>
      </c>
      <c r="W114" s="263"/>
      <c r="X114" s="263"/>
      <c r="Y114" s="275">
        <v>44887.699004629627</v>
      </c>
      <c r="Z114" s="275">
        <v>44897.841793981483</v>
      </c>
      <c r="AA114" s="263"/>
      <c r="AB114" s="263" t="s">
        <v>354</v>
      </c>
      <c r="AC114" s="263">
        <v>91833</v>
      </c>
      <c r="AD114" s="263">
        <v>27600</v>
      </c>
      <c r="AE114" s="263" t="s">
        <v>2423</v>
      </c>
      <c r="AF114" s="263" t="s">
        <v>2425</v>
      </c>
      <c r="AG114" s="263"/>
    </row>
    <row r="115" spans="1:33" x14ac:dyDescent="0.3">
      <c r="A115" s="263"/>
      <c r="B115" s="263" t="s">
        <v>2423</v>
      </c>
      <c r="C115" s="263" t="s">
        <v>25</v>
      </c>
      <c r="D115" s="263" t="s">
        <v>291</v>
      </c>
      <c r="E115" s="263" t="s">
        <v>2785</v>
      </c>
      <c r="F115" s="263" t="s">
        <v>2786</v>
      </c>
      <c r="G115" s="263" t="s">
        <v>79</v>
      </c>
      <c r="H115" s="263" t="s">
        <v>100</v>
      </c>
      <c r="I115" s="263" t="s">
        <v>1611</v>
      </c>
      <c r="J115" s="263" t="s">
        <v>1611</v>
      </c>
      <c r="K115" s="263" t="s">
        <v>1611</v>
      </c>
      <c r="L115" s="263" t="s">
        <v>1611</v>
      </c>
      <c r="M115" s="263" t="s">
        <v>2424</v>
      </c>
      <c r="N115" s="263" t="s">
        <v>75</v>
      </c>
      <c r="O115" s="264" t="s">
        <v>292</v>
      </c>
      <c r="P115" s="263"/>
      <c r="Q115" s="263"/>
      <c r="R115" s="263"/>
      <c r="S115" s="263"/>
      <c r="T115" s="263"/>
      <c r="U115" s="263" t="s">
        <v>1611</v>
      </c>
      <c r="V115" s="263" t="s">
        <v>1611</v>
      </c>
      <c r="W115" s="263"/>
      <c r="X115" s="263"/>
      <c r="Y115" s="275">
        <v>44887.95113425926</v>
      </c>
      <c r="Z115" s="275">
        <v>44896.948136574072</v>
      </c>
      <c r="AA115" s="263"/>
      <c r="AB115" s="263" t="s">
        <v>290</v>
      </c>
      <c r="AC115" s="263">
        <v>89729</v>
      </c>
      <c r="AD115" s="263">
        <v>28030</v>
      </c>
      <c r="AE115" s="263" t="s">
        <v>2423</v>
      </c>
      <c r="AF115" s="263" t="s">
        <v>2425</v>
      </c>
      <c r="AG115" s="263" t="s">
        <v>13</v>
      </c>
    </row>
    <row r="116" spans="1:33" ht="39.6" x14ac:dyDescent="0.3">
      <c r="A116" s="263"/>
      <c r="B116" s="263" t="s">
        <v>2423</v>
      </c>
      <c r="C116" s="263" t="s">
        <v>25</v>
      </c>
      <c r="D116" s="263" t="s">
        <v>197</v>
      </c>
      <c r="E116" s="263" t="s">
        <v>2787</v>
      </c>
      <c r="F116" s="263" t="s">
        <v>2788</v>
      </c>
      <c r="G116" s="263" t="s">
        <v>82</v>
      </c>
      <c r="H116" s="263" t="s">
        <v>100</v>
      </c>
      <c r="I116" s="263" t="s">
        <v>1611</v>
      </c>
      <c r="J116" s="263" t="s">
        <v>1611</v>
      </c>
      <c r="K116" s="263" t="s">
        <v>1611</v>
      </c>
      <c r="L116" s="263" t="s">
        <v>1611</v>
      </c>
      <c r="M116" s="263" t="s">
        <v>2424</v>
      </c>
      <c r="N116" s="263" t="s">
        <v>80</v>
      </c>
      <c r="O116" s="264" t="s">
        <v>2790</v>
      </c>
      <c r="P116" s="263"/>
      <c r="Q116" s="263"/>
      <c r="R116" s="263" t="s">
        <v>2789</v>
      </c>
      <c r="S116" s="263"/>
      <c r="T116" s="263"/>
      <c r="U116" s="263" t="s">
        <v>1611</v>
      </c>
      <c r="V116" s="263" t="s">
        <v>1611</v>
      </c>
      <c r="W116" s="263"/>
      <c r="X116" s="263"/>
      <c r="Y116" s="275">
        <v>44888.016111111108</v>
      </c>
      <c r="Z116" s="275">
        <v>44888.019571759258</v>
      </c>
      <c r="AA116" s="263"/>
      <c r="AB116" s="263" t="s">
        <v>149</v>
      </c>
      <c r="AC116" s="263">
        <v>75979</v>
      </c>
      <c r="AD116" s="263">
        <v>28040</v>
      </c>
      <c r="AE116" s="263" t="s">
        <v>2423</v>
      </c>
      <c r="AF116" s="263" t="s">
        <v>2425</v>
      </c>
      <c r="AG116" s="263"/>
    </row>
    <row r="117" spans="1:33" ht="66" x14ac:dyDescent="0.3">
      <c r="A117" s="263" t="s">
        <v>317</v>
      </c>
      <c r="B117" s="263" t="s">
        <v>2423</v>
      </c>
      <c r="C117" s="263" t="s">
        <v>25</v>
      </c>
      <c r="D117" s="263" t="s">
        <v>120</v>
      </c>
      <c r="E117" s="263" t="s">
        <v>2791</v>
      </c>
      <c r="F117" s="263" t="s">
        <v>118</v>
      </c>
      <c r="G117" s="263" t="s">
        <v>70</v>
      </c>
      <c r="H117" s="263" t="s">
        <v>100</v>
      </c>
      <c r="I117" s="263" t="s">
        <v>1611</v>
      </c>
      <c r="J117" s="263" t="s">
        <v>1611</v>
      </c>
      <c r="K117" s="263" t="s">
        <v>1611</v>
      </c>
      <c r="L117" s="263" t="s">
        <v>1611</v>
      </c>
      <c r="M117" s="263" t="s">
        <v>2424</v>
      </c>
      <c r="N117" s="263" t="s">
        <v>75</v>
      </c>
      <c r="O117" s="264" t="s">
        <v>121</v>
      </c>
      <c r="P117" s="263"/>
      <c r="Q117" s="263"/>
      <c r="R117" s="263"/>
      <c r="S117" s="264" t="s">
        <v>9063</v>
      </c>
      <c r="T117" s="263"/>
      <c r="U117" s="263" t="s">
        <v>1611</v>
      </c>
      <c r="V117" s="263" t="s">
        <v>1611</v>
      </c>
      <c r="W117" s="263"/>
      <c r="X117" s="263"/>
      <c r="Y117" s="275">
        <v>44888.387187499997</v>
      </c>
      <c r="Z117" s="275">
        <v>44900.858356481483</v>
      </c>
      <c r="AA117" s="263"/>
      <c r="AB117" s="263" t="s">
        <v>119</v>
      </c>
      <c r="AC117" s="263">
        <v>74926</v>
      </c>
      <c r="AD117" s="263">
        <v>1000</v>
      </c>
      <c r="AE117" s="263" t="s">
        <v>2423</v>
      </c>
      <c r="AF117" s="263" t="s">
        <v>2425</v>
      </c>
      <c r="AG117" s="263"/>
    </row>
    <row r="118" spans="1:33" x14ac:dyDescent="0.3">
      <c r="A118" s="263" t="s">
        <v>126</v>
      </c>
      <c r="B118" s="263" t="s">
        <v>2423</v>
      </c>
      <c r="C118" s="263" t="s">
        <v>48</v>
      </c>
      <c r="D118" s="263" t="s">
        <v>120</v>
      </c>
      <c r="E118" s="263" t="s">
        <v>2792</v>
      </c>
      <c r="F118" s="263" t="s">
        <v>123</v>
      </c>
      <c r="G118" s="263" t="s">
        <v>124</v>
      </c>
      <c r="H118" s="263" t="s">
        <v>125</v>
      </c>
      <c r="I118" s="263" t="s">
        <v>1611</v>
      </c>
      <c r="J118" s="263" t="s">
        <v>1611</v>
      </c>
      <c r="K118" s="263" t="s">
        <v>1611</v>
      </c>
      <c r="L118" s="263" t="s">
        <v>1611</v>
      </c>
      <c r="M118" s="263" t="s">
        <v>2424</v>
      </c>
      <c r="N118" s="263" t="s">
        <v>75</v>
      </c>
      <c r="O118" s="264" t="s">
        <v>121</v>
      </c>
      <c r="P118" s="263"/>
      <c r="Q118" s="263" t="s">
        <v>122</v>
      </c>
      <c r="R118" s="263" t="s">
        <v>9064</v>
      </c>
      <c r="S118" s="263" t="s">
        <v>9065</v>
      </c>
      <c r="T118" s="263"/>
      <c r="U118" s="263" t="s">
        <v>1611</v>
      </c>
      <c r="V118" s="263" t="s">
        <v>1611</v>
      </c>
      <c r="W118" s="263"/>
      <c r="X118" s="263"/>
      <c r="Y118" s="275">
        <v>44888.38894675926</v>
      </c>
      <c r="Z118" s="275">
        <v>44910.770104166666</v>
      </c>
      <c r="AA118" s="263"/>
      <c r="AB118" s="263" t="s">
        <v>119</v>
      </c>
      <c r="AC118" s="263">
        <v>74926</v>
      </c>
      <c r="AD118" s="263">
        <v>7000</v>
      </c>
      <c r="AE118" s="263" t="s">
        <v>2423</v>
      </c>
      <c r="AF118" s="263" t="s">
        <v>2425</v>
      </c>
      <c r="AG118" s="263" t="s">
        <v>13</v>
      </c>
    </row>
    <row r="119" spans="1:33" ht="39.6" x14ac:dyDescent="0.3">
      <c r="A119" s="263"/>
      <c r="B119" s="263" t="s">
        <v>2423</v>
      </c>
      <c r="C119" s="263" t="s">
        <v>25</v>
      </c>
      <c r="D119" s="263" t="s">
        <v>209</v>
      </c>
      <c r="E119" s="263" t="s">
        <v>2793</v>
      </c>
      <c r="F119" s="263" t="s">
        <v>2794</v>
      </c>
      <c r="G119" s="263" t="s">
        <v>82</v>
      </c>
      <c r="H119" s="263" t="s">
        <v>100</v>
      </c>
      <c r="I119" s="263" t="s">
        <v>1611</v>
      </c>
      <c r="J119" s="263" t="s">
        <v>1611</v>
      </c>
      <c r="K119" s="263" t="s">
        <v>1611</v>
      </c>
      <c r="L119" s="263" t="s">
        <v>1611</v>
      </c>
      <c r="M119" s="263" t="s">
        <v>2424</v>
      </c>
      <c r="N119" s="263" t="s">
        <v>60</v>
      </c>
      <c r="O119" s="264" t="s">
        <v>439</v>
      </c>
      <c r="P119" s="263"/>
      <c r="Q119" s="263"/>
      <c r="R119" s="263"/>
      <c r="S119" s="263"/>
      <c r="T119" s="263"/>
      <c r="U119" s="263" t="s">
        <v>1611</v>
      </c>
      <c r="V119" s="263" t="s">
        <v>1611</v>
      </c>
      <c r="W119" s="263"/>
      <c r="X119" s="263"/>
      <c r="Y119" s="275">
        <v>44889.619826388887</v>
      </c>
      <c r="Z119" s="275">
        <v>44891.357638888891</v>
      </c>
      <c r="AA119" s="263"/>
      <c r="AB119" s="263" t="s">
        <v>407</v>
      </c>
      <c r="AC119" s="263">
        <v>62904</v>
      </c>
      <c r="AD119" s="263">
        <v>27610</v>
      </c>
      <c r="AE119" s="263" t="s">
        <v>2423</v>
      </c>
      <c r="AF119" s="263" t="s">
        <v>2425</v>
      </c>
      <c r="AG119" s="263"/>
    </row>
    <row r="120" spans="1:33" ht="26.4" x14ac:dyDescent="0.3">
      <c r="A120" s="263"/>
      <c r="B120" s="263" t="s">
        <v>2423</v>
      </c>
      <c r="C120" s="263" t="s">
        <v>25</v>
      </c>
      <c r="D120" s="263" t="s">
        <v>215</v>
      </c>
      <c r="E120" s="263" t="s">
        <v>2795</v>
      </c>
      <c r="F120" s="263" t="s">
        <v>2796</v>
      </c>
      <c r="G120" s="263" t="s">
        <v>82</v>
      </c>
      <c r="H120" s="263" t="s">
        <v>100</v>
      </c>
      <c r="I120" s="263" t="s">
        <v>1611</v>
      </c>
      <c r="J120" s="263" t="s">
        <v>1611</v>
      </c>
      <c r="K120" s="263" t="s">
        <v>1611</v>
      </c>
      <c r="L120" s="263" t="s">
        <v>1611</v>
      </c>
      <c r="M120" s="263" t="s">
        <v>2424</v>
      </c>
      <c r="N120" s="263" t="s">
        <v>60</v>
      </c>
      <c r="O120" s="264" t="s">
        <v>220</v>
      </c>
      <c r="P120" s="263"/>
      <c r="Q120" s="263"/>
      <c r="R120" s="263"/>
      <c r="S120" s="263" t="s">
        <v>9066</v>
      </c>
      <c r="T120" s="263"/>
      <c r="U120" s="263" t="s">
        <v>1611</v>
      </c>
      <c r="V120" s="263" t="s">
        <v>1611</v>
      </c>
      <c r="W120" s="263"/>
      <c r="X120" s="263"/>
      <c r="Y120" s="275">
        <v>44889.639768518522</v>
      </c>
      <c r="Z120" s="275">
        <v>44891.357638888891</v>
      </c>
      <c r="AA120" s="263"/>
      <c r="AB120" s="263" t="s">
        <v>407</v>
      </c>
      <c r="AC120" s="263">
        <v>62904</v>
      </c>
      <c r="AD120" s="263">
        <v>28080</v>
      </c>
      <c r="AE120" s="263" t="s">
        <v>2423</v>
      </c>
      <c r="AF120" s="263" t="s">
        <v>2425</v>
      </c>
      <c r="AG120" s="263"/>
    </row>
    <row r="121" spans="1:33" ht="26.4" x14ac:dyDescent="0.3">
      <c r="A121" s="263" t="s">
        <v>104</v>
      </c>
      <c r="B121" s="263" t="s">
        <v>2423</v>
      </c>
      <c r="C121" s="263" t="s">
        <v>48</v>
      </c>
      <c r="D121" s="263" t="s">
        <v>215</v>
      </c>
      <c r="E121" s="263" t="s">
        <v>2797</v>
      </c>
      <c r="F121" s="263" t="s">
        <v>2798</v>
      </c>
      <c r="G121" s="263" t="s">
        <v>377</v>
      </c>
      <c r="H121" s="263" t="s">
        <v>125</v>
      </c>
      <c r="I121" s="263" t="s">
        <v>1611</v>
      </c>
      <c r="J121" s="263" t="s">
        <v>1611</v>
      </c>
      <c r="K121" s="263" t="s">
        <v>1611</v>
      </c>
      <c r="L121" s="263" t="s">
        <v>1611</v>
      </c>
      <c r="M121" s="263" t="s">
        <v>2424</v>
      </c>
      <c r="N121" s="263" t="s">
        <v>60</v>
      </c>
      <c r="O121" s="264" t="s">
        <v>220</v>
      </c>
      <c r="P121" s="263"/>
      <c r="Q121" s="263"/>
      <c r="R121" s="263"/>
      <c r="S121" s="263"/>
      <c r="T121" s="263"/>
      <c r="U121" s="263" t="s">
        <v>1611</v>
      </c>
      <c r="V121" s="263" t="s">
        <v>1611</v>
      </c>
      <c r="W121" s="263"/>
      <c r="X121" s="263"/>
      <c r="Y121" s="275">
        <v>44889.646215277775</v>
      </c>
      <c r="Z121" s="275">
        <v>44891.357638888891</v>
      </c>
      <c r="AA121" s="263"/>
      <c r="AB121" s="263" t="s">
        <v>407</v>
      </c>
      <c r="AC121" s="263">
        <v>62904</v>
      </c>
      <c r="AD121" s="263">
        <v>32190</v>
      </c>
      <c r="AE121" s="263" t="s">
        <v>2423</v>
      </c>
      <c r="AF121" s="263" t="s">
        <v>2425</v>
      </c>
      <c r="AG121" s="263" t="s">
        <v>13</v>
      </c>
    </row>
    <row r="122" spans="1:33" ht="26.4" x14ac:dyDescent="0.3">
      <c r="A122" s="263"/>
      <c r="B122" s="263" t="s">
        <v>2423</v>
      </c>
      <c r="C122" s="263" t="s">
        <v>25</v>
      </c>
      <c r="D122" s="263" t="s">
        <v>2801</v>
      </c>
      <c r="E122" s="263" t="s">
        <v>2799</v>
      </c>
      <c r="F122" s="263" t="s">
        <v>2800</v>
      </c>
      <c r="G122" s="263" t="s">
        <v>82</v>
      </c>
      <c r="H122" s="263" t="s">
        <v>100</v>
      </c>
      <c r="I122" s="263" t="s">
        <v>1611</v>
      </c>
      <c r="J122" s="263" t="s">
        <v>1611</v>
      </c>
      <c r="K122" s="263" t="s">
        <v>1611</v>
      </c>
      <c r="L122" s="263" t="s">
        <v>1611</v>
      </c>
      <c r="M122" s="263" t="s">
        <v>2424</v>
      </c>
      <c r="N122" s="263" t="s">
        <v>60</v>
      </c>
      <c r="O122" s="264" t="s">
        <v>2802</v>
      </c>
      <c r="P122" s="263"/>
      <c r="Q122" s="263"/>
      <c r="R122" s="263"/>
      <c r="S122" s="263"/>
      <c r="T122" s="263"/>
      <c r="U122" s="263" t="s">
        <v>1611</v>
      </c>
      <c r="V122" s="263" t="s">
        <v>1611</v>
      </c>
      <c r="W122" s="263"/>
      <c r="X122" s="263"/>
      <c r="Y122" s="275">
        <v>44889.65415509259</v>
      </c>
      <c r="Z122" s="275">
        <v>44893.48337962963</v>
      </c>
      <c r="AA122" s="263"/>
      <c r="AB122" s="263" t="s">
        <v>668</v>
      </c>
      <c r="AC122" s="263">
        <v>16070</v>
      </c>
      <c r="AD122" s="263">
        <v>28100</v>
      </c>
      <c r="AE122" s="263" t="s">
        <v>2423</v>
      </c>
      <c r="AF122" s="263" t="s">
        <v>2425</v>
      </c>
      <c r="AG122" s="263"/>
    </row>
    <row r="123" spans="1:33" ht="26.4" x14ac:dyDescent="0.3">
      <c r="A123" s="263"/>
      <c r="B123" s="263" t="s">
        <v>2423</v>
      </c>
      <c r="C123" s="263" t="s">
        <v>25</v>
      </c>
      <c r="D123" s="263" t="s">
        <v>240</v>
      </c>
      <c r="E123" s="263" t="s">
        <v>2803</v>
      </c>
      <c r="F123" s="263" t="s">
        <v>2804</v>
      </c>
      <c r="G123" s="263" t="s">
        <v>82</v>
      </c>
      <c r="H123" s="263" t="s">
        <v>100</v>
      </c>
      <c r="I123" s="263" t="s">
        <v>1611</v>
      </c>
      <c r="J123" s="263" t="s">
        <v>1611</v>
      </c>
      <c r="K123" s="263" t="s">
        <v>1611</v>
      </c>
      <c r="L123" s="263" t="s">
        <v>1611</v>
      </c>
      <c r="M123" s="263" t="s">
        <v>2424</v>
      </c>
      <c r="N123" s="263" t="s">
        <v>60</v>
      </c>
      <c r="O123" s="264" t="s">
        <v>246</v>
      </c>
      <c r="P123" s="263"/>
      <c r="Q123" s="263"/>
      <c r="R123" s="263"/>
      <c r="S123" s="263"/>
      <c r="T123" s="263"/>
      <c r="U123" s="263" t="s">
        <v>1611</v>
      </c>
      <c r="V123" s="263" t="s">
        <v>1611</v>
      </c>
      <c r="W123" s="263"/>
      <c r="X123" s="263"/>
      <c r="Y123" s="275">
        <v>44889.707071759258</v>
      </c>
      <c r="Z123" s="275">
        <v>44891.357638888891</v>
      </c>
      <c r="AA123" s="263"/>
      <c r="AB123" s="263" t="s">
        <v>407</v>
      </c>
      <c r="AC123" s="263">
        <v>62904</v>
      </c>
      <c r="AD123" s="263">
        <v>27750</v>
      </c>
      <c r="AE123" s="263" t="s">
        <v>2423</v>
      </c>
      <c r="AF123" s="263" t="s">
        <v>2425</v>
      </c>
      <c r="AG123" s="263"/>
    </row>
    <row r="124" spans="1:33" x14ac:dyDescent="0.3">
      <c r="A124" s="263"/>
      <c r="B124" s="263" t="s">
        <v>2423</v>
      </c>
      <c r="C124" s="263" t="s">
        <v>25</v>
      </c>
      <c r="D124" s="263" t="s">
        <v>305</v>
      </c>
      <c r="E124" s="263" t="s">
        <v>2805</v>
      </c>
      <c r="F124" s="263" t="s">
        <v>304</v>
      </c>
      <c r="G124" s="263" t="s">
        <v>85</v>
      </c>
      <c r="H124" s="263" t="s">
        <v>100</v>
      </c>
      <c r="I124" s="263" t="s">
        <v>1611</v>
      </c>
      <c r="J124" s="263" t="s">
        <v>1611</v>
      </c>
      <c r="K124" s="263" t="s">
        <v>1611</v>
      </c>
      <c r="L124" s="263" t="s">
        <v>1611</v>
      </c>
      <c r="M124" s="263" t="s">
        <v>2424</v>
      </c>
      <c r="N124" s="263" t="s">
        <v>75</v>
      </c>
      <c r="O124" s="264" t="s">
        <v>306</v>
      </c>
      <c r="P124" s="263"/>
      <c r="Q124" s="263"/>
      <c r="R124" s="263"/>
      <c r="S124" s="263"/>
      <c r="T124" s="263"/>
      <c r="U124" s="263" t="s">
        <v>1611</v>
      </c>
      <c r="V124" s="263" t="s">
        <v>1611</v>
      </c>
      <c r="W124" s="263"/>
      <c r="X124" s="263"/>
      <c r="Y124" s="275">
        <v>44889.807696759257</v>
      </c>
      <c r="Z124" s="275">
        <v>44900.858356481483</v>
      </c>
      <c r="AA124" s="263"/>
      <c r="AB124" s="263" t="s">
        <v>143</v>
      </c>
      <c r="AC124" s="263">
        <v>21633</v>
      </c>
      <c r="AD124" s="263">
        <v>1000</v>
      </c>
      <c r="AE124" s="263" t="s">
        <v>2423</v>
      </c>
      <c r="AF124" s="263" t="s">
        <v>2425</v>
      </c>
      <c r="AG124" s="263"/>
    </row>
    <row r="125" spans="1:33" x14ac:dyDescent="0.3">
      <c r="A125" s="263"/>
      <c r="B125" s="263" t="s">
        <v>2423</v>
      </c>
      <c r="C125" s="263" t="s">
        <v>129</v>
      </c>
      <c r="D125" s="263" t="s">
        <v>641</v>
      </c>
      <c r="E125" s="263" t="s">
        <v>2806</v>
      </c>
      <c r="F125" s="263" t="s">
        <v>2807</v>
      </c>
      <c r="G125" s="263" t="s">
        <v>465</v>
      </c>
      <c r="H125" s="263" t="s">
        <v>27</v>
      </c>
      <c r="I125" s="263" t="s">
        <v>1611</v>
      </c>
      <c r="J125" s="263" t="s">
        <v>1611</v>
      </c>
      <c r="K125" s="263" t="s">
        <v>1611</v>
      </c>
      <c r="L125" s="263" t="s">
        <v>1611</v>
      </c>
      <c r="M125" s="263" t="s">
        <v>2424</v>
      </c>
      <c r="N125" s="263" t="s">
        <v>1611</v>
      </c>
      <c r="O125" s="264" t="s">
        <v>1611</v>
      </c>
      <c r="P125" s="263"/>
      <c r="Q125" s="263"/>
      <c r="R125" s="263" t="s">
        <v>2808</v>
      </c>
      <c r="S125" s="263" t="s">
        <v>9067</v>
      </c>
      <c r="T125" s="263"/>
      <c r="U125" s="263" t="s">
        <v>1611</v>
      </c>
      <c r="V125" s="263" t="s">
        <v>1611</v>
      </c>
      <c r="W125" s="263"/>
      <c r="X125" s="263"/>
      <c r="Y125" s="275">
        <v>44890.407199074078</v>
      </c>
      <c r="Z125" s="275">
        <v>44890.412395833337</v>
      </c>
      <c r="AA125" s="263"/>
      <c r="AB125" s="263" t="s">
        <v>463</v>
      </c>
      <c r="AC125" s="263">
        <v>10718</v>
      </c>
      <c r="AD125" s="263">
        <v>28130</v>
      </c>
      <c r="AE125" s="263" t="s">
        <v>2423</v>
      </c>
      <c r="AF125" s="263" t="s">
        <v>2425</v>
      </c>
      <c r="AG125" s="263" t="s">
        <v>368</v>
      </c>
    </row>
    <row r="126" spans="1:33" ht="26.4" x14ac:dyDescent="0.3">
      <c r="A126" s="263"/>
      <c r="B126" s="263" t="s">
        <v>2423</v>
      </c>
      <c r="C126" s="263" t="s">
        <v>25</v>
      </c>
      <c r="D126" s="263" t="s">
        <v>153</v>
      </c>
      <c r="E126" s="263" t="s">
        <v>2809</v>
      </c>
      <c r="F126" s="263" t="s">
        <v>398</v>
      </c>
      <c r="G126" s="263" t="s">
        <v>82</v>
      </c>
      <c r="H126" s="263" t="s">
        <v>100</v>
      </c>
      <c r="I126" s="263" t="s">
        <v>1611</v>
      </c>
      <c r="J126" s="263" t="s">
        <v>1611</v>
      </c>
      <c r="K126" s="263" t="s">
        <v>1611</v>
      </c>
      <c r="L126" s="263" t="s">
        <v>1611</v>
      </c>
      <c r="M126" s="263" t="s">
        <v>2424</v>
      </c>
      <c r="N126" s="263" t="s">
        <v>154</v>
      </c>
      <c r="O126" s="264" t="s">
        <v>155</v>
      </c>
      <c r="P126" s="263"/>
      <c r="Q126" s="263"/>
      <c r="R126" s="263" t="s">
        <v>2810</v>
      </c>
      <c r="S126" s="263" t="s">
        <v>2446</v>
      </c>
      <c r="T126" s="263"/>
      <c r="U126" s="263" t="s">
        <v>1611</v>
      </c>
      <c r="V126" s="263" t="s">
        <v>1611</v>
      </c>
      <c r="W126" s="263"/>
      <c r="X126" s="263"/>
      <c r="Y126" s="275">
        <v>44890.612002314818</v>
      </c>
      <c r="Z126" s="275">
        <v>44890.625578703701</v>
      </c>
      <c r="AA126" s="263"/>
      <c r="AB126" s="263" t="s">
        <v>399</v>
      </c>
      <c r="AC126" s="263">
        <v>10602</v>
      </c>
      <c r="AD126" s="263">
        <v>27410</v>
      </c>
      <c r="AE126" s="263" t="s">
        <v>2423</v>
      </c>
      <c r="AF126" s="263" t="s">
        <v>2425</v>
      </c>
      <c r="AG126" s="263"/>
    </row>
    <row r="127" spans="1:33" ht="409.6" x14ac:dyDescent="0.3">
      <c r="A127" s="263" t="s">
        <v>317</v>
      </c>
      <c r="B127" s="263" t="s">
        <v>2423</v>
      </c>
      <c r="C127" s="263" t="s">
        <v>25</v>
      </c>
      <c r="D127" s="263" t="s">
        <v>401</v>
      </c>
      <c r="E127" s="263" t="s">
        <v>2811</v>
      </c>
      <c r="F127" s="263" t="s">
        <v>400</v>
      </c>
      <c r="G127" s="263" t="s">
        <v>82</v>
      </c>
      <c r="H127" s="263" t="s">
        <v>100</v>
      </c>
      <c r="I127" s="263" t="s">
        <v>1611</v>
      </c>
      <c r="J127" s="263" t="s">
        <v>1611</v>
      </c>
      <c r="K127" s="263" t="s">
        <v>1611</v>
      </c>
      <c r="L127" s="263" t="s">
        <v>1611</v>
      </c>
      <c r="M127" s="263" t="s">
        <v>2424</v>
      </c>
      <c r="N127" s="263" t="s">
        <v>80</v>
      </c>
      <c r="O127" s="264" t="s">
        <v>402</v>
      </c>
      <c r="P127" s="263"/>
      <c r="Q127" s="263"/>
      <c r="R127" s="263" t="s">
        <v>2810</v>
      </c>
      <c r="S127" s="264" t="s">
        <v>9068</v>
      </c>
      <c r="T127" s="263"/>
      <c r="U127" s="263" t="s">
        <v>1611</v>
      </c>
      <c r="V127" s="263" t="s">
        <v>1611</v>
      </c>
      <c r="W127" s="263"/>
      <c r="X127" s="263"/>
      <c r="Y127" s="275">
        <v>44890.612002314818</v>
      </c>
      <c r="Z127" s="275">
        <v>44890.625578703701</v>
      </c>
      <c r="AA127" s="263"/>
      <c r="AB127" s="263" t="s">
        <v>399</v>
      </c>
      <c r="AC127" s="263">
        <v>10602</v>
      </c>
      <c r="AD127" s="263">
        <v>28150</v>
      </c>
      <c r="AE127" s="263" t="s">
        <v>2423</v>
      </c>
      <c r="AF127" s="263" t="s">
        <v>2425</v>
      </c>
      <c r="AG127" s="263"/>
    </row>
    <row r="128" spans="1:33" ht="26.4" x14ac:dyDescent="0.3">
      <c r="A128" s="263"/>
      <c r="B128" s="263" t="s">
        <v>2423</v>
      </c>
      <c r="C128" s="263" t="s">
        <v>25</v>
      </c>
      <c r="D128" s="263" t="s">
        <v>161</v>
      </c>
      <c r="E128" s="263" t="s">
        <v>2812</v>
      </c>
      <c r="F128" s="263" t="s">
        <v>403</v>
      </c>
      <c r="G128" s="263" t="s">
        <v>82</v>
      </c>
      <c r="H128" s="263" t="s">
        <v>100</v>
      </c>
      <c r="I128" s="263" t="s">
        <v>1611</v>
      </c>
      <c r="J128" s="263" t="s">
        <v>1611</v>
      </c>
      <c r="K128" s="263" t="s">
        <v>1611</v>
      </c>
      <c r="L128" s="263" t="s">
        <v>1611</v>
      </c>
      <c r="M128" s="263" t="s">
        <v>2424</v>
      </c>
      <c r="N128" s="263" t="s">
        <v>80</v>
      </c>
      <c r="O128" s="264" t="s">
        <v>162</v>
      </c>
      <c r="P128" s="263"/>
      <c r="Q128" s="263"/>
      <c r="R128" s="263" t="s">
        <v>2810</v>
      </c>
      <c r="S128" s="263" t="s">
        <v>2446</v>
      </c>
      <c r="T128" s="263"/>
      <c r="U128" s="263" t="s">
        <v>1611</v>
      </c>
      <c r="V128" s="263" t="s">
        <v>1611</v>
      </c>
      <c r="W128" s="263"/>
      <c r="X128" s="263"/>
      <c r="Y128" s="275">
        <v>44890.612002314818</v>
      </c>
      <c r="Z128" s="275">
        <v>44890.625578703701</v>
      </c>
      <c r="AA128" s="263"/>
      <c r="AB128" s="263" t="s">
        <v>399</v>
      </c>
      <c r="AC128" s="263">
        <v>10602</v>
      </c>
      <c r="AD128" s="263">
        <v>27440</v>
      </c>
      <c r="AE128" s="263" t="s">
        <v>2423</v>
      </c>
      <c r="AF128" s="263" t="s">
        <v>2425</v>
      </c>
      <c r="AG128" s="263"/>
    </row>
    <row r="129" spans="1:33" ht="26.4" x14ac:dyDescent="0.3">
      <c r="A129" s="263"/>
      <c r="B129" s="263" t="s">
        <v>2423</v>
      </c>
      <c r="C129" s="263" t="s">
        <v>25</v>
      </c>
      <c r="D129" s="263" t="s">
        <v>211</v>
      </c>
      <c r="E129" s="263" t="s">
        <v>2813</v>
      </c>
      <c r="F129" s="263" t="s">
        <v>404</v>
      </c>
      <c r="G129" s="263" t="s">
        <v>82</v>
      </c>
      <c r="H129" s="263" t="s">
        <v>100</v>
      </c>
      <c r="I129" s="263" t="s">
        <v>1611</v>
      </c>
      <c r="J129" s="263" t="s">
        <v>1611</v>
      </c>
      <c r="K129" s="263" t="s">
        <v>1611</v>
      </c>
      <c r="L129" s="263" t="s">
        <v>1611</v>
      </c>
      <c r="M129" s="263" t="s">
        <v>2424</v>
      </c>
      <c r="N129" s="263" t="s">
        <v>60</v>
      </c>
      <c r="O129" s="264" t="s">
        <v>406</v>
      </c>
      <c r="P129" s="263"/>
      <c r="Q129" s="263"/>
      <c r="R129" s="264" t="s">
        <v>2814</v>
      </c>
      <c r="S129" s="263"/>
      <c r="T129" s="263"/>
      <c r="U129" s="263" t="s">
        <v>1611</v>
      </c>
      <c r="V129" s="263" t="s">
        <v>1611</v>
      </c>
      <c r="W129" s="263"/>
      <c r="X129" s="263"/>
      <c r="Y129" s="275">
        <v>44890.612002314818</v>
      </c>
      <c r="Z129" s="275">
        <v>44890.625578703701</v>
      </c>
      <c r="AA129" s="263"/>
      <c r="AB129" s="263" t="s">
        <v>399</v>
      </c>
      <c r="AC129" s="263">
        <v>10602</v>
      </c>
      <c r="AD129" s="263">
        <v>28170</v>
      </c>
      <c r="AE129" s="263" t="s">
        <v>2423</v>
      </c>
      <c r="AF129" s="263" t="s">
        <v>2425</v>
      </c>
      <c r="AG129" s="263"/>
    </row>
    <row r="130" spans="1:33" ht="26.4" x14ac:dyDescent="0.3">
      <c r="A130" s="263"/>
      <c r="B130" s="263" t="s">
        <v>2423</v>
      </c>
      <c r="C130" s="263" t="s">
        <v>25</v>
      </c>
      <c r="D130" s="263" t="s">
        <v>261</v>
      </c>
      <c r="E130" s="263" t="s">
        <v>2815</v>
      </c>
      <c r="F130" s="263" t="s">
        <v>2816</v>
      </c>
      <c r="G130" s="263" t="s">
        <v>82</v>
      </c>
      <c r="H130" s="263" t="s">
        <v>100</v>
      </c>
      <c r="I130" s="263" t="s">
        <v>1611</v>
      </c>
      <c r="J130" s="263" t="s">
        <v>1611</v>
      </c>
      <c r="K130" s="263" t="s">
        <v>1611</v>
      </c>
      <c r="L130" s="263" t="s">
        <v>1611</v>
      </c>
      <c r="M130" s="263" t="s">
        <v>2424</v>
      </c>
      <c r="N130" s="263" t="s">
        <v>60</v>
      </c>
      <c r="O130" s="264" t="s">
        <v>2818</v>
      </c>
      <c r="P130" s="263"/>
      <c r="Q130" s="263"/>
      <c r="R130" s="263" t="s">
        <v>2817</v>
      </c>
      <c r="S130" s="264" t="s">
        <v>9069</v>
      </c>
      <c r="T130" s="263"/>
      <c r="U130" s="263" t="s">
        <v>1611</v>
      </c>
      <c r="V130" s="263" t="s">
        <v>1611</v>
      </c>
      <c r="W130" s="263"/>
      <c r="X130" s="263"/>
      <c r="Y130" s="275">
        <v>44890.612002314818</v>
      </c>
      <c r="Z130" s="275">
        <v>44893.635370370372</v>
      </c>
      <c r="AA130" s="263"/>
      <c r="AB130" s="263" t="s">
        <v>399</v>
      </c>
      <c r="AC130" s="263">
        <v>10602</v>
      </c>
      <c r="AD130" s="263">
        <v>28180</v>
      </c>
      <c r="AE130" s="263" t="s">
        <v>2423</v>
      </c>
      <c r="AF130" s="263" t="s">
        <v>2425</v>
      </c>
      <c r="AG130" s="263"/>
    </row>
    <row r="131" spans="1:33" x14ac:dyDescent="0.3">
      <c r="A131" s="263"/>
      <c r="B131" s="263" t="s">
        <v>2423</v>
      </c>
      <c r="C131" s="263" t="s">
        <v>25</v>
      </c>
      <c r="D131" s="263">
        <v>5</v>
      </c>
      <c r="E131" s="263" t="s">
        <v>2819</v>
      </c>
      <c r="F131" s="263" t="s">
        <v>2820</v>
      </c>
      <c r="G131" s="263" t="s">
        <v>112</v>
      </c>
      <c r="H131" s="263" t="s">
        <v>27</v>
      </c>
      <c r="I131" s="263" t="s">
        <v>1611</v>
      </c>
      <c r="J131" s="263" t="s">
        <v>1611</v>
      </c>
      <c r="K131" s="263" t="s">
        <v>1611</v>
      </c>
      <c r="L131" s="263" t="s">
        <v>1611</v>
      </c>
      <c r="M131" s="263" t="s">
        <v>2424</v>
      </c>
      <c r="N131" s="263" t="s">
        <v>75</v>
      </c>
      <c r="O131" s="264" t="s">
        <v>1611</v>
      </c>
      <c r="P131" s="263"/>
      <c r="Q131" s="263" t="s">
        <v>530</v>
      </c>
      <c r="R131" s="263"/>
      <c r="S131" s="263" t="s">
        <v>9070</v>
      </c>
      <c r="T131" s="263"/>
      <c r="U131" s="263" t="s">
        <v>1611</v>
      </c>
      <c r="V131" s="263" t="s">
        <v>1611</v>
      </c>
      <c r="W131" s="263"/>
      <c r="X131" s="263"/>
      <c r="Y131" s="275">
        <v>44890.826354166667</v>
      </c>
      <c r="Z131" s="275">
        <v>44900.431273148148</v>
      </c>
      <c r="AA131" s="263"/>
      <c r="AB131" s="263" t="s">
        <v>113</v>
      </c>
      <c r="AC131" s="263">
        <v>12696</v>
      </c>
      <c r="AD131" s="263">
        <v>28190</v>
      </c>
      <c r="AE131" s="263" t="s">
        <v>2423</v>
      </c>
      <c r="AF131" s="263" t="s">
        <v>2425</v>
      </c>
      <c r="AG131" s="263" t="s">
        <v>368</v>
      </c>
    </row>
    <row r="132" spans="1:33" x14ac:dyDescent="0.3">
      <c r="A132" s="263"/>
      <c r="B132" s="263" t="s">
        <v>2423</v>
      </c>
      <c r="C132" s="263" t="s">
        <v>25</v>
      </c>
      <c r="D132" s="263">
        <v>5</v>
      </c>
      <c r="E132" s="263" t="s">
        <v>2821</v>
      </c>
      <c r="F132" s="263" t="s">
        <v>2822</v>
      </c>
      <c r="G132" s="263" t="s">
        <v>112</v>
      </c>
      <c r="H132" s="263" t="s">
        <v>27</v>
      </c>
      <c r="I132" s="263" t="s">
        <v>1611</v>
      </c>
      <c r="J132" s="263" t="s">
        <v>1611</v>
      </c>
      <c r="K132" s="263" t="s">
        <v>1611</v>
      </c>
      <c r="L132" s="263" t="s">
        <v>1611</v>
      </c>
      <c r="M132" s="263" t="s">
        <v>2424</v>
      </c>
      <c r="N132" s="263" t="s">
        <v>2823</v>
      </c>
      <c r="O132" s="264" t="s">
        <v>1611</v>
      </c>
      <c r="P132" s="263"/>
      <c r="Q132" s="263"/>
      <c r="R132" s="263"/>
      <c r="S132" s="263" t="s">
        <v>9070</v>
      </c>
      <c r="T132" s="263"/>
      <c r="U132" s="263" t="s">
        <v>1611</v>
      </c>
      <c r="V132" s="263" t="s">
        <v>1611</v>
      </c>
      <c r="W132" s="263"/>
      <c r="X132" s="263"/>
      <c r="Y132" s="275">
        <v>44890.828402777777</v>
      </c>
      <c r="Z132" s="275">
        <v>44900.431273148148</v>
      </c>
      <c r="AA132" s="263"/>
      <c r="AB132" s="263" t="s">
        <v>113</v>
      </c>
      <c r="AC132" s="263">
        <v>12696</v>
      </c>
      <c r="AD132" s="263">
        <v>28200</v>
      </c>
      <c r="AE132" s="263" t="s">
        <v>2423</v>
      </c>
      <c r="AF132" s="263" t="s">
        <v>2425</v>
      </c>
      <c r="AG132" s="263" t="s">
        <v>368</v>
      </c>
    </row>
    <row r="133" spans="1:33" x14ac:dyDescent="0.3">
      <c r="A133" s="263" t="s">
        <v>126</v>
      </c>
      <c r="B133" s="263" t="s">
        <v>2423</v>
      </c>
      <c r="C133" s="263" t="s">
        <v>48</v>
      </c>
      <c r="D133" s="263" t="s">
        <v>299</v>
      </c>
      <c r="E133" s="263" t="s">
        <v>2824</v>
      </c>
      <c r="F133" s="263" t="s">
        <v>2825</v>
      </c>
      <c r="G133" s="263" t="s">
        <v>829</v>
      </c>
      <c r="H133" s="263" t="s">
        <v>285</v>
      </c>
      <c r="I133" s="263" t="s">
        <v>2828</v>
      </c>
      <c r="J133" s="263" t="s">
        <v>1611</v>
      </c>
      <c r="K133" s="263" t="s">
        <v>1611</v>
      </c>
      <c r="L133" s="263" t="s">
        <v>1611</v>
      </c>
      <c r="M133" s="263" t="s">
        <v>527</v>
      </c>
      <c r="N133" s="263" t="s">
        <v>75</v>
      </c>
      <c r="O133" s="264" t="s">
        <v>817</v>
      </c>
      <c r="P133" s="263"/>
      <c r="Q133" s="263"/>
      <c r="R133" s="263" t="s">
        <v>2827</v>
      </c>
      <c r="S133" s="263"/>
      <c r="T133" s="263"/>
      <c r="U133" s="263" t="s">
        <v>1611</v>
      </c>
      <c r="V133" s="263" t="s">
        <v>1611</v>
      </c>
      <c r="W133" s="263"/>
      <c r="X133" s="263"/>
      <c r="Y133" s="275">
        <v>44892.100798611114</v>
      </c>
      <c r="Z133" s="275">
        <v>44900.858356481483</v>
      </c>
      <c r="AA133" s="263"/>
      <c r="AB133" s="263" t="s">
        <v>2826</v>
      </c>
      <c r="AC133" s="263">
        <v>59091</v>
      </c>
      <c r="AD133" s="263">
        <v>8000</v>
      </c>
      <c r="AE133" s="263" t="s">
        <v>2423</v>
      </c>
      <c r="AF133" s="263" t="s">
        <v>2425</v>
      </c>
      <c r="AG133" s="263" t="s">
        <v>13</v>
      </c>
    </row>
    <row r="134" spans="1:33" x14ac:dyDescent="0.3">
      <c r="A134" s="263"/>
      <c r="B134" s="263" t="s">
        <v>2423</v>
      </c>
      <c r="C134" s="263" t="s">
        <v>25</v>
      </c>
      <c r="D134" s="263">
        <v>5</v>
      </c>
      <c r="E134" s="263" t="s">
        <v>2829</v>
      </c>
      <c r="F134" s="263" t="s">
        <v>2830</v>
      </c>
      <c r="G134" s="263" t="s">
        <v>112</v>
      </c>
      <c r="H134" s="263" t="s">
        <v>27</v>
      </c>
      <c r="I134" s="263" t="s">
        <v>1611</v>
      </c>
      <c r="J134" s="263" t="s">
        <v>1611</v>
      </c>
      <c r="K134" s="263" t="s">
        <v>1611</v>
      </c>
      <c r="L134" s="263" t="s">
        <v>1611</v>
      </c>
      <c r="M134" s="263" t="s">
        <v>2424</v>
      </c>
      <c r="N134" s="263" t="s">
        <v>2823</v>
      </c>
      <c r="O134" s="264" t="s">
        <v>1611</v>
      </c>
      <c r="P134" s="263"/>
      <c r="Q134" s="263"/>
      <c r="R134" s="263"/>
      <c r="S134" s="263" t="s">
        <v>9070</v>
      </c>
      <c r="T134" s="263"/>
      <c r="U134" s="263" t="s">
        <v>1611</v>
      </c>
      <c r="V134" s="263" t="s">
        <v>1611</v>
      </c>
      <c r="W134" s="263"/>
      <c r="X134" s="263"/>
      <c r="Y134" s="275">
        <v>44892.629120370373</v>
      </c>
      <c r="Z134" s="275">
        <v>44900.431273148148</v>
      </c>
      <c r="AA134" s="263"/>
      <c r="AB134" s="263" t="s">
        <v>113</v>
      </c>
      <c r="AC134" s="263">
        <v>12696</v>
      </c>
      <c r="AD134" s="263">
        <v>28220</v>
      </c>
      <c r="AE134" s="263" t="s">
        <v>2423</v>
      </c>
      <c r="AF134" s="263" t="s">
        <v>2425</v>
      </c>
      <c r="AG134" s="263" t="s">
        <v>368</v>
      </c>
    </row>
    <row r="135" spans="1:33" x14ac:dyDescent="0.3">
      <c r="A135" s="263"/>
      <c r="B135" s="263" t="s">
        <v>2423</v>
      </c>
      <c r="C135" s="263" t="s">
        <v>25</v>
      </c>
      <c r="D135" s="263" t="s">
        <v>305</v>
      </c>
      <c r="E135" s="263" t="s">
        <v>2831</v>
      </c>
      <c r="F135" s="263" t="s">
        <v>2832</v>
      </c>
      <c r="G135" s="263" t="s">
        <v>142</v>
      </c>
      <c r="H135" s="263" t="s">
        <v>27</v>
      </c>
      <c r="I135" s="263" t="s">
        <v>1611</v>
      </c>
      <c r="J135" s="263" t="s">
        <v>1611</v>
      </c>
      <c r="K135" s="263" t="s">
        <v>1611</v>
      </c>
      <c r="L135" s="263" t="s">
        <v>1611</v>
      </c>
      <c r="M135" s="263" t="s">
        <v>2424</v>
      </c>
      <c r="N135" s="263" t="s">
        <v>75</v>
      </c>
      <c r="O135" s="264" t="s">
        <v>306</v>
      </c>
      <c r="P135" s="263"/>
      <c r="Q135" s="263"/>
      <c r="R135" s="263"/>
      <c r="S135" s="263" t="s">
        <v>9071</v>
      </c>
      <c r="T135" s="263"/>
      <c r="U135" s="263" t="s">
        <v>1611</v>
      </c>
      <c r="V135" s="263" t="s">
        <v>1611</v>
      </c>
      <c r="W135" s="263"/>
      <c r="X135" s="263"/>
      <c r="Y135" s="275">
        <v>44893.466377314813</v>
      </c>
      <c r="Z135" s="275">
        <v>44900.858356481483</v>
      </c>
      <c r="AA135" s="263"/>
      <c r="AB135" s="263" t="s">
        <v>143</v>
      </c>
      <c r="AC135" s="263">
        <v>21633</v>
      </c>
      <c r="AD135" s="263">
        <v>4000</v>
      </c>
      <c r="AE135" s="263" t="s">
        <v>2423</v>
      </c>
      <c r="AF135" s="263" t="s">
        <v>2425</v>
      </c>
      <c r="AG135" s="263" t="s">
        <v>92</v>
      </c>
    </row>
    <row r="136" spans="1:33" x14ac:dyDescent="0.3">
      <c r="A136" s="263" t="s">
        <v>139</v>
      </c>
      <c r="B136" s="263" t="s">
        <v>2423</v>
      </c>
      <c r="C136" s="263" t="s">
        <v>48</v>
      </c>
      <c r="D136" s="263" t="s">
        <v>2435</v>
      </c>
      <c r="E136" s="263" t="s">
        <v>2833</v>
      </c>
      <c r="F136" s="263" t="s">
        <v>2834</v>
      </c>
      <c r="G136" s="263" t="s">
        <v>280</v>
      </c>
      <c r="H136" s="263" t="s">
        <v>103</v>
      </c>
      <c r="I136" s="263" t="s">
        <v>1611</v>
      </c>
      <c r="J136" s="263" t="s">
        <v>1611</v>
      </c>
      <c r="K136" s="263" t="s">
        <v>1611</v>
      </c>
      <c r="L136" s="263" t="s">
        <v>1611</v>
      </c>
      <c r="M136" s="263" t="s">
        <v>2424</v>
      </c>
      <c r="N136" s="263" t="s">
        <v>75</v>
      </c>
      <c r="O136" s="264" t="s">
        <v>1611</v>
      </c>
      <c r="P136" s="263"/>
      <c r="Q136" s="263"/>
      <c r="R136" s="263" t="s">
        <v>2835</v>
      </c>
      <c r="S136" s="263" t="s">
        <v>9051</v>
      </c>
      <c r="T136" s="263"/>
      <c r="U136" s="263" t="s">
        <v>1611</v>
      </c>
      <c r="V136" s="263" t="s">
        <v>1611</v>
      </c>
      <c r="W136" s="263"/>
      <c r="X136" s="263"/>
      <c r="Y136" s="275">
        <v>44893.552465277775</v>
      </c>
      <c r="Z136" s="275">
        <v>44895.7968287037</v>
      </c>
      <c r="AA136" s="263"/>
      <c r="AB136" s="263" t="s">
        <v>2434</v>
      </c>
      <c r="AC136" s="263">
        <v>78832</v>
      </c>
      <c r="AD136" s="263">
        <v>1000</v>
      </c>
      <c r="AE136" s="263" t="s">
        <v>2423</v>
      </c>
      <c r="AF136" s="263" t="s">
        <v>2425</v>
      </c>
      <c r="AG136" s="263" t="s">
        <v>13</v>
      </c>
    </row>
    <row r="137" spans="1:33" ht="26.4" x14ac:dyDescent="0.3">
      <c r="A137" s="263"/>
      <c r="B137" s="263" t="s">
        <v>2423</v>
      </c>
      <c r="C137" s="263" t="s">
        <v>25</v>
      </c>
      <c r="D137" s="263" t="s">
        <v>348</v>
      </c>
      <c r="E137" s="263" t="s">
        <v>2836</v>
      </c>
      <c r="F137" s="263" t="s">
        <v>2837</v>
      </c>
      <c r="G137" s="263" t="s">
        <v>79</v>
      </c>
      <c r="H137" s="263" t="s">
        <v>100</v>
      </c>
      <c r="I137" s="263" t="s">
        <v>1611</v>
      </c>
      <c r="J137" s="263" t="s">
        <v>1611</v>
      </c>
      <c r="K137" s="263" t="s">
        <v>1611</v>
      </c>
      <c r="L137" s="263" t="s">
        <v>1611</v>
      </c>
      <c r="M137" s="263" t="s">
        <v>2424</v>
      </c>
      <c r="N137" s="263" t="s">
        <v>75</v>
      </c>
      <c r="O137" s="264" t="s">
        <v>2838</v>
      </c>
      <c r="P137" s="263"/>
      <c r="Q137" s="263"/>
      <c r="R137" s="263"/>
      <c r="S137" s="263"/>
      <c r="T137" s="263"/>
      <c r="U137" s="263" t="s">
        <v>1611</v>
      </c>
      <c r="V137" s="263" t="s">
        <v>1611</v>
      </c>
      <c r="W137" s="263"/>
      <c r="X137" s="263"/>
      <c r="Y137" s="275">
        <v>44893.594756944447</v>
      </c>
      <c r="Z137" s="275">
        <v>44897.590960648151</v>
      </c>
      <c r="AA137" s="263"/>
      <c r="AB137" s="263" t="s">
        <v>347</v>
      </c>
      <c r="AC137" s="263">
        <v>95559</v>
      </c>
      <c r="AD137" s="263">
        <v>28250</v>
      </c>
      <c r="AE137" s="263" t="s">
        <v>2423</v>
      </c>
      <c r="AF137" s="263" t="s">
        <v>2425</v>
      </c>
      <c r="AG137" s="263"/>
    </row>
    <row r="138" spans="1:33" ht="26.4" x14ac:dyDescent="0.3">
      <c r="A138" s="263"/>
      <c r="B138" s="263" t="s">
        <v>2423</v>
      </c>
      <c r="C138" s="263" t="s">
        <v>25</v>
      </c>
      <c r="D138" s="263" t="s">
        <v>497</v>
      </c>
      <c r="E138" s="263" t="s">
        <v>2839</v>
      </c>
      <c r="F138" s="263" t="s">
        <v>2840</v>
      </c>
      <c r="G138" s="263" t="s">
        <v>280</v>
      </c>
      <c r="H138" s="263" t="s">
        <v>27</v>
      </c>
      <c r="I138" s="263" t="s">
        <v>1611</v>
      </c>
      <c r="J138" s="263" t="s">
        <v>1611</v>
      </c>
      <c r="K138" s="263" t="s">
        <v>1611</v>
      </c>
      <c r="L138" s="263" t="s">
        <v>1611</v>
      </c>
      <c r="M138" s="263" t="s">
        <v>2424</v>
      </c>
      <c r="N138" s="263" t="s">
        <v>75</v>
      </c>
      <c r="O138" s="264" t="s">
        <v>2680</v>
      </c>
      <c r="P138" s="263"/>
      <c r="Q138" s="263"/>
      <c r="R138" s="263"/>
      <c r="S138" s="263" t="s">
        <v>9050</v>
      </c>
      <c r="T138" s="263"/>
      <c r="U138" s="263" t="s">
        <v>1611</v>
      </c>
      <c r="V138" s="263" t="s">
        <v>1611</v>
      </c>
      <c r="W138" s="263"/>
      <c r="X138" s="263"/>
      <c r="Y138" s="275">
        <v>44893.60491898148</v>
      </c>
      <c r="Z138" s="275">
        <v>44900.918182870373</v>
      </c>
      <c r="AA138" s="263"/>
      <c r="AB138" s="263" t="s">
        <v>524</v>
      </c>
      <c r="AC138" s="263">
        <v>51222</v>
      </c>
      <c r="AD138" s="263">
        <v>500</v>
      </c>
      <c r="AE138" s="263" t="s">
        <v>2423</v>
      </c>
      <c r="AF138" s="263" t="s">
        <v>2425</v>
      </c>
      <c r="AG138" s="263" t="s">
        <v>294</v>
      </c>
    </row>
    <row r="139" spans="1:33" x14ac:dyDescent="0.3">
      <c r="A139" s="263"/>
      <c r="B139" s="263" t="s">
        <v>2423</v>
      </c>
      <c r="C139" s="263" t="s">
        <v>25</v>
      </c>
      <c r="D139" s="263" t="s">
        <v>2843</v>
      </c>
      <c r="E139" s="263" t="s">
        <v>2841</v>
      </c>
      <c r="F139" s="263" t="s">
        <v>2842</v>
      </c>
      <c r="G139" s="263" t="s">
        <v>70</v>
      </c>
      <c r="H139" s="263" t="s">
        <v>100</v>
      </c>
      <c r="I139" s="263" t="s">
        <v>1611</v>
      </c>
      <c r="J139" s="263" t="s">
        <v>1611</v>
      </c>
      <c r="K139" s="263" t="s">
        <v>1611</v>
      </c>
      <c r="L139" s="263" t="s">
        <v>1611</v>
      </c>
      <c r="M139" s="263" t="s">
        <v>2424</v>
      </c>
      <c r="N139" s="263" t="s">
        <v>75</v>
      </c>
      <c r="O139" s="264" t="s">
        <v>2844</v>
      </c>
      <c r="P139" s="263"/>
      <c r="Q139" s="263"/>
      <c r="R139" s="263"/>
      <c r="S139" s="263"/>
      <c r="T139" s="263"/>
      <c r="U139" s="263" t="s">
        <v>1611</v>
      </c>
      <c r="V139" s="263" t="s">
        <v>1611</v>
      </c>
      <c r="W139" s="263"/>
      <c r="X139" s="263"/>
      <c r="Y139" s="275">
        <v>44893.60491898148</v>
      </c>
      <c r="Z139" s="275">
        <v>44900.918182870373</v>
      </c>
      <c r="AA139" s="263"/>
      <c r="AB139" s="263" t="s">
        <v>524</v>
      </c>
      <c r="AC139" s="263">
        <v>51222</v>
      </c>
      <c r="AD139" s="263">
        <v>1000</v>
      </c>
      <c r="AE139" s="263" t="s">
        <v>2423</v>
      </c>
      <c r="AF139" s="263" t="s">
        <v>2425</v>
      </c>
      <c r="AG139" s="263"/>
    </row>
    <row r="140" spans="1:33" x14ac:dyDescent="0.3">
      <c r="A140" s="263"/>
      <c r="B140" s="263" t="s">
        <v>2423</v>
      </c>
      <c r="C140" s="263" t="s">
        <v>16</v>
      </c>
      <c r="D140" s="263" t="s">
        <v>2843</v>
      </c>
      <c r="E140" s="263" t="s">
        <v>2845</v>
      </c>
      <c r="F140" s="263" t="s">
        <v>2846</v>
      </c>
      <c r="G140" s="263" t="s">
        <v>280</v>
      </c>
      <c r="H140" s="263" t="s">
        <v>125</v>
      </c>
      <c r="I140" s="263" t="s">
        <v>1611</v>
      </c>
      <c r="J140" s="263" t="s">
        <v>1611</v>
      </c>
      <c r="K140" s="263" t="s">
        <v>1611</v>
      </c>
      <c r="L140" s="263" t="s">
        <v>1611</v>
      </c>
      <c r="M140" s="263" t="s">
        <v>2424</v>
      </c>
      <c r="N140" s="263" t="s">
        <v>75</v>
      </c>
      <c r="O140" s="264" t="s">
        <v>2844</v>
      </c>
      <c r="P140" s="263" t="s">
        <v>2848</v>
      </c>
      <c r="Q140" s="263"/>
      <c r="R140" s="263" t="s">
        <v>2847</v>
      </c>
      <c r="S140" s="263" t="s">
        <v>9072</v>
      </c>
      <c r="T140" s="263"/>
      <c r="U140" s="263" t="s">
        <v>1611</v>
      </c>
      <c r="V140" s="263" t="s">
        <v>1611</v>
      </c>
      <c r="W140" s="263"/>
      <c r="X140" s="263"/>
      <c r="Y140" s="275">
        <v>44893.60491898148</v>
      </c>
      <c r="Z140" s="275">
        <v>44900.918182870373</v>
      </c>
      <c r="AA140" s="263"/>
      <c r="AB140" s="263" t="s">
        <v>524</v>
      </c>
      <c r="AC140" s="263">
        <v>51222</v>
      </c>
      <c r="AD140" s="263">
        <v>7000</v>
      </c>
      <c r="AE140" s="263" t="s">
        <v>2423</v>
      </c>
      <c r="AF140" s="263" t="s">
        <v>2425</v>
      </c>
      <c r="AG140" s="263" t="s">
        <v>13</v>
      </c>
    </row>
    <row r="141" spans="1:33" x14ac:dyDescent="0.3">
      <c r="A141" s="263"/>
      <c r="B141" s="263" t="s">
        <v>2423</v>
      </c>
      <c r="C141" s="263" t="s">
        <v>25</v>
      </c>
      <c r="D141" s="263" t="s">
        <v>2843</v>
      </c>
      <c r="E141" s="263" t="s">
        <v>2849</v>
      </c>
      <c r="F141" s="263" t="s">
        <v>2850</v>
      </c>
      <c r="G141" s="263" t="s">
        <v>280</v>
      </c>
      <c r="H141" s="263" t="s">
        <v>27</v>
      </c>
      <c r="I141" s="263" t="s">
        <v>1611</v>
      </c>
      <c r="J141" s="263" t="s">
        <v>1611</v>
      </c>
      <c r="K141" s="263" t="s">
        <v>1611</v>
      </c>
      <c r="L141" s="263" t="s">
        <v>1611</v>
      </c>
      <c r="M141" s="263" t="s">
        <v>2424</v>
      </c>
      <c r="N141" s="263" t="s">
        <v>75</v>
      </c>
      <c r="O141" s="264" t="s">
        <v>2844</v>
      </c>
      <c r="P141" s="263"/>
      <c r="Q141" s="263"/>
      <c r="R141" s="263"/>
      <c r="S141" s="263" t="s">
        <v>9072</v>
      </c>
      <c r="T141" s="263"/>
      <c r="U141" s="263" t="s">
        <v>1611</v>
      </c>
      <c r="V141" s="263" t="s">
        <v>1611</v>
      </c>
      <c r="W141" s="263"/>
      <c r="X141" s="263"/>
      <c r="Y141" s="275">
        <v>44893.60491898148</v>
      </c>
      <c r="Z141" s="275">
        <v>44900.918182870373</v>
      </c>
      <c r="AA141" s="263"/>
      <c r="AB141" s="263" t="s">
        <v>524</v>
      </c>
      <c r="AC141" s="263">
        <v>51222</v>
      </c>
      <c r="AD141" s="263">
        <v>5000</v>
      </c>
      <c r="AE141" s="263" t="s">
        <v>2423</v>
      </c>
      <c r="AF141" s="263" t="s">
        <v>2425</v>
      </c>
      <c r="AG141" s="263" t="s">
        <v>294</v>
      </c>
    </row>
    <row r="142" spans="1:33" ht="26.4" x14ac:dyDescent="0.3">
      <c r="A142" s="263"/>
      <c r="B142" s="263" t="s">
        <v>2423</v>
      </c>
      <c r="C142" s="263" t="s">
        <v>25</v>
      </c>
      <c r="D142" s="263" t="s">
        <v>107</v>
      </c>
      <c r="E142" s="263" t="s">
        <v>2851</v>
      </c>
      <c r="F142" s="263" t="s">
        <v>2852</v>
      </c>
      <c r="G142" s="263" t="s">
        <v>79</v>
      </c>
      <c r="H142" s="263" t="s">
        <v>100</v>
      </c>
      <c r="I142" s="263" t="s">
        <v>1611</v>
      </c>
      <c r="J142" s="263" t="s">
        <v>1611</v>
      </c>
      <c r="K142" s="263" t="s">
        <v>1611</v>
      </c>
      <c r="L142" s="263" t="s">
        <v>1611</v>
      </c>
      <c r="M142" s="263" t="s">
        <v>2424</v>
      </c>
      <c r="N142" s="263" t="s">
        <v>75</v>
      </c>
      <c r="O142" s="264" t="s">
        <v>108</v>
      </c>
      <c r="P142" s="263"/>
      <c r="Q142" s="263"/>
      <c r="R142" s="263"/>
      <c r="S142" s="263" t="s">
        <v>9073</v>
      </c>
      <c r="T142" s="263"/>
      <c r="U142" s="263" t="s">
        <v>1611</v>
      </c>
      <c r="V142" s="263" t="s">
        <v>1611</v>
      </c>
      <c r="W142" s="263"/>
      <c r="X142" s="263"/>
      <c r="Y142" s="275">
        <v>44893.645497685182</v>
      </c>
      <c r="Z142" s="275">
        <v>44900.858356481483</v>
      </c>
      <c r="AA142" s="263"/>
      <c r="AB142" s="263" t="s">
        <v>106</v>
      </c>
      <c r="AC142" s="263">
        <v>83737</v>
      </c>
      <c r="AD142" s="263">
        <v>1000</v>
      </c>
      <c r="AE142" s="263" t="s">
        <v>2423</v>
      </c>
      <c r="AF142" s="263" t="s">
        <v>2425</v>
      </c>
      <c r="AG142" s="263"/>
    </row>
    <row r="143" spans="1:33" ht="26.4" x14ac:dyDescent="0.3">
      <c r="A143" s="263" t="s">
        <v>139</v>
      </c>
      <c r="B143" s="263" t="s">
        <v>2423</v>
      </c>
      <c r="C143" s="263" t="s">
        <v>48</v>
      </c>
      <c r="D143" s="263" t="s">
        <v>107</v>
      </c>
      <c r="E143" s="263" t="s">
        <v>2853</v>
      </c>
      <c r="F143" s="263" t="s">
        <v>2854</v>
      </c>
      <c r="G143" s="263" t="s">
        <v>2505</v>
      </c>
      <c r="H143" s="263" t="s">
        <v>125</v>
      </c>
      <c r="I143" s="263" t="s">
        <v>1611</v>
      </c>
      <c r="J143" s="263" t="s">
        <v>1611</v>
      </c>
      <c r="K143" s="263" t="s">
        <v>1611</v>
      </c>
      <c r="L143" s="263" t="s">
        <v>1611</v>
      </c>
      <c r="M143" s="263" t="s">
        <v>2424</v>
      </c>
      <c r="N143" s="263" t="s">
        <v>75</v>
      </c>
      <c r="O143" s="264" t="s">
        <v>108</v>
      </c>
      <c r="P143" s="263"/>
      <c r="Q143" s="263"/>
      <c r="R143" s="263"/>
      <c r="S143" s="263"/>
      <c r="T143" s="263"/>
      <c r="U143" s="263" t="s">
        <v>1611</v>
      </c>
      <c r="V143" s="263" t="s">
        <v>1611</v>
      </c>
      <c r="W143" s="263"/>
      <c r="X143" s="263"/>
      <c r="Y143" s="275">
        <v>44893.647141203706</v>
      </c>
      <c r="Z143" s="275">
        <v>44900.858356481483</v>
      </c>
      <c r="AA143" s="263"/>
      <c r="AB143" s="263" t="s">
        <v>106</v>
      </c>
      <c r="AC143" s="263">
        <v>83737</v>
      </c>
      <c r="AD143" s="263">
        <v>7000</v>
      </c>
      <c r="AE143" s="263" t="s">
        <v>2423</v>
      </c>
      <c r="AF143" s="263" t="s">
        <v>2425</v>
      </c>
      <c r="AG143" s="263" t="s">
        <v>13</v>
      </c>
    </row>
    <row r="144" spans="1:33" x14ac:dyDescent="0.3">
      <c r="A144" s="263" t="s">
        <v>2860</v>
      </c>
      <c r="B144" s="263" t="s">
        <v>2423</v>
      </c>
      <c r="C144" s="263" t="s">
        <v>25</v>
      </c>
      <c r="D144" s="263" t="s">
        <v>460</v>
      </c>
      <c r="E144" s="263" t="s">
        <v>2855</v>
      </c>
      <c r="F144" s="263" t="s">
        <v>2856</v>
      </c>
      <c r="G144" s="263" t="s">
        <v>2857</v>
      </c>
      <c r="H144" s="263" t="s">
        <v>27</v>
      </c>
      <c r="I144" s="263" t="s">
        <v>1611</v>
      </c>
      <c r="J144" s="263" t="s">
        <v>1611</v>
      </c>
      <c r="K144" s="263" t="s">
        <v>1611</v>
      </c>
      <c r="L144" s="263" t="s">
        <v>1611</v>
      </c>
      <c r="M144" s="263" t="s">
        <v>2424</v>
      </c>
      <c r="N144" s="263" t="s">
        <v>75</v>
      </c>
      <c r="O144" s="264" t="s">
        <v>1611</v>
      </c>
      <c r="P144" s="263"/>
      <c r="Q144" s="263"/>
      <c r="R144" s="263" t="s">
        <v>2859</v>
      </c>
      <c r="S144" s="263" t="s">
        <v>9074</v>
      </c>
      <c r="T144" s="263"/>
      <c r="U144" s="263" t="s">
        <v>1611</v>
      </c>
      <c r="V144" s="263" t="s">
        <v>1611</v>
      </c>
      <c r="W144" s="263"/>
      <c r="X144" s="263"/>
      <c r="Y144" s="275">
        <v>44894.16505787037</v>
      </c>
      <c r="Z144" s="275">
        <v>44900.858356481483</v>
      </c>
      <c r="AA144" s="263"/>
      <c r="AB144" s="263" t="s">
        <v>2858</v>
      </c>
      <c r="AC144" s="263">
        <v>82648</v>
      </c>
      <c r="AD144" s="263">
        <v>100</v>
      </c>
      <c r="AE144" s="263" t="s">
        <v>2423</v>
      </c>
      <c r="AF144" s="263" t="s">
        <v>2425</v>
      </c>
      <c r="AG144" s="263"/>
    </row>
    <row r="145" spans="1:33" x14ac:dyDescent="0.3">
      <c r="A145" s="263"/>
      <c r="B145" s="263" t="s">
        <v>2423</v>
      </c>
      <c r="C145" s="263" t="s">
        <v>25</v>
      </c>
      <c r="D145" s="263" t="s">
        <v>568</v>
      </c>
      <c r="E145" s="263" t="s">
        <v>2861</v>
      </c>
      <c r="F145" s="263" t="s">
        <v>535</v>
      </c>
      <c r="G145" s="263" t="s">
        <v>79</v>
      </c>
      <c r="H145" s="263" t="s">
        <v>100</v>
      </c>
      <c r="I145" s="263" t="s">
        <v>1611</v>
      </c>
      <c r="J145" s="263" t="s">
        <v>1611</v>
      </c>
      <c r="K145" s="263" t="s">
        <v>1611</v>
      </c>
      <c r="L145" s="263" t="s">
        <v>1611</v>
      </c>
      <c r="M145" s="263" t="s">
        <v>2424</v>
      </c>
      <c r="N145" s="263" t="s">
        <v>75</v>
      </c>
      <c r="O145" s="264" t="s">
        <v>534</v>
      </c>
      <c r="P145" s="263"/>
      <c r="Q145" s="263"/>
      <c r="R145" s="263"/>
      <c r="S145" s="263"/>
      <c r="T145" s="263"/>
      <c r="U145" s="263" t="s">
        <v>1611</v>
      </c>
      <c r="V145" s="263" t="s">
        <v>1611</v>
      </c>
      <c r="W145" s="263"/>
      <c r="X145" s="263"/>
      <c r="Y145" s="275">
        <v>44894.219224537039</v>
      </c>
      <c r="Z145" s="275">
        <v>44900.431273148148</v>
      </c>
      <c r="AA145" s="263"/>
      <c r="AB145" s="263" t="s">
        <v>532</v>
      </c>
      <c r="AC145" s="263">
        <v>61569</v>
      </c>
      <c r="AD145" s="263">
        <v>1000</v>
      </c>
      <c r="AE145" s="263" t="s">
        <v>2423</v>
      </c>
      <c r="AF145" s="263" t="s">
        <v>2425</v>
      </c>
      <c r="AG145" s="263"/>
    </row>
    <row r="146" spans="1:33" ht="26.4" x14ac:dyDescent="0.3">
      <c r="A146" s="263" t="s">
        <v>139</v>
      </c>
      <c r="B146" s="263" t="s">
        <v>2423</v>
      </c>
      <c r="C146" s="263" t="s">
        <v>48</v>
      </c>
      <c r="D146" s="263" t="s">
        <v>392</v>
      </c>
      <c r="E146" s="263" t="s">
        <v>2862</v>
      </c>
      <c r="F146" s="263" t="s">
        <v>391</v>
      </c>
      <c r="G146" s="263" t="s">
        <v>370</v>
      </c>
      <c r="H146" s="263" t="s">
        <v>125</v>
      </c>
      <c r="I146" s="263" t="s">
        <v>1611</v>
      </c>
      <c r="J146" s="263" t="s">
        <v>1611</v>
      </c>
      <c r="K146" s="263" t="s">
        <v>1611</v>
      </c>
      <c r="L146" s="263" t="s">
        <v>1611</v>
      </c>
      <c r="M146" s="263" t="s">
        <v>2424</v>
      </c>
      <c r="N146" s="263" t="s">
        <v>75</v>
      </c>
      <c r="O146" s="264" t="s">
        <v>393</v>
      </c>
      <c r="P146" s="263"/>
      <c r="Q146" s="263"/>
      <c r="R146" s="263" t="s">
        <v>9075</v>
      </c>
      <c r="S146" s="263"/>
      <c r="T146" s="263"/>
      <c r="U146" s="263" t="s">
        <v>1611</v>
      </c>
      <c r="V146" s="263" t="s">
        <v>1611</v>
      </c>
      <c r="W146" s="263"/>
      <c r="X146" s="263"/>
      <c r="Y146" s="275">
        <v>44894.219224537039</v>
      </c>
      <c r="Z146" s="275">
        <v>44900.431273148148</v>
      </c>
      <c r="AA146" s="263"/>
      <c r="AB146" s="263" t="s">
        <v>532</v>
      </c>
      <c r="AC146" s="263">
        <v>61569</v>
      </c>
      <c r="AD146" s="263">
        <v>28350</v>
      </c>
      <c r="AE146" s="263" t="s">
        <v>2423</v>
      </c>
      <c r="AF146" s="263" t="s">
        <v>2425</v>
      </c>
      <c r="AG146" s="263" t="s">
        <v>13</v>
      </c>
    </row>
    <row r="147" spans="1:33" ht="105.6" x14ac:dyDescent="0.3">
      <c r="A147" s="263" t="s">
        <v>317</v>
      </c>
      <c r="B147" s="263" t="s">
        <v>2423</v>
      </c>
      <c r="C147" s="263" t="s">
        <v>25</v>
      </c>
      <c r="D147" s="263" t="s">
        <v>392</v>
      </c>
      <c r="E147" s="263" t="s">
        <v>2863</v>
      </c>
      <c r="F147" s="263" t="s">
        <v>2864</v>
      </c>
      <c r="G147" s="263" t="s">
        <v>79</v>
      </c>
      <c r="H147" s="263" t="s">
        <v>100</v>
      </c>
      <c r="I147" s="263" t="s">
        <v>1611</v>
      </c>
      <c r="J147" s="263" t="s">
        <v>1611</v>
      </c>
      <c r="K147" s="263" t="s">
        <v>1611</v>
      </c>
      <c r="L147" s="263" t="s">
        <v>1611</v>
      </c>
      <c r="M147" s="263" t="s">
        <v>2424</v>
      </c>
      <c r="N147" s="263" t="s">
        <v>75</v>
      </c>
      <c r="O147" s="264" t="s">
        <v>393</v>
      </c>
      <c r="P147" s="263"/>
      <c r="Q147" s="263"/>
      <c r="R147" s="263"/>
      <c r="S147" s="264" t="s">
        <v>9076</v>
      </c>
      <c r="T147" s="263"/>
      <c r="U147" s="263" t="s">
        <v>1611</v>
      </c>
      <c r="V147" s="263" t="s">
        <v>1611</v>
      </c>
      <c r="W147" s="263"/>
      <c r="X147" s="263"/>
      <c r="Y147" s="275">
        <v>44894.219224537039</v>
      </c>
      <c r="Z147" s="275">
        <v>44900.431273148148</v>
      </c>
      <c r="AA147" s="263"/>
      <c r="AB147" s="263" t="s">
        <v>532</v>
      </c>
      <c r="AC147" s="263">
        <v>61569</v>
      </c>
      <c r="AD147" s="263">
        <v>28340</v>
      </c>
      <c r="AE147" s="263" t="s">
        <v>2423</v>
      </c>
      <c r="AF147" s="263" t="s">
        <v>2425</v>
      </c>
      <c r="AG147" s="263"/>
    </row>
    <row r="148" spans="1:33" ht="26.4" x14ac:dyDescent="0.3">
      <c r="A148" s="263"/>
      <c r="B148" s="263" t="s">
        <v>2423</v>
      </c>
      <c r="C148" s="263" t="s">
        <v>25</v>
      </c>
      <c r="D148" s="263" t="s">
        <v>552</v>
      </c>
      <c r="E148" s="263" t="s">
        <v>2865</v>
      </c>
      <c r="F148" s="263" t="s">
        <v>2866</v>
      </c>
      <c r="G148" s="263" t="s">
        <v>70</v>
      </c>
      <c r="H148" s="263" t="s">
        <v>100</v>
      </c>
      <c r="I148" s="263" t="s">
        <v>1611</v>
      </c>
      <c r="J148" s="263" t="s">
        <v>1611</v>
      </c>
      <c r="K148" s="263" t="s">
        <v>1611</v>
      </c>
      <c r="L148" s="263" t="s">
        <v>1611</v>
      </c>
      <c r="M148" s="263" t="s">
        <v>2424</v>
      </c>
      <c r="N148" s="263" t="s">
        <v>75</v>
      </c>
      <c r="O148" s="264" t="s">
        <v>553</v>
      </c>
      <c r="P148" s="263"/>
      <c r="Q148" s="263"/>
      <c r="R148" s="263"/>
      <c r="S148" s="263"/>
      <c r="T148" s="263"/>
      <c r="U148" s="263" t="s">
        <v>1611</v>
      </c>
      <c r="V148" s="263" t="s">
        <v>1611</v>
      </c>
      <c r="W148" s="263"/>
      <c r="X148" s="263"/>
      <c r="Y148" s="275">
        <v>44894.269490740742</v>
      </c>
      <c r="Z148" s="275">
        <v>44900.858356481483</v>
      </c>
      <c r="AA148" s="263"/>
      <c r="AB148" s="263" t="s">
        <v>551</v>
      </c>
      <c r="AC148" s="263">
        <v>44019</v>
      </c>
      <c r="AD148" s="263">
        <v>1000</v>
      </c>
      <c r="AE148" s="263" t="s">
        <v>2423</v>
      </c>
      <c r="AF148" s="263" t="s">
        <v>2425</v>
      </c>
      <c r="AG148" s="263"/>
    </row>
    <row r="149" spans="1:33" ht="26.4" x14ac:dyDescent="0.3">
      <c r="A149" s="263"/>
      <c r="B149" s="263" t="s">
        <v>2423</v>
      </c>
      <c r="C149" s="263" t="s">
        <v>25</v>
      </c>
      <c r="D149" s="263" t="s">
        <v>552</v>
      </c>
      <c r="E149" s="263" t="s">
        <v>2867</v>
      </c>
      <c r="F149" s="263" t="s">
        <v>2868</v>
      </c>
      <c r="G149" s="263" t="s">
        <v>550</v>
      </c>
      <c r="H149" s="263" t="s">
        <v>27</v>
      </c>
      <c r="I149" s="263" t="s">
        <v>1611</v>
      </c>
      <c r="J149" s="263" t="s">
        <v>1611</v>
      </c>
      <c r="K149" s="263" t="s">
        <v>1611</v>
      </c>
      <c r="L149" s="263" t="s">
        <v>1611</v>
      </c>
      <c r="M149" s="263" t="s">
        <v>2424</v>
      </c>
      <c r="N149" s="263" t="s">
        <v>75</v>
      </c>
      <c r="O149" s="264" t="s">
        <v>553</v>
      </c>
      <c r="P149" s="263"/>
      <c r="Q149" s="263"/>
      <c r="R149" s="263"/>
      <c r="S149" s="263" t="s">
        <v>9077</v>
      </c>
      <c r="T149" s="263"/>
      <c r="U149" s="263" t="s">
        <v>1611</v>
      </c>
      <c r="V149" s="263" t="s">
        <v>1611</v>
      </c>
      <c r="W149" s="263"/>
      <c r="X149" s="263"/>
      <c r="Y149" s="275">
        <v>44894.270266203705</v>
      </c>
      <c r="Z149" s="275">
        <v>44900.858356481483</v>
      </c>
      <c r="AA149" s="263"/>
      <c r="AB149" s="263" t="s">
        <v>551</v>
      </c>
      <c r="AC149" s="263">
        <v>44019</v>
      </c>
      <c r="AD149" s="263">
        <v>3000</v>
      </c>
      <c r="AE149" s="263" t="s">
        <v>2423</v>
      </c>
      <c r="AF149" s="263" t="s">
        <v>2425</v>
      </c>
      <c r="AG149" s="263"/>
    </row>
    <row r="150" spans="1:33" x14ac:dyDescent="0.3">
      <c r="A150" s="263"/>
      <c r="B150" s="263" t="s">
        <v>2423</v>
      </c>
      <c r="C150" s="263" t="s">
        <v>25</v>
      </c>
      <c r="D150" s="263" t="s">
        <v>120</v>
      </c>
      <c r="E150" s="263" t="s">
        <v>2869</v>
      </c>
      <c r="F150" s="263" t="s">
        <v>301</v>
      </c>
      <c r="G150" s="263" t="s">
        <v>2437</v>
      </c>
      <c r="H150" s="263" t="s">
        <v>27</v>
      </c>
      <c r="I150" s="263" t="s">
        <v>1611</v>
      </c>
      <c r="J150" s="263" t="s">
        <v>1611</v>
      </c>
      <c r="K150" s="263" t="s">
        <v>1611</v>
      </c>
      <c r="L150" s="263" t="s">
        <v>1611</v>
      </c>
      <c r="M150" s="263" t="s">
        <v>2424</v>
      </c>
      <c r="N150" s="263" t="s">
        <v>75</v>
      </c>
      <c r="O150" s="264" t="s">
        <v>121</v>
      </c>
      <c r="P150" s="263"/>
      <c r="Q150" s="263"/>
      <c r="R150" s="263"/>
      <c r="S150" s="263" t="s">
        <v>9078</v>
      </c>
      <c r="T150" s="263"/>
      <c r="U150" s="263" t="s">
        <v>1611</v>
      </c>
      <c r="V150" s="263" t="s">
        <v>1611</v>
      </c>
      <c r="W150" s="263"/>
      <c r="X150" s="263"/>
      <c r="Y150" s="275">
        <v>44894.312106481484</v>
      </c>
      <c r="Z150" s="275">
        <v>44900.431273148148</v>
      </c>
      <c r="AA150" s="263"/>
      <c r="AB150" s="263" t="s">
        <v>298</v>
      </c>
      <c r="AC150" s="263">
        <v>97258</v>
      </c>
      <c r="AD150" s="263">
        <v>3000</v>
      </c>
      <c r="AE150" s="263" t="s">
        <v>2423</v>
      </c>
      <c r="AF150" s="263" t="s">
        <v>2425</v>
      </c>
      <c r="AG150" s="263" t="s">
        <v>294</v>
      </c>
    </row>
    <row r="151" spans="1:33" ht="26.4" x14ac:dyDescent="0.3">
      <c r="A151" s="263"/>
      <c r="B151" s="263" t="s">
        <v>2423</v>
      </c>
      <c r="C151" s="263" t="s">
        <v>25</v>
      </c>
      <c r="D151" s="263" t="s">
        <v>497</v>
      </c>
      <c r="E151" s="263" t="s">
        <v>2870</v>
      </c>
      <c r="F151" s="263" t="s">
        <v>2871</v>
      </c>
      <c r="G151" s="263" t="s">
        <v>112</v>
      </c>
      <c r="H151" s="263" t="s">
        <v>27</v>
      </c>
      <c r="I151" s="263" t="s">
        <v>1611</v>
      </c>
      <c r="J151" s="263" t="s">
        <v>1611</v>
      </c>
      <c r="K151" s="263" t="s">
        <v>1611</v>
      </c>
      <c r="L151" s="263" t="s">
        <v>1611</v>
      </c>
      <c r="M151" s="263" t="s">
        <v>2424</v>
      </c>
      <c r="N151" s="263" t="s">
        <v>75</v>
      </c>
      <c r="O151" s="264" t="s">
        <v>2680</v>
      </c>
      <c r="P151" s="263"/>
      <c r="Q151" s="263"/>
      <c r="R151" s="263"/>
      <c r="S151" s="263" t="s">
        <v>9050</v>
      </c>
      <c r="T151" s="263"/>
      <c r="U151" s="263" t="s">
        <v>1611</v>
      </c>
      <c r="V151" s="263" t="s">
        <v>1611</v>
      </c>
      <c r="W151" s="263"/>
      <c r="X151" s="263"/>
      <c r="Y151" s="275">
        <v>44894.375324074077</v>
      </c>
      <c r="Z151" s="275">
        <v>44900.431273148148</v>
      </c>
      <c r="AA151" s="263"/>
      <c r="AB151" s="263" t="s">
        <v>113</v>
      </c>
      <c r="AC151" s="263">
        <v>12696</v>
      </c>
      <c r="AD151" s="263">
        <v>510</v>
      </c>
      <c r="AE151" s="263" t="s">
        <v>2423</v>
      </c>
      <c r="AF151" s="263" t="s">
        <v>2425</v>
      </c>
      <c r="AG151" s="263" t="s">
        <v>368</v>
      </c>
    </row>
    <row r="152" spans="1:33" ht="26.4" x14ac:dyDescent="0.3">
      <c r="A152" s="263" t="s">
        <v>139</v>
      </c>
      <c r="B152" s="263" t="s">
        <v>2423</v>
      </c>
      <c r="C152" s="263" t="s">
        <v>48</v>
      </c>
      <c r="D152" s="263" t="s">
        <v>140</v>
      </c>
      <c r="E152" s="263" t="s">
        <v>2872</v>
      </c>
      <c r="F152" s="263" t="s">
        <v>2525</v>
      </c>
      <c r="G152" s="263" t="s">
        <v>137</v>
      </c>
      <c r="H152" s="263" t="s">
        <v>125</v>
      </c>
      <c r="I152" s="263" t="s">
        <v>1611</v>
      </c>
      <c r="J152" s="263" t="s">
        <v>1611</v>
      </c>
      <c r="K152" s="263" t="s">
        <v>1611</v>
      </c>
      <c r="L152" s="263" t="s">
        <v>1611</v>
      </c>
      <c r="M152" s="263" t="s">
        <v>2424</v>
      </c>
      <c r="N152" s="263" t="s">
        <v>75</v>
      </c>
      <c r="O152" s="264" t="s">
        <v>2873</v>
      </c>
      <c r="P152" s="263"/>
      <c r="Q152" s="263"/>
      <c r="R152" s="263" t="s">
        <v>9079</v>
      </c>
      <c r="S152" s="263"/>
      <c r="T152" s="263"/>
      <c r="U152" s="263" t="s">
        <v>1611</v>
      </c>
      <c r="V152" s="263" t="s">
        <v>1611</v>
      </c>
      <c r="W152" s="263"/>
      <c r="X152" s="263"/>
      <c r="Y152" s="275">
        <v>44894.382465277777</v>
      </c>
      <c r="Z152" s="275">
        <v>44900.431273148148</v>
      </c>
      <c r="AA152" s="263"/>
      <c r="AB152" s="263" t="s">
        <v>138</v>
      </c>
      <c r="AC152" s="263">
        <v>78833</v>
      </c>
      <c r="AD152" s="263">
        <v>33120</v>
      </c>
      <c r="AE152" s="263" t="s">
        <v>2423</v>
      </c>
      <c r="AF152" s="263" t="s">
        <v>2425</v>
      </c>
      <c r="AG152" s="263" t="s">
        <v>13</v>
      </c>
    </row>
    <row r="153" spans="1:33" ht="26.4" x14ac:dyDescent="0.3">
      <c r="A153" s="263"/>
      <c r="B153" s="263" t="s">
        <v>2423</v>
      </c>
      <c r="C153" s="263" t="s">
        <v>25</v>
      </c>
      <c r="D153" s="263" t="s">
        <v>140</v>
      </c>
      <c r="E153" s="263" t="s">
        <v>2874</v>
      </c>
      <c r="F153" s="263" t="s">
        <v>2875</v>
      </c>
      <c r="G153" s="263" t="s">
        <v>79</v>
      </c>
      <c r="H153" s="263" t="s">
        <v>100</v>
      </c>
      <c r="I153" s="263" t="s">
        <v>1611</v>
      </c>
      <c r="J153" s="263" t="s">
        <v>1611</v>
      </c>
      <c r="K153" s="263" t="s">
        <v>1611</v>
      </c>
      <c r="L153" s="263" t="s">
        <v>1611</v>
      </c>
      <c r="M153" s="263" t="s">
        <v>2424</v>
      </c>
      <c r="N153" s="263" t="s">
        <v>75</v>
      </c>
      <c r="O153" s="264" t="s">
        <v>141</v>
      </c>
      <c r="P153" s="263"/>
      <c r="Q153" s="263"/>
      <c r="R153" s="263"/>
      <c r="S153" s="263"/>
      <c r="T153" s="263"/>
      <c r="U153" s="263" t="s">
        <v>1611</v>
      </c>
      <c r="V153" s="263" t="s">
        <v>1611</v>
      </c>
      <c r="W153" s="263"/>
      <c r="X153" s="263"/>
      <c r="Y153" s="275">
        <v>44894.383993055555</v>
      </c>
      <c r="Z153" s="275">
        <v>44900.431273148148</v>
      </c>
      <c r="AA153" s="263"/>
      <c r="AB153" s="263" t="s">
        <v>138</v>
      </c>
      <c r="AC153" s="263">
        <v>78833</v>
      </c>
      <c r="AD153" s="263">
        <v>28400</v>
      </c>
      <c r="AE153" s="263" t="s">
        <v>2423</v>
      </c>
      <c r="AF153" s="263" t="s">
        <v>2425</v>
      </c>
      <c r="AG153" s="263"/>
    </row>
    <row r="154" spans="1:33" x14ac:dyDescent="0.3">
      <c r="A154" s="263" t="s">
        <v>2879</v>
      </c>
      <c r="B154" s="263" t="s">
        <v>2423</v>
      </c>
      <c r="C154" s="263" t="s">
        <v>129</v>
      </c>
      <c r="D154" s="263" t="s">
        <v>355</v>
      </c>
      <c r="E154" s="263" t="s">
        <v>2876</v>
      </c>
      <c r="F154" s="263" t="s">
        <v>2877</v>
      </c>
      <c r="G154" s="263" t="s">
        <v>134</v>
      </c>
      <c r="H154" s="263" t="s">
        <v>27</v>
      </c>
      <c r="I154" s="263" t="s">
        <v>1611</v>
      </c>
      <c r="J154" s="263" t="s">
        <v>1611</v>
      </c>
      <c r="K154" s="263" t="s">
        <v>1611</v>
      </c>
      <c r="L154" s="263" t="s">
        <v>1611</v>
      </c>
      <c r="M154" s="263" t="s">
        <v>2424</v>
      </c>
      <c r="N154" s="263" t="s">
        <v>2823</v>
      </c>
      <c r="O154" s="264" t="s">
        <v>1611</v>
      </c>
      <c r="P154" s="263"/>
      <c r="Q154" s="263"/>
      <c r="R154" s="263" t="s">
        <v>2878</v>
      </c>
      <c r="S154" s="263"/>
      <c r="T154" s="263"/>
      <c r="U154" s="263" t="s">
        <v>1611</v>
      </c>
      <c r="V154" s="263" t="s">
        <v>1611</v>
      </c>
      <c r="W154" s="263"/>
      <c r="X154" s="263"/>
      <c r="Y154" s="275">
        <v>44894.391793981478</v>
      </c>
      <c r="Z154" s="275">
        <v>44902.521840277775</v>
      </c>
      <c r="AA154" s="263"/>
      <c r="AB154" s="263" t="s">
        <v>135</v>
      </c>
      <c r="AC154" s="263">
        <v>93092</v>
      </c>
      <c r="AD154" s="263">
        <v>2000</v>
      </c>
      <c r="AE154" s="263" t="s">
        <v>2423</v>
      </c>
      <c r="AF154" s="263" t="s">
        <v>2425</v>
      </c>
      <c r="AG154" s="263"/>
    </row>
    <row r="155" spans="1:33" x14ac:dyDescent="0.3">
      <c r="A155" s="263" t="s">
        <v>364</v>
      </c>
      <c r="B155" s="263" t="s">
        <v>2423</v>
      </c>
      <c r="C155" s="263" t="s">
        <v>48</v>
      </c>
      <c r="D155" s="263" t="s">
        <v>2454</v>
      </c>
      <c r="E155" s="263" t="s">
        <v>2880</v>
      </c>
      <c r="F155" s="263" t="s">
        <v>2881</v>
      </c>
      <c r="G155" s="263" t="s">
        <v>674</v>
      </c>
      <c r="H155" s="263" t="s">
        <v>618</v>
      </c>
      <c r="I155" s="263" t="s">
        <v>2884</v>
      </c>
      <c r="J155" s="263" t="s">
        <v>1611</v>
      </c>
      <c r="K155" s="263" t="s">
        <v>1611</v>
      </c>
      <c r="L155" s="263" t="s">
        <v>1611</v>
      </c>
      <c r="M155" s="263" t="s">
        <v>527</v>
      </c>
      <c r="N155" s="263" t="s">
        <v>60</v>
      </c>
      <c r="O155" s="264" t="s">
        <v>331</v>
      </c>
      <c r="P155" s="263"/>
      <c r="Q155" s="263"/>
      <c r="R155" s="263" t="s">
        <v>2883</v>
      </c>
      <c r="S155" s="263"/>
      <c r="T155" s="263"/>
      <c r="U155" s="263" t="s">
        <v>1611</v>
      </c>
      <c r="V155" s="263" t="s">
        <v>1611</v>
      </c>
      <c r="W155" s="263"/>
      <c r="X155" s="263"/>
      <c r="Y155" s="275">
        <v>44894.40247685185</v>
      </c>
      <c r="Z155" s="275">
        <v>44900.431273148148</v>
      </c>
      <c r="AA155" s="263"/>
      <c r="AB155" s="263" t="s">
        <v>2882</v>
      </c>
      <c r="AC155" s="263">
        <v>86117</v>
      </c>
      <c r="AD155" s="263">
        <v>7000</v>
      </c>
      <c r="AE155" s="263" t="s">
        <v>2423</v>
      </c>
      <c r="AF155" s="263" t="s">
        <v>2425</v>
      </c>
      <c r="AG155" s="263" t="s">
        <v>13</v>
      </c>
    </row>
    <row r="156" spans="1:33" x14ac:dyDescent="0.3">
      <c r="A156" s="263"/>
      <c r="B156" s="263" t="s">
        <v>2423</v>
      </c>
      <c r="C156" s="263" t="s">
        <v>25</v>
      </c>
      <c r="D156" s="263" t="s">
        <v>375</v>
      </c>
      <c r="E156" s="263" t="s">
        <v>2885</v>
      </c>
      <c r="F156" s="263" t="s">
        <v>2886</v>
      </c>
      <c r="G156" s="263" t="s">
        <v>85</v>
      </c>
      <c r="H156" s="263" t="s">
        <v>100</v>
      </c>
      <c r="I156" s="263" t="s">
        <v>1611</v>
      </c>
      <c r="J156" s="263" t="s">
        <v>1611</v>
      </c>
      <c r="K156" s="263" t="s">
        <v>1611</v>
      </c>
      <c r="L156" s="263" t="s">
        <v>1611</v>
      </c>
      <c r="M156" s="263" t="s">
        <v>2424</v>
      </c>
      <c r="N156" s="263" t="s">
        <v>75</v>
      </c>
      <c r="O156" s="264" t="s">
        <v>376</v>
      </c>
      <c r="P156" s="263"/>
      <c r="Q156" s="263"/>
      <c r="R156" s="263"/>
      <c r="S156" s="263"/>
      <c r="T156" s="263"/>
      <c r="U156" s="263" t="s">
        <v>1611</v>
      </c>
      <c r="V156" s="263" t="s">
        <v>1611</v>
      </c>
      <c r="W156" s="263"/>
      <c r="X156" s="263"/>
      <c r="Y156" s="275">
        <v>44894.415891203702</v>
      </c>
      <c r="Z156" s="275">
        <v>44899.926145833335</v>
      </c>
      <c r="AA156" s="263"/>
      <c r="AB156" s="263" t="s">
        <v>374</v>
      </c>
      <c r="AC156" s="263">
        <v>90494</v>
      </c>
      <c r="AD156" s="263">
        <v>1000</v>
      </c>
      <c r="AE156" s="263" t="s">
        <v>2423</v>
      </c>
      <c r="AF156" s="263" t="s">
        <v>2425</v>
      </c>
      <c r="AG156" s="263"/>
    </row>
    <row r="157" spans="1:33" x14ac:dyDescent="0.3">
      <c r="A157" s="263"/>
      <c r="B157" s="263" t="s">
        <v>2423</v>
      </c>
      <c r="C157" s="263" t="s">
        <v>25</v>
      </c>
      <c r="D157" s="263" t="s">
        <v>410</v>
      </c>
      <c r="E157" s="263" t="s">
        <v>2887</v>
      </c>
      <c r="F157" s="263" t="s">
        <v>408</v>
      </c>
      <c r="G157" s="263" t="s">
        <v>79</v>
      </c>
      <c r="H157" s="263" t="s">
        <v>100</v>
      </c>
      <c r="I157" s="263" t="s">
        <v>1611</v>
      </c>
      <c r="J157" s="263" t="s">
        <v>1611</v>
      </c>
      <c r="K157" s="263" t="s">
        <v>1611</v>
      </c>
      <c r="L157" s="263" t="s">
        <v>1611</v>
      </c>
      <c r="M157" s="263" t="s">
        <v>2424</v>
      </c>
      <c r="N157" s="263" t="s">
        <v>75</v>
      </c>
      <c r="O157" s="264" t="s">
        <v>411</v>
      </c>
      <c r="P157" s="263"/>
      <c r="Q157" s="263"/>
      <c r="R157" s="263"/>
      <c r="S157" s="263"/>
      <c r="T157" s="263"/>
      <c r="U157" s="263" t="s">
        <v>1611</v>
      </c>
      <c r="V157" s="263" t="s">
        <v>1611</v>
      </c>
      <c r="W157" s="263"/>
      <c r="X157" s="263"/>
      <c r="Y157" s="275">
        <v>44894.424386574072</v>
      </c>
      <c r="Z157" s="275">
        <v>44900.858356481483</v>
      </c>
      <c r="AA157" s="263"/>
      <c r="AB157" s="263" t="s">
        <v>409</v>
      </c>
      <c r="AC157" s="263">
        <v>56972</v>
      </c>
      <c r="AD157" s="263">
        <v>28450</v>
      </c>
      <c r="AE157" s="263" t="s">
        <v>2423</v>
      </c>
      <c r="AF157" s="263" t="s">
        <v>2425</v>
      </c>
      <c r="AG157" s="263"/>
    </row>
    <row r="158" spans="1:33" x14ac:dyDescent="0.3">
      <c r="A158" s="263" t="s">
        <v>139</v>
      </c>
      <c r="B158" s="263" t="s">
        <v>2423</v>
      </c>
      <c r="C158" s="263" t="s">
        <v>48</v>
      </c>
      <c r="D158" s="263" t="s">
        <v>410</v>
      </c>
      <c r="E158" s="263" t="s">
        <v>2888</v>
      </c>
      <c r="F158" s="263" t="s">
        <v>2889</v>
      </c>
      <c r="G158" s="263" t="s">
        <v>280</v>
      </c>
      <c r="H158" s="263" t="s">
        <v>125</v>
      </c>
      <c r="I158" s="263" t="s">
        <v>1611</v>
      </c>
      <c r="J158" s="263" t="s">
        <v>1611</v>
      </c>
      <c r="K158" s="263" t="s">
        <v>1611</v>
      </c>
      <c r="L158" s="263" t="s">
        <v>1611</v>
      </c>
      <c r="M158" s="263" t="s">
        <v>2424</v>
      </c>
      <c r="N158" s="263" t="s">
        <v>75</v>
      </c>
      <c r="O158" s="264" t="s">
        <v>411</v>
      </c>
      <c r="P158" s="263"/>
      <c r="Q158" s="263"/>
      <c r="R158" s="263" t="s">
        <v>2890</v>
      </c>
      <c r="S158" s="263"/>
      <c r="T158" s="263"/>
      <c r="U158" s="263" t="s">
        <v>1611</v>
      </c>
      <c r="V158" s="263" t="s">
        <v>1611</v>
      </c>
      <c r="W158" s="263"/>
      <c r="X158" s="263"/>
      <c r="Y158" s="275">
        <v>44894.424386574072</v>
      </c>
      <c r="Z158" s="275">
        <v>44900.858356481483</v>
      </c>
      <c r="AA158" s="263"/>
      <c r="AB158" s="263" t="s">
        <v>409</v>
      </c>
      <c r="AC158" s="263">
        <v>56972</v>
      </c>
      <c r="AD158" s="263">
        <v>33240</v>
      </c>
      <c r="AE158" s="263" t="s">
        <v>2423</v>
      </c>
      <c r="AF158" s="263" t="s">
        <v>2425</v>
      </c>
      <c r="AG158" s="263" t="s">
        <v>13</v>
      </c>
    </row>
    <row r="159" spans="1:33" ht="26.4" x14ac:dyDescent="0.3">
      <c r="A159" s="263"/>
      <c r="B159" s="263" t="s">
        <v>2423</v>
      </c>
      <c r="C159" s="263" t="s">
        <v>25</v>
      </c>
      <c r="D159" s="263" t="s">
        <v>2468</v>
      </c>
      <c r="E159" s="263" t="s">
        <v>2891</v>
      </c>
      <c r="F159" s="263" t="s">
        <v>2892</v>
      </c>
      <c r="G159" s="263" t="s">
        <v>79</v>
      </c>
      <c r="H159" s="263" t="s">
        <v>100</v>
      </c>
      <c r="I159" s="263" t="s">
        <v>1611</v>
      </c>
      <c r="J159" s="263" t="s">
        <v>1611</v>
      </c>
      <c r="K159" s="263" t="s">
        <v>1611</v>
      </c>
      <c r="L159" s="263" t="s">
        <v>1611</v>
      </c>
      <c r="M159" s="263" t="s">
        <v>2424</v>
      </c>
      <c r="N159" s="263" t="s">
        <v>75</v>
      </c>
      <c r="O159" s="264" t="s">
        <v>2893</v>
      </c>
      <c r="P159" s="263"/>
      <c r="Q159" s="263"/>
      <c r="R159" s="263"/>
      <c r="S159" s="263"/>
      <c r="T159" s="263"/>
      <c r="U159" s="263" t="s">
        <v>1611</v>
      </c>
      <c r="V159" s="263" t="s">
        <v>1611</v>
      </c>
      <c r="W159" s="263"/>
      <c r="X159" s="263"/>
      <c r="Y159" s="275">
        <v>44894.424386574072</v>
      </c>
      <c r="Z159" s="275">
        <v>44900.858356481483</v>
      </c>
      <c r="AA159" s="263"/>
      <c r="AB159" s="263" t="s">
        <v>409</v>
      </c>
      <c r="AC159" s="263">
        <v>56972</v>
      </c>
      <c r="AD159" s="263">
        <v>28470</v>
      </c>
      <c r="AE159" s="263" t="s">
        <v>2423</v>
      </c>
      <c r="AF159" s="263" t="s">
        <v>2425</v>
      </c>
      <c r="AG159" s="263"/>
    </row>
    <row r="160" spans="1:33" ht="26.4" x14ac:dyDescent="0.3">
      <c r="A160" s="263" t="s">
        <v>139</v>
      </c>
      <c r="B160" s="263" t="s">
        <v>2423</v>
      </c>
      <c r="C160" s="263" t="s">
        <v>48</v>
      </c>
      <c r="D160" s="263" t="s">
        <v>2468</v>
      </c>
      <c r="E160" s="263" t="s">
        <v>2894</v>
      </c>
      <c r="F160" s="263" t="s">
        <v>2895</v>
      </c>
      <c r="G160" s="263" t="s">
        <v>280</v>
      </c>
      <c r="H160" s="263" t="s">
        <v>125</v>
      </c>
      <c r="I160" s="263" t="s">
        <v>1611</v>
      </c>
      <c r="J160" s="263" t="s">
        <v>1611</v>
      </c>
      <c r="K160" s="263" t="s">
        <v>1611</v>
      </c>
      <c r="L160" s="263" t="s">
        <v>1611</v>
      </c>
      <c r="M160" s="263" t="s">
        <v>2424</v>
      </c>
      <c r="N160" s="263" t="s">
        <v>75</v>
      </c>
      <c r="O160" s="264" t="s">
        <v>2893</v>
      </c>
      <c r="P160" s="263"/>
      <c r="Q160" s="263"/>
      <c r="R160" s="263" t="s">
        <v>9080</v>
      </c>
      <c r="S160" s="263"/>
      <c r="T160" s="263"/>
      <c r="U160" s="263" t="s">
        <v>1611</v>
      </c>
      <c r="V160" s="263" t="s">
        <v>1611</v>
      </c>
      <c r="W160" s="263"/>
      <c r="X160" s="263"/>
      <c r="Y160" s="275">
        <v>44894.424386574072</v>
      </c>
      <c r="Z160" s="275">
        <v>44900.858356481483</v>
      </c>
      <c r="AA160" s="263"/>
      <c r="AB160" s="263" t="s">
        <v>409</v>
      </c>
      <c r="AC160" s="263">
        <v>56972</v>
      </c>
      <c r="AD160" s="263">
        <v>33300</v>
      </c>
      <c r="AE160" s="263" t="s">
        <v>2423</v>
      </c>
      <c r="AF160" s="263" t="s">
        <v>2425</v>
      </c>
      <c r="AG160" s="263" t="s">
        <v>13</v>
      </c>
    </row>
    <row r="161" spans="1:33" x14ac:dyDescent="0.3">
      <c r="A161" s="263"/>
      <c r="B161" s="263" t="s">
        <v>2423</v>
      </c>
      <c r="C161" s="263" t="s">
        <v>48</v>
      </c>
      <c r="D161" s="263">
        <v>14</v>
      </c>
      <c r="E161" s="263" t="s">
        <v>2896</v>
      </c>
      <c r="F161" s="263" t="s">
        <v>686</v>
      </c>
      <c r="G161" s="263" t="s">
        <v>70</v>
      </c>
      <c r="H161" s="263" t="s">
        <v>152</v>
      </c>
      <c r="I161" s="263" t="s">
        <v>1611</v>
      </c>
      <c r="J161" s="263" t="s">
        <v>1611</v>
      </c>
      <c r="K161" s="263" t="s">
        <v>1611</v>
      </c>
      <c r="L161" s="263" t="s">
        <v>1611</v>
      </c>
      <c r="M161" s="263" t="s">
        <v>2424</v>
      </c>
      <c r="N161" s="263" t="s">
        <v>80</v>
      </c>
      <c r="O161" s="264" t="s">
        <v>688</v>
      </c>
      <c r="P161" s="263"/>
      <c r="Q161" s="263"/>
      <c r="R161" s="263"/>
      <c r="S161" s="263"/>
      <c r="T161" s="263"/>
      <c r="U161" s="263" t="s">
        <v>1611</v>
      </c>
      <c r="V161" s="263" t="s">
        <v>1611</v>
      </c>
      <c r="W161" s="263"/>
      <c r="X161" s="263"/>
      <c r="Y161" s="275">
        <v>44894.447199074071</v>
      </c>
      <c r="Z161" s="275">
        <v>44900.858356481483</v>
      </c>
      <c r="AA161" s="263"/>
      <c r="AB161" s="263" t="s">
        <v>687</v>
      </c>
      <c r="AC161" s="263">
        <v>52292</v>
      </c>
      <c r="AD161" s="263">
        <v>2100</v>
      </c>
      <c r="AE161" s="263" t="s">
        <v>2423</v>
      </c>
      <c r="AF161" s="263" t="s">
        <v>2425</v>
      </c>
      <c r="AG161" s="263" t="s">
        <v>13</v>
      </c>
    </row>
    <row r="162" spans="1:33" ht="26.4" x14ac:dyDescent="0.3">
      <c r="A162" s="263"/>
      <c r="B162" s="263" t="s">
        <v>2423</v>
      </c>
      <c r="C162" s="263" t="s">
        <v>48</v>
      </c>
      <c r="D162" s="263">
        <v>14</v>
      </c>
      <c r="E162" s="263" t="s">
        <v>2898</v>
      </c>
      <c r="F162" s="263" t="s">
        <v>689</v>
      </c>
      <c r="G162" s="263" t="s">
        <v>70</v>
      </c>
      <c r="H162" s="263" t="s">
        <v>152</v>
      </c>
      <c r="I162" s="263" t="s">
        <v>1611</v>
      </c>
      <c r="J162" s="263" t="s">
        <v>1611</v>
      </c>
      <c r="K162" s="263" t="s">
        <v>1611</v>
      </c>
      <c r="L162" s="263" t="s">
        <v>1611</v>
      </c>
      <c r="M162" s="263" t="s">
        <v>2424</v>
      </c>
      <c r="N162" s="263" t="s">
        <v>80</v>
      </c>
      <c r="O162" s="264" t="s">
        <v>690</v>
      </c>
      <c r="P162" s="263"/>
      <c r="Q162" s="263"/>
      <c r="R162" s="263"/>
      <c r="S162" s="263"/>
      <c r="T162" s="263"/>
      <c r="U162" s="263" t="s">
        <v>1611</v>
      </c>
      <c r="V162" s="263" t="s">
        <v>1611</v>
      </c>
      <c r="W162" s="263"/>
      <c r="X162" s="263"/>
      <c r="Y162" s="275">
        <v>44894.447199074071</v>
      </c>
      <c r="Z162" s="275">
        <v>44900.918182870373</v>
      </c>
      <c r="AA162" s="263"/>
      <c r="AB162" s="263" t="s">
        <v>687</v>
      </c>
      <c r="AC162" s="263">
        <v>52292</v>
      </c>
      <c r="AD162" s="263">
        <v>2110</v>
      </c>
      <c r="AE162" s="263" t="s">
        <v>2423</v>
      </c>
      <c r="AF162" s="263" t="s">
        <v>2425</v>
      </c>
      <c r="AG162" s="263" t="s">
        <v>13</v>
      </c>
    </row>
    <row r="163" spans="1:33" ht="39.6" x14ac:dyDescent="0.3">
      <c r="A163" s="263"/>
      <c r="B163" s="263" t="s">
        <v>2423</v>
      </c>
      <c r="C163" s="263" t="s">
        <v>48</v>
      </c>
      <c r="D163" s="263">
        <v>14</v>
      </c>
      <c r="E163" s="263" t="s">
        <v>2900</v>
      </c>
      <c r="F163" s="263" t="s">
        <v>691</v>
      </c>
      <c r="G163" s="263" t="s">
        <v>70</v>
      </c>
      <c r="H163" s="263" t="s">
        <v>152</v>
      </c>
      <c r="I163" s="263" t="s">
        <v>1611</v>
      </c>
      <c r="J163" s="263" t="s">
        <v>1611</v>
      </c>
      <c r="K163" s="263" t="s">
        <v>1611</v>
      </c>
      <c r="L163" s="263" t="s">
        <v>1611</v>
      </c>
      <c r="M163" s="263" t="s">
        <v>2424</v>
      </c>
      <c r="N163" s="263" t="s">
        <v>80</v>
      </c>
      <c r="O163" s="264" t="s">
        <v>2902</v>
      </c>
      <c r="P163" s="263"/>
      <c r="Q163" s="263"/>
      <c r="R163" s="263"/>
      <c r="S163" s="263"/>
      <c r="T163" s="263"/>
      <c r="U163" s="263" t="s">
        <v>1611</v>
      </c>
      <c r="V163" s="263" t="s">
        <v>1611</v>
      </c>
      <c r="W163" s="263"/>
      <c r="X163" s="263"/>
      <c r="Y163" s="275">
        <v>44894.447199074071</v>
      </c>
      <c r="Z163" s="275">
        <v>44900.918182870373</v>
      </c>
      <c r="AA163" s="263"/>
      <c r="AB163" s="263" t="s">
        <v>687</v>
      </c>
      <c r="AC163" s="263">
        <v>52292</v>
      </c>
      <c r="AD163" s="263">
        <v>2120</v>
      </c>
      <c r="AE163" s="263" t="s">
        <v>2423</v>
      </c>
      <c r="AF163" s="263" t="s">
        <v>2425</v>
      </c>
      <c r="AG163" s="263" t="s">
        <v>13</v>
      </c>
    </row>
    <row r="164" spans="1:33" x14ac:dyDescent="0.3">
      <c r="A164" s="263"/>
      <c r="B164" s="263" t="s">
        <v>2423</v>
      </c>
      <c r="C164" s="263" t="s">
        <v>48</v>
      </c>
      <c r="D164" s="263" t="s">
        <v>2477</v>
      </c>
      <c r="E164" s="263" t="s">
        <v>2903</v>
      </c>
      <c r="F164" s="263" t="s">
        <v>692</v>
      </c>
      <c r="G164" s="263" t="s">
        <v>70</v>
      </c>
      <c r="H164" s="263" t="s">
        <v>152</v>
      </c>
      <c r="I164" s="263" t="s">
        <v>1611</v>
      </c>
      <c r="J164" s="263" t="s">
        <v>1611</v>
      </c>
      <c r="K164" s="263" t="s">
        <v>1611</v>
      </c>
      <c r="L164" s="263" t="s">
        <v>1611</v>
      </c>
      <c r="M164" s="263" t="s">
        <v>2424</v>
      </c>
      <c r="N164" s="263" t="s">
        <v>60</v>
      </c>
      <c r="O164" s="264" t="s">
        <v>693</v>
      </c>
      <c r="P164" s="263"/>
      <c r="Q164" s="263"/>
      <c r="R164" s="263"/>
      <c r="S164" s="263"/>
      <c r="T164" s="263"/>
      <c r="U164" s="263" t="s">
        <v>1611</v>
      </c>
      <c r="V164" s="263" t="s">
        <v>1611</v>
      </c>
      <c r="W164" s="263"/>
      <c r="X164" s="263"/>
      <c r="Y164" s="275">
        <v>44894.447199074071</v>
      </c>
      <c r="Z164" s="275">
        <v>44900.918182870373</v>
      </c>
      <c r="AA164" s="263"/>
      <c r="AB164" s="263" t="s">
        <v>687</v>
      </c>
      <c r="AC164" s="263">
        <v>52292</v>
      </c>
      <c r="AD164" s="263">
        <v>1000</v>
      </c>
      <c r="AE164" s="263" t="s">
        <v>2423</v>
      </c>
      <c r="AF164" s="263" t="s">
        <v>2425</v>
      </c>
      <c r="AG164" s="263" t="s">
        <v>13</v>
      </c>
    </row>
    <row r="165" spans="1:33" ht="26.4" x14ac:dyDescent="0.3">
      <c r="A165" s="263"/>
      <c r="B165" s="263" t="s">
        <v>2423</v>
      </c>
      <c r="C165" s="263" t="s">
        <v>48</v>
      </c>
      <c r="D165" s="263" t="s">
        <v>2477</v>
      </c>
      <c r="E165" s="263" t="s">
        <v>2904</v>
      </c>
      <c r="F165" s="263" t="s">
        <v>694</v>
      </c>
      <c r="G165" s="263" t="s">
        <v>70</v>
      </c>
      <c r="H165" s="263" t="s">
        <v>152</v>
      </c>
      <c r="I165" s="263" t="s">
        <v>1611</v>
      </c>
      <c r="J165" s="263" t="s">
        <v>1611</v>
      </c>
      <c r="K165" s="263" t="s">
        <v>1611</v>
      </c>
      <c r="L165" s="263" t="s">
        <v>1611</v>
      </c>
      <c r="M165" s="263" t="s">
        <v>2424</v>
      </c>
      <c r="N165" s="263" t="s">
        <v>60</v>
      </c>
      <c r="O165" s="264" t="s">
        <v>507</v>
      </c>
      <c r="P165" s="263"/>
      <c r="Q165" s="263"/>
      <c r="R165" s="263"/>
      <c r="S165" s="263"/>
      <c r="T165" s="263"/>
      <c r="U165" s="263" t="s">
        <v>1611</v>
      </c>
      <c r="V165" s="263" t="s">
        <v>1611</v>
      </c>
      <c r="W165" s="263"/>
      <c r="X165" s="263"/>
      <c r="Y165" s="275">
        <v>44894.447199074071</v>
      </c>
      <c r="Z165" s="275">
        <v>44900.918182870373</v>
      </c>
      <c r="AA165" s="263"/>
      <c r="AB165" s="263" t="s">
        <v>687</v>
      </c>
      <c r="AC165" s="263">
        <v>52292</v>
      </c>
      <c r="AD165" s="263">
        <v>1010</v>
      </c>
      <c r="AE165" s="263" t="s">
        <v>2423</v>
      </c>
      <c r="AF165" s="263" t="s">
        <v>2425</v>
      </c>
      <c r="AG165" s="263" t="s">
        <v>13</v>
      </c>
    </row>
    <row r="166" spans="1:33" ht="26.4" x14ac:dyDescent="0.3">
      <c r="A166" s="263"/>
      <c r="B166" s="263" t="s">
        <v>2423</v>
      </c>
      <c r="C166" s="263" t="s">
        <v>48</v>
      </c>
      <c r="D166" s="263" t="s">
        <v>2477</v>
      </c>
      <c r="E166" s="263" t="s">
        <v>2905</v>
      </c>
      <c r="F166" s="263" t="s">
        <v>695</v>
      </c>
      <c r="G166" s="263" t="s">
        <v>70</v>
      </c>
      <c r="H166" s="263" t="s">
        <v>152</v>
      </c>
      <c r="I166" s="263" t="s">
        <v>1611</v>
      </c>
      <c r="J166" s="263" t="s">
        <v>1611</v>
      </c>
      <c r="K166" s="263" t="s">
        <v>1611</v>
      </c>
      <c r="L166" s="263" t="s">
        <v>1611</v>
      </c>
      <c r="M166" s="263" t="s">
        <v>2424</v>
      </c>
      <c r="N166" s="263" t="s">
        <v>60</v>
      </c>
      <c r="O166" s="264" t="s">
        <v>696</v>
      </c>
      <c r="P166" s="263"/>
      <c r="Q166" s="263"/>
      <c r="R166" s="263"/>
      <c r="S166" s="263"/>
      <c r="T166" s="263"/>
      <c r="U166" s="263" t="s">
        <v>1611</v>
      </c>
      <c r="V166" s="263" t="s">
        <v>1611</v>
      </c>
      <c r="W166" s="263"/>
      <c r="X166" s="263"/>
      <c r="Y166" s="275">
        <v>44894.447199074071</v>
      </c>
      <c r="Z166" s="275">
        <v>44900.918182870373</v>
      </c>
      <c r="AA166" s="263"/>
      <c r="AB166" s="263" t="s">
        <v>687</v>
      </c>
      <c r="AC166" s="263">
        <v>52292</v>
      </c>
      <c r="AD166" s="263">
        <v>1020</v>
      </c>
      <c r="AE166" s="263" t="s">
        <v>2423</v>
      </c>
      <c r="AF166" s="263" t="s">
        <v>2425</v>
      </c>
      <c r="AG166" s="263" t="s">
        <v>13</v>
      </c>
    </row>
    <row r="167" spans="1:33" ht="26.4" x14ac:dyDescent="0.3">
      <c r="A167" s="263"/>
      <c r="B167" s="263" t="s">
        <v>2423</v>
      </c>
      <c r="C167" s="263" t="s">
        <v>48</v>
      </c>
      <c r="D167" s="263" t="s">
        <v>2477</v>
      </c>
      <c r="E167" s="263" t="s">
        <v>2906</v>
      </c>
      <c r="F167" s="263" t="s">
        <v>697</v>
      </c>
      <c r="G167" s="263" t="s">
        <v>70</v>
      </c>
      <c r="H167" s="263" t="s">
        <v>152</v>
      </c>
      <c r="I167" s="263" t="s">
        <v>1611</v>
      </c>
      <c r="J167" s="263" t="s">
        <v>1611</v>
      </c>
      <c r="K167" s="263" t="s">
        <v>1611</v>
      </c>
      <c r="L167" s="263" t="s">
        <v>1611</v>
      </c>
      <c r="M167" s="263" t="s">
        <v>2424</v>
      </c>
      <c r="N167" s="263" t="s">
        <v>60</v>
      </c>
      <c r="O167" s="264" t="s">
        <v>145</v>
      </c>
      <c r="P167" s="263"/>
      <c r="Q167" s="263"/>
      <c r="R167" s="263"/>
      <c r="S167" s="263"/>
      <c r="T167" s="263"/>
      <c r="U167" s="263" t="s">
        <v>1611</v>
      </c>
      <c r="V167" s="263" t="s">
        <v>1611</v>
      </c>
      <c r="W167" s="263"/>
      <c r="X167" s="263"/>
      <c r="Y167" s="275">
        <v>44894.447199074071</v>
      </c>
      <c r="Z167" s="275">
        <v>44900.918182870373</v>
      </c>
      <c r="AA167" s="263"/>
      <c r="AB167" s="263" t="s">
        <v>687</v>
      </c>
      <c r="AC167" s="263">
        <v>52292</v>
      </c>
      <c r="AD167" s="263">
        <v>1030</v>
      </c>
      <c r="AE167" s="263" t="s">
        <v>2423</v>
      </c>
      <c r="AF167" s="263" t="s">
        <v>2425</v>
      </c>
      <c r="AG167" s="263" t="s">
        <v>13</v>
      </c>
    </row>
    <row r="168" spans="1:33" x14ac:dyDescent="0.3">
      <c r="A168" s="263"/>
      <c r="B168" s="263" t="s">
        <v>2423</v>
      </c>
      <c r="C168" s="263" t="s">
        <v>48</v>
      </c>
      <c r="D168" s="263" t="s">
        <v>2477</v>
      </c>
      <c r="E168" s="263" t="s">
        <v>2907</v>
      </c>
      <c r="F168" s="263" t="s">
        <v>698</v>
      </c>
      <c r="G168" s="263" t="s">
        <v>70</v>
      </c>
      <c r="H168" s="263" t="s">
        <v>152</v>
      </c>
      <c r="I168" s="263" t="s">
        <v>1611</v>
      </c>
      <c r="J168" s="263" t="s">
        <v>1611</v>
      </c>
      <c r="K168" s="263" t="s">
        <v>1611</v>
      </c>
      <c r="L168" s="263" t="s">
        <v>1611</v>
      </c>
      <c r="M168" s="263" t="s">
        <v>2424</v>
      </c>
      <c r="N168" s="263" t="s">
        <v>60</v>
      </c>
      <c r="O168" s="264" t="s">
        <v>699</v>
      </c>
      <c r="P168" s="263"/>
      <c r="Q168" s="263"/>
      <c r="R168" s="263"/>
      <c r="S168" s="263"/>
      <c r="T168" s="263"/>
      <c r="U168" s="263" t="s">
        <v>1611</v>
      </c>
      <c r="V168" s="263" t="s">
        <v>1611</v>
      </c>
      <c r="W168" s="263"/>
      <c r="X168" s="263"/>
      <c r="Y168" s="275">
        <v>44894.447199074071</v>
      </c>
      <c r="Z168" s="275">
        <v>44900.918182870373</v>
      </c>
      <c r="AA168" s="263"/>
      <c r="AB168" s="263" t="s">
        <v>687</v>
      </c>
      <c r="AC168" s="263">
        <v>52292</v>
      </c>
      <c r="AD168" s="263">
        <v>1040</v>
      </c>
      <c r="AE168" s="263" t="s">
        <v>2423</v>
      </c>
      <c r="AF168" s="263" t="s">
        <v>2425</v>
      </c>
      <c r="AG168" s="263" t="s">
        <v>13</v>
      </c>
    </row>
    <row r="169" spans="1:33" x14ac:dyDescent="0.3">
      <c r="A169" s="263"/>
      <c r="B169" s="263" t="s">
        <v>2423</v>
      </c>
      <c r="C169" s="263" t="s">
        <v>48</v>
      </c>
      <c r="D169" s="263" t="s">
        <v>2477</v>
      </c>
      <c r="E169" s="263" t="s">
        <v>2908</v>
      </c>
      <c r="F169" s="263" t="s">
        <v>700</v>
      </c>
      <c r="G169" s="263" t="s">
        <v>70</v>
      </c>
      <c r="H169" s="263" t="s">
        <v>152</v>
      </c>
      <c r="I169" s="263" t="s">
        <v>1611</v>
      </c>
      <c r="J169" s="263" t="s">
        <v>1611</v>
      </c>
      <c r="K169" s="263" t="s">
        <v>1611</v>
      </c>
      <c r="L169" s="263" t="s">
        <v>1611</v>
      </c>
      <c r="M169" s="263" t="s">
        <v>2424</v>
      </c>
      <c r="N169" s="263" t="s">
        <v>60</v>
      </c>
      <c r="O169" s="264" t="s">
        <v>384</v>
      </c>
      <c r="P169" s="263"/>
      <c r="Q169" s="263"/>
      <c r="R169" s="263"/>
      <c r="S169" s="263"/>
      <c r="T169" s="263"/>
      <c r="U169" s="263" t="s">
        <v>1611</v>
      </c>
      <c r="V169" s="263" t="s">
        <v>1611</v>
      </c>
      <c r="W169" s="263"/>
      <c r="X169" s="263"/>
      <c r="Y169" s="275">
        <v>44894.447199074071</v>
      </c>
      <c r="Z169" s="275">
        <v>44900.918182870373</v>
      </c>
      <c r="AA169" s="263"/>
      <c r="AB169" s="263" t="s">
        <v>687</v>
      </c>
      <c r="AC169" s="263">
        <v>52292</v>
      </c>
      <c r="AD169" s="263">
        <v>1050</v>
      </c>
      <c r="AE169" s="263" t="s">
        <v>2423</v>
      </c>
      <c r="AF169" s="263" t="s">
        <v>2425</v>
      </c>
      <c r="AG169" s="263" t="s">
        <v>13</v>
      </c>
    </row>
    <row r="170" spans="1:33" ht="26.4" x14ac:dyDescent="0.3">
      <c r="A170" s="263"/>
      <c r="B170" s="263" t="s">
        <v>2423</v>
      </c>
      <c r="C170" s="263" t="s">
        <v>48</v>
      </c>
      <c r="D170" s="263" t="s">
        <v>2477</v>
      </c>
      <c r="E170" s="263" t="s">
        <v>2909</v>
      </c>
      <c r="F170" s="263" t="s">
        <v>701</v>
      </c>
      <c r="G170" s="263" t="s">
        <v>70</v>
      </c>
      <c r="H170" s="263" t="s">
        <v>152</v>
      </c>
      <c r="I170" s="263" t="s">
        <v>1611</v>
      </c>
      <c r="J170" s="263" t="s">
        <v>1611</v>
      </c>
      <c r="K170" s="263" t="s">
        <v>1611</v>
      </c>
      <c r="L170" s="263" t="s">
        <v>1611</v>
      </c>
      <c r="M170" s="263" t="s">
        <v>2424</v>
      </c>
      <c r="N170" s="263" t="s">
        <v>60</v>
      </c>
      <c r="O170" s="264" t="s">
        <v>509</v>
      </c>
      <c r="P170" s="263"/>
      <c r="Q170" s="263"/>
      <c r="R170" s="263"/>
      <c r="S170" s="263"/>
      <c r="T170" s="263"/>
      <c r="U170" s="263" t="s">
        <v>1611</v>
      </c>
      <c r="V170" s="263" t="s">
        <v>1611</v>
      </c>
      <c r="W170" s="263"/>
      <c r="X170" s="263"/>
      <c r="Y170" s="275">
        <v>44894.447199074071</v>
      </c>
      <c r="Z170" s="275">
        <v>44900.918182870373</v>
      </c>
      <c r="AA170" s="263"/>
      <c r="AB170" s="263" t="s">
        <v>687</v>
      </c>
      <c r="AC170" s="263">
        <v>52292</v>
      </c>
      <c r="AD170" s="263">
        <v>1060</v>
      </c>
      <c r="AE170" s="263" t="s">
        <v>2423</v>
      </c>
      <c r="AF170" s="263" t="s">
        <v>2425</v>
      </c>
      <c r="AG170" s="263" t="s">
        <v>13</v>
      </c>
    </row>
    <row r="171" spans="1:33" x14ac:dyDescent="0.3">
      <c r="A171" s="263"/>
      <c r="B171" s="263" t="s">
        <v>2423</v>
      </c>
      <c r="C171" s="263" t="s">
        <v>48</v>
      </c>
      <c r="D171" s="263" t="s">
        <v>2477</v>
      </c>
      <c r="E171" s="263" t="s">
        <v>2911</v>
      </c>
      <c r="F171" s="263" t="s">
        <v>702</v>
      </c>
      <c r="G171" s="263" t="s">
        <v>70</v>
      </c>
      <c r="H171" s="263" t="s">
        <v>152</v>
      </c>
      <c r="I171" s="263" t="s">
        <v>1611</v>
      </c>
      <c r="J171" s="263" t="s">
        <v>1611</v>
      </c>
      <c r="K171" s="263" t="s">
        <v>1611</v>
      </c>
      <c r="L171" s="263" t="s">
        <v>1611</v>
      </c>
      <c r="M171" s="263" t="s">
        <v>2424</v>
      </c>
      <c r="N171" s="263" t="s">
        <v>60</v>
      </c>
      <c r="O171" s="264" t="s">
        <v>455</v>
      </c>
      <c r="P171" s="263"/>
      <c r="Q171" s="263"/>
      <c r="R171" s="263"/>
      <c r="S171" s="263"/>
      <c r="T171" s="263"/>
      <c r="U171" s="263" t="s">
        <v>1611</v>
      </c>
      <c r="V171" s="263" t="s">
        <v>1611</v>
      </c>
      <c r="W171" s="263"/>
      <c r="X171" s="263"/>
      <c r="Y171" s="275">
        <v>44894.447199074071</v>
      </c>
      <c r="Z171" s="275">
        <v>44900.918182870373</v>
      </c>
      <c r="AA171" s="263"/>
      <c r="AB171" s="263" t="s">
        <v>687</v>
      </c>
      <c r="AC171" s="263">
        <v>52292</v>
      </c>
      <c r="AD171" s="263">
        <v>1070</v>
      </c>
      <c r="AE171" s="263" t="s">
        <v>2423</v>
      </c>
      <c r="AF171" s="263" t="s">
        <v>2425</v>
      </c>
      <c r="AG171" s="263" t="s">
        <v>13</v>
      </c>
    </row>
    <row r="172" spans="1:33" ht="26.4" x14ac:dyDescent="0.3">
      <c r="A172" s="263"/>
      <c r="B172" s="263" t="s">
        <v>2423</v>
      </c>
      <c r="C172" s="263" t="s">
        <v>48</v>
      </c>
      <c r="D172" s="263" t="s">
        <v>2476</v>
      </c>
      <c r="E172" s="263" t="s">
        <v>2912</v>
      </c>
      <c r="F172" s="263" t="s">
        <v>703</v>
      </c>
      <c r="G172" s="263" t="s">
        <v>70</v>
      </c>
      <c r="H172" s="263" t="s">
        <v>152</v>
      </c>
      <c r="I172" s="263" t="s">
        <v>1611</v>
      </c>
      <c r="J172" s="263" t="s">
        <v>1611</v>
      </c>
      <c r="K172" s="263" t="s">
        <v>1611</v>
      </c>
      <c r="L172" s="263" t="s">
        <v>1611</v>
      </c>
      <c r="M172" s="263" t="s">
        <v>2424</v>
      </c>
      <c r="N172" s="263" t="s">
        <v>60</v>
      </c>
      <c r="O172" s="264" t="s">
        <v>704</v>
      </c>
      <c r="P172" s="263"/>
      <c r="Q172" s="263"/>
      <c r="R172" s="263"/>
      <c r="S172" s="263"/>
      <c r="T172" s="263"/>
      <c r="U172" s="263" t="s">
        <v>1611</v>
      </c>
      <c r="V172" s="263" t="s">
        <v>1611</v>
      </c>
      <c r="W172" s="263"/>
      <c r="X172" s="263"/>
      <c r="Y172" s="275">
        <v>44894.447199074071</v>
      </c>
      <c r="Z172" s="275">
        <v>44900.918182870373</v>
      </c>
      <c r="AA172" s="263"/>
      <c r="AB172" s="263" t="s">
        <v>687</v>
      </c>
      <c r="AC172" s="263">
        <v>52292</v>
      </c>
      <c r="AD172" s="263">
        <v>2100</v>
      </c>
      <c r="AE172" s="263" t="s">
        <v>2423</v>
      </c>
      <c r="AF172" s="263" t="s">
        <v>2425</v>
      </c>
      <c r="AG172" s="263" t="s">
        <v>13</v>
      </c>
    </row>
    <row r="173" spans="1:33" ht="26.4" x14ac:dyDescent="0.3">
      <c r="A173" s="263"/>
      <c r="B173" s="263" t="s">
        <v>2423</v>
      </c>
      <c r="C173" s="263" t="s">
        <v>48</v>
      </c>
      <c r="D173" s="263" t="s">
        <v>2476</v>
      </c>
      <c r="E173" s="263" t="s">
        <v>2913</v>
      </c>
      <c r="F173" s="263" t="s">
        <v>705</v>
      </c>
      <c r="G173" s="263" t="s">
        <v>70</v>
      </c>
      <c r="H173" s="263" t="s">
        <v>152</v>
      </c>
      <c r="I173" s="263" t="s">
        <v>1611</v>
      </c>
      <c r="J173" s="263" t="s">
        <v>1611</v>
      </c>
      <c r="K173" s="263" t="s">
        <v>1611</v>
      </c>
      <c r="L173" s="263" t="s">
        <v>1611</v>
      </c>
      <c r="M173" s="263" t="s">
        <v>2424</v>
      </c>
      <c r="N173" s="263" t="s">
        <v>60</v>
      </c>
      <c r="O173" s="264" t="s">
        <v>626</v>
      </c>
      <c r="P173" s="263"/>
      <c r="Q173" s="263"/>
      <c r="R173" s="263"/>
      <c r="S173" s="263"/>
      <c r="T173" s="263"/>
      <c r="U173" s="263" t="s">
        <v>1611</v>
      </c>
      <c r="V173" s="263" t="s">
        <v>1611</v>
      </c>
      <c r="W173" s="263"/>
      <c r="X173" s="263"/>
      <c r="Y173" s="275">
        <v>44894.447199074071</v>
      </c>
      <c r="Z173" s="275">
        <v>44900.918182870373</v>
      </c>
      <c r="AA173" s="263"/>
      <c r="AB173" s="263" t="s">
        <v>687</v>
      </c>
      <c r="AC173" s="263">
        <v>52292</v>
      </c>
      <c r="AD173" s="263">
        <v>2110</v>
      </c>
      <c r="AE173" s="263" t="s">
        <v>2423</v>
      </c>
      <c r="AF173" s="263" t="s">
        <v>2425</v>
      </c>
      <c r="AG173" s="263" t="s">
        <v>13</v>
      </c>
    </row>
    <row r="174" spans="1:33" x14ac:dyDescent="0.3">
      <c r="A174" s="263"/>
      <c r="B174" s="263" t="s">
        <v>2423</v>
      </c>
      <c r="C174" s="263" t="s">
        <v>48</v>
      </c>
      <c r="D174" s="263" t="s">
        <v>2477</v>
      </c>
      <c r="E174" s="263" t="s">
        <v>2914</v>
      </c>
      <c r="F174" s="263" t="s">
        <v>706</v>
      </c>
      <c r="G174" s="263" t="s">
        <v>70</v>
      </c>
      <c r="H174" s="263" t="s">
        <v>152</v>
      </c>
      <c r="I174" s="263" t="s">
        <v>1611</v>
      </c>
      <c r="J174" s="263" t="s">
        <v>1611</v>
      </c>
      <c r="K174" s="263" t="s">
        <v>1611</v>
      </c>
      <c r="L174" s="263" t="s">
        <v>1611</v>
      </c>
      <c r="M174" s="263" t="s">
        <v>2424</v>
      </c>
      <c r="N174" s="263" t="s">
        <v>60</v>
      </c>
      <c r="O174" s="264" t="s">
        <v>707</v>
      </c>
      <c r="P174" s="263"/>
      <c r="Q174" s="263"/>
      <c r="R174" s="263"/>
      <c r="S174" s="263"/>
      <c r="T174" s="263"/>
      <c r="U174" s="263" t="s">
        <v>1611</v>
      </c>
      <c r="V174" s="263" t="s">
        <v>1611</v>
      </c>
      <c r="W174" s="263"/>
      <c r="X174" s="263"/>
      <c r="Y174" s="275">
        <v>44894.447199074071</v>
      </c>
      <c r="Z174" s="275">
        <v>44900.918182870373</v>
      </c>
      <c r="AA174" s="263"/>
      <c r="AB174" s="263" t="s">
        <v>687</v>
      </c>
      <c r="AC174" s="263">
        <v>52292</v>
      </c>
      <c r="AD174" s="263">
        <v>1080</v>
      </c>
      <c r="AE174" s="263" t="s">
        <v>2423</v>
      </c>
      <c r="AF174" s="263" t="s">
        <v>2425</v>
      </c>
      <c r="AG174" s="263" t="s">
        <v>13</v>
      </c>
    </row>
    <row r="175" spans="1:33" ht="26.4" x14ac:dyDescent="0.3">
      <c r="A175" s="263"/>
      <c r="B175" s="263" t="s">
        <v>2423</v>
      </c>
      <c r="C175" s="263" t="s">
        <v>48</v>
      </c>
      <c r="D175" s="263" t="s">
        <v>2477</v>
      </c>
      <c r="E175" s="263" t="s">
        <v>2915</v>
      </c>
      <c r="F175" s="263" t="s">
        <v>708</v>
      </c>
      <c r="G175" s="263" t="s">
        <v>70</v>
      </c>
      <c r="H175" s="263" t="s">
        <v>152</v>
      </c>
      <c r="I175" s="263" t="s">
        <v>1611</v>
      </c>
      <c r="J175" s="263" t="s">
        <v>1611</v>
      </c>
      <c r="K175" s="263" t="s">
        <v>1611</v>
      </c>
      <c r="L175" s="263" t="s">
        <v>1611</v>
      </c>
      <c r="M175" s="263" t="s">
        <v>2424</v>
      </c>
      <c r="N175" s="263" t="s">
        <v>60</v>
      </c>
      <c r="O175" s="264" t="s">
        <v>2916</v>
      </c>
      <c r="P175" s="263"/>
      <c r="Q175" s="263"/>
      <c r="R175" s="263"/>
      <c r="S175" s="263"/>
      <c r="T175" s="263"/>
      <c r="U175" s="263" t="s">
        <v>1611</v>
      </c>
      <c r="V175" s="263" t="s">
        <v>1611</v>
      </c>
      <c r="W175" s="263"/>
      <c r="X175" s="263"/>
      <c r="Y175" s="275">
        <v>44894.447199074071</v>
      </c>
      <c r="Z175" s="275">
        <v>44900.918182870373</v>
      </c>
      <c r="AA175" s="263"/>
      <c r="AB175" s="263" t="s">
        <v>687</v>
      </c>
      <c r="AC175" s="263">
        <v>52292</v>
      </c>
      <c r="AD175" s="263">
        <v>1090</v>
      </c>
      <c r="AE175" s="263" t="s">
        <v>2423</v>
      </c>
      <c r="AF175" s="263" t="s">
        <v>2425</v>
      </c>
      <c r="AG175" s="263" t="s">
        <v>13</v>
      </c>
    </row>
    <row r="176" spans="1:33" x14ac:dyDescent="0.3">
      <c r="A176" s="263"/>
      <c r="B176" s="263" t="s">
        <v>2423</v>
      </c>
      <c r="C176" s="263" t="s">
        <v>48</v>
      </c>
      <c r="D176" s="263" t="s">
        <v>2477</v>
      </c>
      <c r="E176" s="263" t="s">
        <v>2917</v>
      </c>
      <c r="F176" s="263" t="s">
        <v>710</v>
      </c>
      <c r="G176" s="263" t="s">
        <v>70</v>
      </c>
      <c r="H176" s="263" t="s">
        <v>152</v>
      </c>
      <c r="I176" s="263" t="s">
        <v>1611</v>
      </c>
      <c r="J176" s="263" t="s">
        <v>1611</v>
      </c>
      <c r="K176" s="263" t="s">
        <v>1611</v>
      </c>
      <c r="L176" s="263" t="s">
        <v>1611</v>
      </c>
      <c r="M176" s="263" t="s">
        <v>2424</v>
      </c>
      <c r="N176" s="263" t="s">
        <v>60</v>
      </c>
      <c r="O176" s="264" t="s">
        <v>511</v>
      </c>
      <c r="P176" s="263"/>
      <c r="Q176" s="263"/>
      <c r="R176" s="263"/>
      <c r="S176" s="263"/>
      <c r="T176" s="263"/>
      <c r="U176" s="263" t="s">
        <v>1611</v>
      </c>
      <c r="V176" s="263" t="s">
        <v>1611</v>
      </c>
      <c r="W176" s="263"/>
      <c r="X176" s="263"/>
      <c r="Y176" s="275">
        <v>44894.447199074071</v>
      </c>
      <c r="Z176" s="275">
        <v>44900.918182870373</v>
      </c>
      <c r="AA176" s="263"/>
      <c r="AB176" s="263" t="s">
        <v>687</v>
      </c>
      <c r="AC176" s="263">
        <v>52292</v>
      </c>
      <c r="AD176" s="263">
        <v>1100</v>
      </c>
      <c r="AE176" s="263" t="s">
        <v>2423</v>
      </c>
      <c r="AF176" s="263" t="s">
        <v>2425</v>
      </c>
      <c r="AG176" s="263" t="s">
        <v>13</v>
      </c>
    </row>
    <row r="177" spans="1:33" x14ac:dyDescent="0.3">
      <c r="A177" s="263"/>
      <c r="B177" s="263" t="s">
        <v>2423</v>
      </c>
      <c r="C177" s="263" t="s">
        <v>48</v>
      </c>
      <c r="D177" s="263" t="s">
        <v>2477</v>
      </c>
      <c r="E177" s="263" t="s">
        <v>2918</v>
      </c>
      <c r="F177" s="263" t="s">
        <v>711</v>
      </c>
      <c r="G177" s="263" t="s">
        <v>70</v>
      </c>
      <c r="H177" s="263" t="s">
        <v>152</v>
      </c>
      <c r="I177" s="263" t="s">
        <v>1611</v>
      </c>
      <c r="J177" s="263" t="s">
        <v>1611</v>
      </c>
      <c r="K177" s="263" t="s">
        <v>1611</v>
      </c>
      <c r="L177" s="263" t="s">
        <v>1611</v>
      </c>
      <c r="M177" s="263" t="s">
        <v>2424</v>
      </c>
      <c r="N177" s="263" t="s">
        <v>60</v>
      </c>
      <c r="O177" s="264" t="s">
        <v>712</v>
      </c>
      <c r="P177" s="263"/>
      <c r="Q177" s="263"/>
      <c r="R177" s="263"/>
      <c r="S177" s="263"/>
      <c r="T177" s="263"/>
      <c r="U177" s="263" t="s">
        <v>1611</v>
      </c>
      <c r="V177" s="263" t="s">
        <v>1611</v>
      </c>
      <c r="W177" s="263"/>
      <c r="X177" s="263"/>
      <c r="Y177" s="275">
        <v>44894.447199074071</v>
      </c>
      <c r="Z177" s="275">
        <v>44900.918182870373</v>
      </c>
      <c r="AA177" s="263"/>
      <c r="AB177" s="263" t="s">
        <v>687</v>
      </c>
      <c r="AC177" s="263">
        <v>52292</v>
      </c>
      <c r="AD177" s="263">
        <v>1110</v>
      </c>
      <c r="AE177" s="263" t="s">
        <v>2423</v>
      </c>
      <c r="AF177" s="263" t="s">
        <v>2425</v>
      </c>
      <c r="AG177" s="263" t="s">
        <v>13</v>
      </c>
    </row>
    <row r="178" spans="1:33" ht="26.4" x14ac:dyDescent="0.3">
      <c r="A178" s="263"/>
      <c r="B178" s="263" t="s">
        <v>2423</v>
      </c>
      <c r="C178" s="263" t="s">
        <v>48</v>
      </c>
      <c r="D178" s="263" t="s">
        <v>2477</v>
      </c>
      <c r="E178" s="263" t="s">
        <v>2919</v>
      </c>
      <c r="F178" s="263" t="s">
        <v>713</v>
      </c>
      <c r="G178" s="263" t="s">
        <v>70</v>
      </c>
      <c r="H178" s="263" t="s">
        <v>152</v>
      </c>
      <c r="I178" s="263" t="s">
        <v>1611</v>
      </c>
      <c r="J178" s="263" t="s">
        <v>1611</v>
      </c>
      <c r="K178" s="263" t="s">
        <v>1611</v>
      </c>
      <c r="L178" s="263" t="s">
        <v>1611</v>
      </c>
      <c r="M178" s="263" t="s">
        <v>2424</v>
      </c>
      <c r="N178" s="263" t="s">
        <v>60</v>
      </c>
      <c r="O178" s="264" t="s">
        <v>512</v>
      </c>
      <c r="P178" s="263"/>
      <c r="Q178" s="263"/>
      <c r="R178" s="263"/>
      <c r="S178" s="263"/>
      <c r="T178" s="263"/>
      <c r="U178" s="263" t="s">
        <v>1611</v>
      </c>
      <c r="V178" s="263" t="s">
        <v>1611</v>
      </c>
      <c r="W178" s="263"/>
      <c r="X178" s="263"/>
      <c r="Y178" s="275">
        <v>44894.447199074071</v>
      </c>
      <c r="Z178" s="275">
        <v>44900.918182870373</v>
      </c>
      <c r="AA178" s="263"/>
      <c r="AB178" s="263" t="s">
        <v>687</v>
      </c>
      <c r="AC178" s="263">
        <v>52292</v>
      </c>
      <c r="AD178" s="263">
        <v>1120</v>
      </c>
      <c r="AE178" s="263" t="s">
        <v>2423</v>
      </c>
      <c r="AF178" s="263" t="s">
        <v>2425</v>
      </c>
      <c r="AG178" s="263" t="s">
        <v>13</v>
      </c>
    </row>
    <row r="179" spans="1:33" ht="26.4" x14ac:dyDescent="0.3">
      <c r="A179" s="263"/>
      <c r="B179" s="263" t="s">
        <v>2423</v>
      </c>
      <c r="C179" s="263" t="s">
        <v>48</v>
      </c>
      <c r="D179" s="263">
        <v>14</v>
      </c>
      <c r="E179" s="263" t="s">
        <v>2920</v>
      </c>
      <c r="F179" s="263" t="s">
        <v>714</v>
      </c>
      <c r="G179" s="263" t="s">
        <v>70</v>
      </c>
      <c r="H179" s="263" t="s">
        <v>152</v>
      </c>
      <c r="I179" s="263" t="s">
        <v>1611</v>
      </c>
      <c r="J179" s="263" t="s">
        <v>1611</v>
      </c>
      <c r="K179" s="263" t="s">
        <v>1611</v>
      </c>
      <c r="L179" s="263" t="s">
        <v>1611</v>
      </c>
      <c r="M179" s="263" t="s">
        <v>2424</v>
      </c>
      <c r="N179" s="263" t="s">
        <v>80</v>
      </c>
      <c r="O179" s="264" t="s">
        <v>715</v>
      </c>
      <c r="P179" s="263"/>
      <c r="Q179" s="263"/>
      <c r="R179" s="263"/>
      <c r="S179" s="263"/>
      <c r="T179" s="263"/>
      <c r="U179" s="263" t="s">
        <v>1611</v>
      </c>
      <c r="V179" s="263" t="s">
        <v>1611</v>
      </c>
      <c r="W179" s="263"/>
      <c r="X179" s="263"/>
      <c r="Y179" s="275">
        <v>44894.447199074071</v>
      </c>
      <c r="Z179" s="275">
        <v>44900.918182870373</v>
      </c>
      <c r="AA179" s="263"/>
      <c r="AB179" s="263" t="s">
        <v>687</v>
      </c>
      <c r="AC179" s="263">
        <v>52292</v>
      </c>
      <c r="AD179" s="263">
        <v>2130</v>
      </c>
      <c r="AE179" s="263" t="s">
        <v>2423</v>
      </c>
      <c r="AF179" s="263" t="s">
        <v>2425</v>
      </c>
      <c r="AG179" s="263" t="s">
        <v>13</v>
      </c>
    </row>
    <row r="180" spans="1:33" ht="211.2" x14ac:dyDescent="0.3">
      <c r="A180" s="263"/>
      <c r="B180" s="263" t="s">
        <v>2423</v>
      </c>
      <c r="C180" s="263" t="s">
        <v>48</v>
      </c>
      <c r="D180" s="263" t="s">
        <v>2477</v>
      </c>
      <c r="E180" s="263" t="s">
        <v>2922</v>
      </c>
      <c r="F180" s="263" t="s">
        <v>716</v>
      </c>
      <c r="G180" s="263" t="s">
        <v>70</v>
      </c>
      <c r="H180" s="263" t="s">
        <v>152</v>
      </c>
      <c r="I180" s="263" t="s">
        <v>1611</v>
      </c>
      <c r="J180" s="263" t="s">
        <v>1611</v>
      </c>
      <c r="K180" s="263" t="s">
        <v>1611</v>
      </c>
      <c r="L180" s="263" t="s">
        <v>1611</v>
      </c>
      <c r="M180" s="263" t="s">
        <v>2424</v>
      </c>
      <c r="N180" s="263" t="s">
        <v>60</v>
      </c>
      <c r="O180" s="264" t="s">
        <v>2923</v>
      </c>
      <c r="P180" s="263"/>
      <c r="Q180" s="263"/>
      <c r="R180" s="263"/>
      <c r="S180" s="263"/>
      <c r="T180" s="263"/>
      <c r="U180" s="263" t="s">
        <v>1611</v>
      </c>
      <c r="V180" s="263" t="s">
        <v>1611</v>
      </c>
      <c r="W180" s="263"/>
      <c r="X180" s="263"/>
      <c r="Y180" s="275">
        <v>44894.447199074071</v>
      </c>
      <c r="Z180" s="275">
        <v>44900.918182870373</v>
      </c>
      <c r="AA180" s="263"/>
      <c r="AB180" s="263" t="s">
        <v>687</v>
      </c>
      <c r="AC180" s="263">
        <v>52292</v>
      </c>
      <c r="AD180" s="263">
        <v>1130</v>
      </c>
      <c r="AE180" s="263" t="s">
        <v>2423</v>
      </c>
      <c r="AF180" s="263" t="s">
        <v>2425</v>
      </c>
      <c r="AG180" s="263" t="s">
        <v>13</v>
      </c>
    </row>
    <row r="181" spans="1:33" ht="52.8" x14ac:dyDescent="0.3">
      <c r="A181" s="263"/>
      <c r="B181" s="263" t="s">
        <v>2423</v>
      </c>
      <c r="C181" s="263" t="s">
        <v>48</v>
      </c>
      <c r="D181" s="263">
        <v>14</v>
      </c>
      <c r="E181" s="263" t="s">
        <v>2924</v>
      </c>
      <c r="F181" s="263" t="s">
        <v>2925</v>
      </c>
      <c r="G181" s="263" t="s">
        <v>70</v>
      </c>
      <c r="H181" s="263" t="s">
        <v>152</v>
      </c>
      <c r="I181" s="263" t="s">
        <v>1611</v>
      </c>
      <c r="J181" s="263" t="s">
        <v>1611</v>
      </c>
      <c r="K181" s="263" t="s">
        <v>1611</v>
      </c>
      <c r="L181" s="263" t="s">
        <v>1611</v>
      </c>
      <c r="M181" s="263" t="s">
        <v>2424</v>
      </c>
      <c r="N181" s="263" t="s">
        <v>80</v>
      </c>
      <c r="O181" s="264" t="s">
        <v>2927</v>
      </c>
      <c r="P181" s="263"/>
      <c r="Q181" s="263"/>
      <c r="R181" s="263"/>
      <c r="S181" s="263"/>
      <c r="T181" s="263"/>
      <c r="U181" s="263" t="s">
        <v>1611</v>
      </c>
      <c r="V181" s="263" t="s">
        <v>1611</v>
      </c>
      <c r="W181" s="263"/>
      <c r="X181" s="263"/>
      <c r="Y181" s="275">
        <v>44894.447199074071</v>
      </c>
      <c r="Z181" s="275">
        <v>44900.918182870373</v>
      </c>
      <c r="AA181" s="263"/>
      <c r="AB181" s="263" t="s">
        <v>687</v>
      </c>
      <c r="AC181" s="263">
        <v>52292</v>
      </c>
      <c r="AD181" s="263">
        <v>2140</v>
      </c>
      <c r="AE181" s="263" t="s">
        <v>2423</v>
      </c>
      <c r="AF181" s="263" t="s">
        <v>2425</v>
      </c>
      <c r="AG181" s="263" t="s">
        <v>13</v>
      </c>
    </row>
    <row r="182" spans="1:33" ht="66" x14ac:dyDescent="0.3">
      <c r="A182" s="263"/>
      <c r="B182" s="263" t="s">
        <v>2423</v>
      </c>
      <c r="C182" s="263" t="s">
        <v>48</v>
      </c>
      <c r="D182" s="263" t="s">
        <v>114</v>
      </c>
      <c r="E182" s="263" t="s">
        <v>2928</v>
      </c>
      <c r="F182" s="263" t="s">
        <v>2929</v>
      </c>
      <c r="G182" s="263" t="s">
        <v>70</v>
      </c>
      <c r="H182" s="263" t="s">
        <v>152</v>
      </c>
      <c r="I182" s="263" t="s">
        <v>1611</v>
      </c>
      <c r="J182" s="263" t="s">
        <v>1611</v>
      </c>
      <c r="K182" s="263" t="s">
        <v>1611</v>
      </c>
      <c r="L182" s="263" t="s">
        <v>1611</v>
      </c>
      <c r="M182" s="263" t="s">
        <v>2424</v>
      </c>
      <c r="N182" s="263" t="s">
        <v>60</v>
      </c>
      <c r="O182" s="264" t="s">
        <v>2930</v>
      </c>
      <c r="P182" s="263"/>
      <c r="Q182" s="263"/>
      <c r="R182" s="263"/>
      <c r="S182" s="263"/>
      <c r="T182" s="263"/>
      <c r="U182" s="263" t="s">
        <v>1611</v>
      </c>
      <c r="V182" s="263" t="s">
        <v>1611</v>
      </c>
      <c r="W182" s="263"/>
      <c r="X182" s="263"/>
      <c r="Y182" s="275">
        <v>44894.447199074071</v>
      </c>
      <c r="Z182" s="275">
        <v>44900.918182870373</v>
      </c>
      <c r="AA182" s="263"/>
      <c r="AB182" s="263" t="s">
        <v>687</v>
      </c>
      <c r="AC182" s="263">
        <v>52292</v>
      </c>
      <c r="AD182" s="263">
        <v>1000</v>
      </c>
      <c r="AE182" s="263" t="s">
        <v>2423</v>
      </c>
      <c r="AF182" s="263" t="s">
        <v>2425</v>
      </c>
      <c r="AG182" s="263" t="s">
        <v>13</v>
      </c>
    </row>
    <row r="183" spans="1:33" x14ac:dyDescent="0.3">
      <c r="A183" s="263"/>
      <c r="B183" s="263" t="s">
        <v>2423</v>
      </c>
      <c r="C183" s="263" t="s">
        <v>48</v>
      </c>
      <c r="D183" s="263">
        <v>14</v>
      </c>
      <c r="E183" s="263" t="s">
        <v>2931</v>
      </c>
      <c r="F183" s="263" t="s">
        <v>2932</v>
      </c>
      <c r="G183" s="263" t="s">
        <v>70</v>
      </c>
      <c r="H183" s="263" t="s">
        <v>152</v>
      </c>
      <c r="I183" s="263" t="s">
        <v>1611</v>
      </c>
      <c r="J183" s="263" t="s">
        <v>1611</v>
      </c>
      <c r="K183" s="263" t="s">
        <v>1611</v>
      </c>
      <c r="L183" s="263" t="s">
        <v>1611</v>
      </c>
      <c r="M183" s="263" t="s">
        <v>2424</v>
      </c>
      <c r="N183" s="263" t="s">
        <v>80</v>
      </c>
      <c r="O183" s="264" t="s">
        <v>1731</v>
      </c>
      <c r="P183" s="263"/>
      <c r="Q183" s="263"/>
      <c r="R183" s="263"/>
      <c r="S183" s="263"/>
      <c r="T183" s="263"/>
      <c r="U183" s="263" t="s">
        <v>1611</v>
      </c>
      <c r="V183" s="263" t="s">
        <v>1611</v>
      </c>
      <c r="W183" s="263"/>
      <c r="X183" s="263"/>
      <c r="Y183" s="275">
        <v>44894.447199074071</v>
      </c>
      <c r="Z183" s="275">
        <v>44900.918182870373</v>
      </c>
      <c r="AA183" s="263"/>
      <c r="AB183" s="263" t="s">
        <v>687</v>
      </c>
      <c r="AC183" s="263">
        <v>52292</v>
      </c>
      <c r="AD183" s="263">
        <v>2150</v>
      </c>
      <c r="AE183" s="263" t="s">
        <v>2423</v>
      </c>
      <c r="AF183" s="263" t="s">
        <v>2425</v>
      </c>
      <c r="AG183" s="263" t="s">
        <v>13</v>
      </c>
    </row>
    <row r="184" spans="1:33" ht="145.19999999999999" x14ac:dyDescent="0.3">
      <c r="A184" s="263"/>
      <c r="B184" s="263" t="s">
        <v>2423</v>
      </c>
      <c r="C184" s="263" t="s">
        <v>16</v>
      </c>
      <c r="D184" s="263" t="s">
        <v>348</v>
      </c>
      <c r="E184" s="263" t="s">
        <v>2933</v>
      </c>
      <c r="F184" s="263" t="s">
        <v>2440</v>
      </c>
      <c r="G184" s="263" t="s">
        <v>830</v>
      </c>
      <c r="H184" s="263" t="s">
        <v>125</v>
      </c>
      <c r="I184" s="263" t="s">
        <v>1611</v>
      </c>
      <c r="J184" s="263" t="s">
        <v>1611</v>
      </c>
      <c r="K184" s="263" t="s">
        <v>1611</v>
      </c>
      <c r="L184" s="263" t="s">
        <v>1611</v>
      </c>
      <c r="M184" s="263" t="s">
        <v>2424</v>
      </c>
      <c r="N184" s="263" t="s">
        <v>75</v>
      </c>
      <c r="O184" s="264" t="s">
        <v>349</v>
      </c>
      <c r="P184" s="263" t="s">
        <v>2935</v>
      </c>
      <c r="Q184" s="263" t="s">
        <v>2441</v>
      </c>
      <c r="R184" s="263" t="s">
        <v>2934</v>
      </c>
      <c r="S184" s="264" t="s">
        <v>9081</v>
      </c>
      <c r="T184" s="263"/>
      <c r="U184" s="263" t="s">
        <v>1611</v>
      </c>
      <c r="V184" s="263" t="s">
        <v>1611</v>
      </c>
      <c r="W184" s="263"/>
      <c r="X184" s="263"/>
      <c r="Y184" s="275">
        <v>44894.456053240741</v>
      </c>
      <c r="Z184" s="275">
        <v>44900.858356481483</v>
      </c>
      <c r="AA184" s="263"/>
      <c r="AB184" s="263" t="s">
        <v>2439</v>
      </c>
      <c r="AC184" s="263">
        <v>69954</v>
      </c>
      <c r="AD184" s="263">
        <v>33280</v>
      </c>
      <c r="AE184" s="263" t="s">
        <v>2423</v>
      </c>
      <c r="AF184" s="263" t="s">
        <v>2425</v>
      </c>
      <c r="AG184" s="263" t="s">
        <v>13</v>
      </c>
    </row>
    <row r="185" spans="1:33" x14ac:dyDescent="0.3">
      <c r="A185" s="263"/>
      <c r="B185" s="263" t="s">
        <v>2423</v>
      </c>
      <c r="C185" s="263" t="s">
        <v>16</v>
      </c>
      <c r="D185" s="263" t="s">
        <v>2939</v>
      </c>
      <c r="E185" s="263" t="s">
        <v>2936</v>
      </c>
      <c r="F185" s="263" t="s">
        <v>2937</v>
      </c>
      <c r="G185" s="263" t="s">
        <v>732</v>
      </c>
      <c r="H185" s="263" t="s">
        <v>125</v>
      </c>
      <c r="I185" s="263" t="s">
        <v>1611</v>
      </c>
      <c r="J185" s="263" t="s">
        <v>1611</v>
      </c>
      <c r="K185" s="263" t="s">
        <v>1611</v>
      </c>
      <c r="L185" s="263" t="s">
        <v>1611</v>
      </c>
      <c r="M185" s="263" t="s">
        <v>2424</v>
      </c>
      <c r="N185" s="263" t="s">
        <v>75</v>
      </c>
      <c r="O185" s="264" t="s">
        <v>2941</v>
      </c>
      <c r="P185" s="263" t="s">
        <v>2940</v>
      </c>
      <c r="Q185" s="263" t="s">
        <v>840</v>
      </c>
      <c r="R185" s="263" t="s">
        <v>2938</v>
      </c>
      <c r="S185" s="263" t="s">
        <v>9082</v>
      </c>
      <c r="T185" s="263"/>
      <c r="U185" s="263" t="s">
        <v>1611</v>
      </c>
      <c r="V185" s="263" t="s">
        <v>1611</v>
      </c>
      <c r="W185" s="263"/>
      <c r="X185" s="263"/>
      <c r="Y185" s="275">
        <v>44894.5315625</v>
      </c>
      <c r="Z185" s="275">
        <v>44900.858356481483</v>
      </c>
      <c r="AA185" s="263"/>
      <c r="AB185" s="263" t="s">
        <v>440</v>
      </c>
      <c r="AC185" s="263">
        <v>93634</v>
      </c>
      <c r="AD185" s="263">
        <v>7000</v>
      </c>
      <c r="AE185" s="263" t="s">
        <v>2423</v>
      </c>
      <c r="AF185" s="263" t="s">
        <v>2425</v>
      </c>
      <c r="AG185" s="263" t="s">
        <v>13</v>
      </c>
    </row>
    <row r="186" spans="1:33" x14ac:dyDescent="0.3">
      <c r="A186" s="263"/>
      <c r="B186" s="263" t="s">
        <v>2423</v>
      </c>
      <c r="C186" s="263" t="s">
        <v>25</v>
      </c>
      <c r="D186" s="263" t="s">
        <v>2939</v>
      </c>
      <c r="E186" s="263" t="s">
        <v>2942</v>
      </c>
      <c r="F186" s="263" t="s">
        <v>2943</v>
      </c>
      <c r="G186" s="263" t="s">
        <v>70</v>
      </c>
      <c r="H186" s="263" t="s">
        <v>100</v>
      </c>
      <c r="I186" s="263" t="s">
        <v>1611</v>
      </c>
      <c r="J186" s="263" t="s">
        <v>1611</v>
      </c>
      <c r="K186" s="263" t="s">
        <v>1611</v>
      </c>
      <c r="L186" s="263" t="s">
        <v>1611</v>
      </c>
      <c r="M186" s="263" t="s">
        <v>2424</v>
      </c>
      <c r="N186" s="263" t="s">
        <v>75</v>
      </c>
      <c r="O186" s="264" t="s">
        <v>2941</v>
      </c>
      <c r="P186" s="263"/>
      <c r="Q186" s="263"/>
      <c r="R186" s="263"/>
      <c r="S186" s="263"/>
      <c r="T186" s="263"/>
      <c r="U186" s="263" t="s">
        <v>1611</v>
      </c>
      <c r="V186" s="263" t="s">
        <v>1611</v>
      </c>
      <c r="W186" s="263"/>
      <c r="X186" s="263"/>
      <c r="Y186" s="275">
        <v>44894.533842592595</v>
      </c>
      <c r="Z186" s="275">
        <v>44900.858356481483</v>
      </c>
      <c r="AA186" s="263"/>
      <c r="AB186" s="263" t="s">
        <v>440</v>
      </c>
      <c r="AC186" s="263">
        <v>93634</v>
      </c>
      <c r="AD186" s="263">
        <v>1000</v>
      </c>
      <c r="AE186" s="263" t="s">
        <v>2423</v>
      </c>
      <c r="AF186" s="263" t="s">
        <v>2425</v>
      </c>
      <c r="AG186" s="263"/>
    </row>
    <row r="187" spans="1:33" ht="26.4" x14ac:dyDescent="0.3">
      <c r="A187" s="263" t="s">
        <v>454</v>
      </c>
      <c r="B187" s="263" t="s">
        <v>2423</v>
      </c>
      <c r="C187" s="263" t="s">
        <v>16</v>
      </c>
      <c r="D187" s="263" t="s">
        <v>611</v>
      </c>
      <c r="E187" s="263" t="s">
        <v>2944</v>
      </c>
      <c r="F187" s="263" t="s">
        <v>2945</v>
      </c>
      <c r="G187" s="263" t="s">
        <v>79</v>
      </c>
      <c r="H187" s="263" t="s">
        <v>100</v>
      </c>
      <c r="I187" s="263" t="s">
        <v>1611</v>
      </c>
      <c r="J187" s="263" t="s">
        <v>1611</v>
      </c>
      <c r="K187" s="263" t="s">
        <v>1611</v>
      </c>
      <c r="L187" s="263" t="s">
        <v>1611</v>
      </c>
      <c r="M187" s="263" t="s">
        <v>2424</v>
      </c>
      <c r="N187" s="263" t="s">
        <v>75</v>
      </c>
      <c r="O187" s="264" t="s">
        <v>612</v>
      </c>
      <c r="P187" s="263" t="s">
        <v>2946</v>
      </c>
      <c r="Q187" s="263"/>
      <c r="R187" s="263"/>
      <c r="S187" s="263" t="s">
        <v>9083</v>
      </c>
      <c r="T187" s="263"/>
      <c r="U187" s="263" t="s">
        <v>1611</v>
      </c>
      <c r="V187" s="263" t="s">
        <v>1611</v>
      </c>
      <c r="W187" s="263"/>
      <c r="X187" s="263"/>
      <c r="Y187" s="275">
        <v>44894.558877314812</v>
      </c>
      <c r="Z187" s="275">
        <v>44900.431273148148</v>
      </c>
      <c r="AA187" s="263"/>
      <c r="AB187" s="263" t="s">
        <v>610</v>
      </c>
      <c r="AC187" s="263">
        <v>84086</v>
      </c>
      <c r="AD187" s="263">
        <v>28750</v>
      </c>
      <c r="AE187" s="263" t="s">
        <v>2423</v>
      </c>
      <c r="AF187" s="263" t="s">
        <v>2425</v>
      </c>
      <c r="AG187" s="263"/>
    </row>
    <row r="188" spans="1:33" ht="26.4" x14ac:dyDescent="0.3">
      <c r="A188" s="263" t="s">
        <v>139</v>
      </c>
      <c r="B188" s="263" t="s">
        <v>2423</v>
      </c>
      <c r="C188" s="263" t="s">
        <v>48</v>
      </c>
      <c r="D188" s="263" t="s">
        <v>611</v>
      </c>
      <c r="E188" s="263" t="s">
        <v>2947</v>
      </c>
      <c r="F188" s="263" t="s">
        <v>613</v>
      </c>
      <c r="G188" s="263" t="s">
        <v>309</v>
      </c>
      <c r="H188" s="263" t="s">
        <v>125</v>
      </c>
      <c r="I188" s="263" t="s">
        <v>1611</v>
      </c>
      <c r="J188" s="263" t="s">
        <v>1611</v>
      </c>
      <c r="K188" s="263" t="s">
        <v>1611</v>
      </c>
      <c r="L188" s="263" t="s">
        <v>1611</v>
      </c>
      <c r="M188" s="263" t="s">
        <v>2424</v>
      </c>
      <c r="N188" s="263" t="s">
        <v>75</v>
      </c>
      <c r="O188" s="264" t="s">
        <v>612</v>
      </c>
      <c r="P188" s="263"/>
      <c r="Q188" s="263"/>
      <c r="R188" s="263" t="s">
        <v>2948</v>
      </c>
      <c r="S188" s="263"/>
      <c r="T188" s="263"/>
      <c r="U188" s="263" t="s">
        <v>1611</v>
      </c>
      <c r="V188" s="263" t="s">
        <v>1611</v>
      </c>
      <c r="W188" s="263"/>
      <c r="X188" s="263"/>
      <c r="Y188" s="275">
        <v>44894.558877314812</v>
      </c>
      <c r="Z188" s="275">
        <v>44900.431273148148</v>
      </c>
      <c r="AA188" s="263"/>
      <c r="AB188" s="263" t="s">
        <v>610</v>
      </c>
      <c r="AC188" s="263">
        <v>84086</v>
      </c>
      <c r="AD188" s="263">
        <v>33220</v>
      </c>
      <c r="AE188" s="263" t="s">
        <v>2423</v>
      </c>
      <c r="AF188" s="263" t="s">
        <v>2425</v>
      </c>
      <c r="AG188" s="263" t="s">
        <v>13</v>
      </c>
    </row>
    <row r="189" spans="1:33" ht="26.4" x14ac:dyDescent="0.3">
      <c r="A189" s="263"/>
      <c r="B189" s="263" t="s">
        <v>2423</v>
      </c>
      <c r="C189" s="263" t="s">
        <v>48</v>
      </c>
      <c r="D189" s="263" t="s">
        <v>2477</v>
      </c>
      <c r="E189" s="263" t="s">
        <v>2949</v>
      </c>
      <c r="F189" s="263" t="s">
        <v>2431</v>
      </c>
      <c r="G189" s="263" t="s">
        <v>73</v>
      </c>
      <c r="H189" s="263" t="s">
        <v>152</v>
      </c>
      <c r="I189" s="263" t="s">
        <v>1611</v>
      </c>
      <c r="J189" s="263" t="s">
        <v>1611</v>
      </c>
      <c r="K189" s="263" t="s">
        <v>1611</v>
      </c>
      <c r="L189" s="263" t="s">
        <v>1611</v>
      </c>
      <c r="M189" s="263" t="s">
        <v>2424</v>
      </c>
      <c r="N189" s="263" t="s">
        <v>60</v>
      </c>
      <c r="O189" s="264" t="s">
        <v>516</v>
      </c>
      <c r="P189" s="263"/>
      <c r="Q189" s="263"/>
      <c r="R189" s="263"/>
      <c r="S189" s="263"/>
      <c r="T189" s="263"/>
      <c r="U189" s="263" t="s">
        <v>1611</v>
      </c>
      <c r="V189" s="263" t="s">
        <v>1611</v>
      </c>
      <c r="W189" s="263"/>
      <c r="X189" s="263"/>
      <c r="Y189" s="275">
        <v>44894.64303240741</v>
      </c>
      <c r="Z189" s="275">
        <v>44900.858356481483</v>
      </c>
      <c r="AA189" s="263"/>
      <c r="AB189" s="263" t="s">
        <v>383</v>
      </c>
      <c r="AC189" s="263">
        <v>85313</v>
      </c>
      <c r="AD189" s="263">
        <v>3000</v>
      </c>
      <c r="AE189" s="263" t="s">
        <v>2423</v>
      </c>
      <c r="AF189" s="263" t="s">
        <v>2425</v>
      </c>
      <c r="AG189" s="263" t="s">
        <v>13</v>
      </c>
    </row>
    <row r="190" spans="1:33" ht="26.4" x14ac:dyDescent="0.3">
      <c r="A190" s="263"/>
      <c r="B190" s="263" t="s">
        <v>2423</v>
      </c>
      <c r="C190" s="263" t="s">
        <v>48</v>
      </c>
      <c r="D190" s="263" t="s">
        <v>2476</v>
      </c>
      <c r="E190" s="263" t="s">
        <v>2950</v>
      </c>
      <c r="F190" s="263" t="s">
        <v>2431</v>
      </c>
      <c r="G190" s="263" t="s">
        <v>73</v>
      </c>
      <c r="H190" s="263" t="s">
        <v>152</v>
      </c>
      <c r="I190" s="263" t="s">
        <v>1611</v>
      </c>
      <c r="J190" s="263" t="s">
        <v>1611</v>
      </c>
      <c r="K190" s="263" t="s">
        <v>1611</v>
      </c>
      <c r="L190" s="263" t="s">
        <v>1611</v>
      </c>
      <c r="M190" s="263" t="s">
        <v>2424</v>
      </c>
      <c r="N190" s="263" t="s">
        <v>60</v>
      </c>
      <c r="O190" s="264" t="s">
        <v>516</v>
      </c>
      <c r="P190" s="263"/>
      <c r="Q190" s="263"/>
      <c r="R190" s="263"/>
      <c r="S190" s="263"/>
      <c r="T190" s="263"/>
      <c r="U190" s="263" t="s">
        <v>1611</v>
      </c>
      <c r="V190" s="263" t="s">
        <v>1611</v>
      </c>
      <c r="W190" s="263"/>
      <c r="X190" s="263"/>
      <c r="Y190" s="275">
        <v>44894.644537037035</v>
      </c>
      <c r="Z190" s="275">
        <v>44900.858356481483</v>
      </c>
      <c r="AA190" s="263"/>
      <c r="AB190" s="263" t="s">
        <v>383</v>
      </c>
      <c r="AC190" s="263">
        <v>85313</v>
      </c>
      <c r="AD190" s="263">
        <v>2300</v>
      </c>
      <c r="AE190" s="263" t="s">
        <v>2423</v>
      </c>
      <c r="AF190" s="263" t="s">
        <v>2425</v>
      </c>
      <c r="AG190" s="263" t="s">
        <v>13</v>
      </c>
    </row>
    <row r="191" spans="1:33" ht="118.8" x14ac:dyDescent="0.3">
      <c r="A191" s="263" t="s">
        <v>317</v>
      </c>
      <c r="B191" s="263" t="s">
        <v>2423</v>
      </c>
      <c r="C191" s="263" t="s">
        <v>318</v>
      </c>
      <c r="D191" s="263" t="s">
        <v>2477</v>
      </c>
      <c r="E191" s="263" t="s">
        <v>2951</v>
      </c>
      <c r="F191" s="263" t="s">
        <v>2952</v>
      </c>
      <c r="G191" s="263" t="s">
        <v>73</v>
      </c>
      <c r="H191" s="263" t="s">
        <v>152</v>
      </c>
      <c r="I191" s="263" t="s">
        <v>1611</v>
      </c>
      <c r="J191" s="263" t="s">
        <v>1611</v>
      </c>
      <c r="K191" s="263" t="s">
        <v>1611</v>
      </c>
      <c r="L191" s="263" t="s">
        <v>1611</v>
      </c>
      <c r="M191" s="263" t="s">
        <v>2424</v>
      </c>
      <c r="N191" s="263" t="s">
        <v>60</v>
      </c>
      <c r="O191" s="264" t="s">
        <v>514</v>
      </c>
      <c r="P191" s="263"/>
      <c r="Q191" s="263"/>
      <c r="R191" s="263"/>
      <c r="S191" s="264" t="s">
        <v>9084</v>
      </c>
      <c r="T191" s="263"/>
      <c r="U191" s="263" t="s">
        <v>1611</v>
      </c>
      <c r="V191" s="263" t="s">
        <v>1611</v>
      </c>
      <c r="W191" s="263"/>
      <c r="X191" s="263"/>
      <c r="Y191" s="275">
        <v>44894.647592592592</v>
      </c>
      <c r="Z191" s="275">
        <v>44900.858356481483</v>
      </c>
      <c r="AA191" s="263"/>
      <c r="AB191" s="263" t="s">
        <v>383</v>
      </c>
      <c r="AC191" s="263">
        <v>85313</v>
      </c>
      <c r="AD191" s="263">
        <v>3010</v>
      </c>
      <c r="AE191" s="263" t="s">
        <v>2423</v>
      </c>
      <c r="AF191" s="263" t="s">
        <v>2425</v>
      </c>
      <c r="AG191" s="263" t="s">
        <v>13</v>
      </c>
    </row>
    <row r="192" spans="1:33" ht="158.4" x14ac:dyDescent="0.3">
      <c r="A192" s="263" t="s">
        <v>2957</v>
      </c>
      <c r="B192" s="263" t="s">
        <v>2423</v>
      </c>
      <c r="C192" s="263" t="s">
        <v>25</v>
      </c>
      <c r="D192" s="263" t="s">
        <v>303</v>
      </c>
      <c r="E192" s="263" t="s">
        <v>2953</v>
      </c>
      <c r="F192" s="263" t="s">
        <v>2954</v>
      </c>
      <c r="G192" s="263" t="s">
        <v>674</v>
      </c>
      <c r="H192" s="263" t="s">
        <v>618</v>
      </c>
      <c r="I192" s="263" t="s">
        <v>2958</v>
      </c>
      <c r="J192" s="263" t="s">
        <v>1611</v>
      </c>
      <c r="K192" s="263" t="s">
        <v>1611</v>
      </c>
      <c r="L192" s="263" t="s">
        <v>1611</v>
      </c>
      <c r="M192" s="263" t="s">
        <v>527</v>
      </c>
      <c r="N192" s="263" t="s">
        <v>60</v>
      </c>
      <c r="O192" s="264" t="s">
        <v>334</v>
      </c>
      <c r="P192" s="263"/>
      <c r="Q192" s="263"/>
      <c r="R192" s="263" t="s">
        <v>2956</v>
      </c>
      <c r="S192" s="264" t="s">
        <v>9085</v>
      </c>
      <c r="T192" s="263"/>
      <c r="U192" s="263" t="s">
        <v>1611</v>
      </c>
      <c r="V192" s="263" t="s">
        <v>1611</v>
      </c>
      <c r="W192" s="263"/>
      <c r="X192" s="263"/>
      <c r="Y192" s="275">
        <v>44894.649386574078</v>
      </c>
      <c r="Z192" s="275">
        <v>44900.431273148148</v>
      </c>
      <c r="AA192" s="263"/>
      <c r="AB192" s="263" t="s">
        <v>2955</v>
      </c>
      <c r="AC192" s="263">
        <v>82637</v>
      </c>
      <c r="AD192" s="263">
        <v>346900</v>
      </c>
      <c r="AE192" s="263" t="s">
        <v>2423</v>
      </c>
      <c r="AF192" s="263" t="s">
        <v>2425</v>
      </c>
      <c r="AG192" s="263" t="s">
        <v>13</v>
      </c>
    </row>
    <row r="193" spans="1:33" x14ac:dyDescent="0.3">
      <c r="A193" s="263"/>
      <c r="B193" s="263" t="s">
        <v>2423</v>
      </c>
      <c r="C193" s="263" t="s">
        <v>48</v>
      </c>
      <c r="D193" s="263" t="s">
        <v>2477</v>
      </c>
      <c r="E193" s="263" t="s">
        <v>2959</v>
      </c>
      <c r="F193" s="263" t="s">
        <v>505</v>
      </c>
      <c r="G193" s="263" t="s">
        <v>73</v>
      </c>
      <c r="H193" s="263" t="s">
        <v>152</v>
      </c>
      <c r="I193" s="263" t="s">
        <v>1611</v>
      </c>
      <c r="J193" s="263" t="s">
        <v>1611</v>
      </c>
      <c r="K193" s="263" t="s">
        <v>1611</v>
      </c>
      <c r="L193" s="263" t="s">
        <v>1611</v>
      </c>
      <c r="M193" s="263" t="s">
        <v>2424</v>
      </c>
      <c r="N193" s="263" t="s">
        <v>60</v>
      </c>
      <c r="O193" s="264" t="s">
        <v>707</v>
      </c>
      <c r="P193" s="263"/>
      <c r="Q193" s="263"/>
      <c r="R193" s="263"/>
      <c r="S193" s="263"/>
      <c r="T193" s="263"/>
      <c r="U193" s="263" t="s">
        <v>1611</v>
      </c>
      <c r="V193" s="263" t="s">
        <v>1611</v>
      </c>
      <c r="W193" s="263"/>
      <c r="X193" s="263"/>
      <c r="Y193" s="275">
        <v>44894.649687500001</v>
      </c>
      <c r="Z193" s="275">
        <v>44900.858356481483</v>
      </c>
      <c r="AA193" s="263"/>
      <c r="AB193" s="263" t="s">
        <v>383</v>
      </c>
      <c r="AC193" s="263">
        <v>85313</v>
      </c>
      <c r="AD193" s="263">
        <v>3030</v>
      </c>
      <c r="AE193" s="263" t="s">
        <v>2423</v>
      </c>
      <c r="AF193" s="263" t="s">
        <v>2425</v>
      </c>
      <c r="AG193" s="263" t="s">
        <v>13</v>
      </c>
    </row>
    <row r="194" spans="1:33" x14ac:dyDescent="0.3">
      <c r="A194" s="263"/>
      <c r="B194" s="263" t="s">
        <v>2423</v>
      </c>
      <c r="C194" s="263" t="s">
        <v>48</v>
      </c>
      <c r="D194" s="263" t="s">
        <v>2477</v>
      </c>
      <c r="E194" s="263" t="s">
        <v>2960</v>
      </c>
      <c r="F194" s="263" t="s">
        <v>510</v>
      </c>
      <c r="G194" s="263" t="s">
        <v>73</v>
      </c>
      <c r="H194" s="263" t="s">
        <v>152</v>
      </c>
      <c r="I194" s="263" t="s">
        <v>1611</v>
      </c>
      <c r="J194" s="263" t="s">
        <v>1611</v>
      </c>
      <c r="K194" s="263" t="s">
        <v>1611</v>
      </c>
      <c r="L194" s="263" t="s">
        <v>1611</v>
      </c>
      <c r="M194" s="263" t="s">
        <v>2424</v>
      </c>
      <c r="N194" s="263" t="s">
        <v>60</v>
      </c>
      <c r="O194" s="264" t="s">
        <v>511</v>
      </c>
      <c r="P194" s="263"/>
      <c r="Q194" s="263"/>
      <c r="R194" s="263"/>
      <c r="S194" s="263"/>
      <c r="T194" s="263"/>
      <c r="U194" s="263" t="s">
        <v>1611</v>
      </c>
      <c r="V194" s="263" t="s">
        <v>1611</v>
      </c>
      <c r="W194" s="263"/>
      <c r="X194" s="263"/>
      <c r="Y194" s="275">
        <v>44894.65116898148</v>
      </c>
      <c r="Z194" s="275">
        <v>44900.858356481483</v>
      </c>
      <c r="AA194" s="263"/>
      <c r="AB194" s="263" t="s">
        <v>383</v>
      </c>
      <c r="AC194" s="263">
        <v>85313</v>
      </c>
      <c r="AD194" s="263">
        <v>3040</v>
      </c>
      <c r="AE194" s="263" t="s">
        <v>2423</v>
      </c>
      <c r="AF194" s="263" t="s">
        <v>2425</v>
      </c>
      <c r="AG194" s="263" t="s">
        <v>13</v>
      </c>
    </row>
    <row r="195" spans="1:33" x14ac:dyDescent="0.3">
      <c r="A195" s="263"/>
      <c r="B195" s="263" t="s">
        <v>2423</v>
      </c>
      <c r="C195" s="263" t="s">
        <v>48</v>
      </c>
      <c r="D195" s="263">
        <v>14</v>
      </c>
      <c r="E195" s="263" t="s">
        <v>2961</v>
      </c>
      <c r="F195" s="263" t="s">
        <v>2962</v>
      </c>
      <c r="G195" s="263" t="s">
        <v>73</v>
      </c>
      <c r="H195" s="263" t="s">
        <v>152</v>
      </c>
      <c r="I195" s="263" t="s">
        <v>1611</v>
      </c>
      <c r="J195" s="263" t="s">
        <v>1611</v>
      </c>
      <c r="K195" s="263" t="s">
        <v>1611</v>
      </c>
      <c r="L195" s="263" t="s">
        <v>1611</v>
      </c>
      <c r="M195" s="263" t="s">
        <v>2424</v>
      </c>
      <c r="N195" s="263" t="s">
        <v>80</v>
      </c>
      <c r="O195" s="264" t="s">
        <v>2498</v>
      </c>
      <c r="P195" s="263"/>
      <c r="Q195" s="263"/>
      <c r="R195" s="263"/>
      <c r="S195" s="263"/>
      <c r="T195" s="263"/>
      <c r="U195" s="263" t="s">
        <v>1611</v>
      </c>
      <c r="V195" s="263" t="s">
        <v>1611</v>
      </c>
      <c r="W195" s="263"/>
      <c r="X195" s="263"/>
      <c r="Y195" s="275">
        <v>44894.652465277781</v>
      </c>
      <c r="Z195" s="275">
        <v>44900.858356481483</v>
      </c>
      <c r="AA195" s="263"/>
      <c r="AB195" s="263" t="s">
        <v>383</v>
      </c>
      <c r="AC195" s="263">
        <v>85313</v>
      </c>
      <c r="AD195" s="263">
        <v>2300</v>
      </c>
      <c r="AE195" s="263" t="s">
        <v>2423</v>
      </c>
      <c r="AF195" s="263" t="s">
        <v>2425</v>
      </c>
      <c r="AG195" s="263" t="s">
        <v>13</v>
      </c>
    </row>
    <row r="196" spans="1:33" ht="118.8" x14ac:dyDescent="0.3">
      <c r="A196" s="263" t="s">
        <v>317</v>
      </c>
      <c r="B196" s="263" t="s">
        <v>2423</v>
      </c>
      <c r="C196" s="263" t="s">
        <v>318</v>
      </c>
      <c r="D196" s="263">
        <v>14</v>
      </c>
      <c r="E196" s="263" t="s">
        <v>2963</v>
      </c>
      <c r="F196" s="263" t="s">
        <v>520</v>
      </c>
      <c r="G196" s="263" t="s">
        <v>73</v>
      </c>
      <c r="H196" s="263" t="s">
        <v>152</v>
      </c>
      <c r="I196" s="263" t="s">
        <v>1611</v>
      </c>
      <c r="J196" s="263" t="s">
        <v>1611</v>
      </c>
      <c r="K196" s="263" t="s">
        <v>1611</v>
      </c>
      <c r="L196" s="263" t="s">
        <v>1611</v>
      </c>
      <c r="M196" s="263" t="s">
        <v>2424</v>
      </c>
      <c r="N196" s="263" t="s">
        <v>80</v>
      </c>
      <c r="O196" s="264" t="s">
        <v>81</v>
      </c>
      <c r="P196" s="263"/>
      <c r="Q196" s="263"/>
      <c r="R196" s="263"/>
      <c r="S196" s="264" t="s">
        <v>9086</v>
      </c>
      <c r="T196" s="263"/>
      <c r="U196" s="263" t="s">
        <v>1611</v>
      </c>
      <c r="V196" s="263" t="s">
        <v>1611</v>
      </c>
      <c r="W196" s="263"/>
      <c r="X196" s="263"/>
      <c r="Y196" s="275">
        <v>44894.654502314814</v>
      </c>
      <c r="Z196" s="275">
        <v>44900.858356481483</v>
      </c>
      <c r="AA196" s="263"/>
      <c r="AB196" s="263" t="s">
        <v>383</v>
      </c>
      <c r="AC196" s="263">
        <v>85313</v>
      </c>
      <c r="AD196" s="263">
        <v>2310</v>
      </c>
      <c r="AE196" s="263" t="s">
        <v>2423</v>
      </c>
      <c r="AF196" s="263" t="s">
        <v>2425</v>
      </c>
      <c r="AG196" s="263" t="s">
        <v>13</v>
      </c>
    </row>
    <row r="197" spans="1:33" ht="184.8" x14ac:dyDescent="0.3">
      <c r="A197" s="263" t="s">
        <v>317</v>
      </c>
      <c r="B197" s="263" t="s">
        <v>2423</v>
      </c>
      <c r="C197" s="263" t="s">
        <v>1554</v>
      </c>
      <c r="D197" s="263" t="s">
        <v>114</v>
      </c>
      <c r="E197" s="263" t="s">
        <v>2964</v>
      </c>
      <c r="F197" s="263" t="s">
        <v>9087</v>
      </c>
      <c r="G197" s="263" t="s">
        <v>73</v>
      </c>
      <c r="H197" s="263" t="s">
        <v>152</v>
      </c>
      <c r="I197" s="263" t="s">
        <v>1611</v>
      </c>
      <c r="J197" s="263" t="s">
        <v>1611</v>
      </c>
      <c r="K197" s="263" t="s">
        <v>1611</v>
      </c>
      <c r="L197" s="263" t="s">
        <v>1611</v>
      </c>
      <c r="M197" s="263" t="s">
        <v>2424</v>
      </c>
      <c r="N197" s="263" t="s">
        <v>60</v>
      </c>
      <c r="O197" s="264" t="s">
        <v>72</v>
      </c>
      <c r="P197" s="263"/>
      <c r="Q197" s="263"/>
      <c r="R197" s="263"/>
      <c r="S197" s="264" t="s">
        <v>9088</v>
      </c>
      <c r="T197" s="263"/>
      <c r="U197" s="263" t="s">
        <v>1611</v>
      </c>
      <c r="V197" s="263" t="s">
        <v>1611</v>
      </c>
      <c r="W197" s="263"/>
      <c r="X197" s="263"/>
      <c r="Y197" s="275">
        <v>44894.65693287037</v>
      </c>
      <c r="Z197" s="275">
        <v>44900.858356481483</v>
      </c>
      <c r="AA197" s="263"/>
      <c r="AB197" s="263" t="s">
        <v>383</v>
      </c>
      <c r="AC197" s="263">
        <v>85313</v>
      </c>
      <c r="AD197" s="263">
        <v>3000</v>
      </c>
      <c r="AE197" s="263" t="s">
        <v>2423</v>
      </c>
      <c r="AF197" s="263" t="s">
        <v>2425</v>
      </c>
      <c r="AG197" s="263" t="s">
        <v>13</v>
      </c>
    </row>
    <row r="198" spans="1:33" x14ac:dyDescent="0.3">
      <c r="A198" s="263"/>
      <c r="B198" s="263" t="s">
        <v>2423</v>
      </c>
      <c r="C198" s="263" t="s">
        <v>48</v>
      </c>
      <c r="D198" s="263" t="s">
        <v>2477</v>
      </c>
      <c r="E198" s="263" t="s">
        <v>2966</v>
      </c>
      <c r="F198" s="263" t="s">
        <v>508</v>
      </c>
      <c r="G198" s="263" t="s">
        <v>73</v>
      </c>
      <c r="H198" s="263" t="s">
        <v>152</v>
      </c>
      <c r="I198" s="263" t="s">
        <v>1611</v>
      </c>
      <c r="J198" s="263" t="s">
        <v>1611</v>
      </c>
      <c r="K198" s="263" t="s">
        <v>1611</v>
      </c>
      <c r="L198" s="263" t="s">
        <v>1611</v>
      </c>
      <c r="M198" s="263" t="s">
        <v>2424</v>
      </c>
      <c r="N198" s="263" t="s">
        <v>60</v>
      </c>
      <c r="O198" s="264" t="s">
        <v>699</v>
      </c>
      <c r="P198" s="263"/>
      <c r="Q198" s="263"/>
      <c r="R198" s="263"/>
      <c r="S198" s="263"/>
      <c r="T198" s="263"/>
      <c r="U198" s="263" t="s">
        <v>1611</v>
      </c>
      <c r="V198" s="263" t="s">
        <v>1611</v>
      </c>
      <c r="W198" s="263"/>
      <c r="X198" s="263"/>
      <c r="Y198" s="275">
        <v>44894.658217592594</v>
      </c>
      <c r="Z198" s="275">
        <v>44900.858356481483</v>
      </c>
      <c r="AA198" s="263"/>
      <c r="AB198" s="263" t="s">
        <v>383</v>
      </c>
      <c r="AC198" s="263">
        <v>85313</v>
      </c>
      <c r="AD198" s="263">
        <v>3050</v>
      </c>
      <c r="AE198" s="263" t="s">
        <v>2423</v>
      </c>
      <c r="AF198" s="263" t="s">
        <v>2425</v>
      </c>
      <c r="AG198" s="263" t="s">
        <v>13</v>
      </c>
    </row>
    <row r="199" spans="1:33" x14ac:dyDescent="0.3">
      <c r="A199" s="263"/>
      <c r="B199" s="263" t="s">
        <v>2423</v>
      </c>
      <c r="C199" s="263" t="s">
        <v>48</v>
      </c>
      <c r="D199" s="263">
        <v>14</v>
      </c>
      <c r="E199" s="263" t="s">
        <v>2967</v>
      </c>
      <c r="F199" s="263" t="s">
        <v>2968</v>
      </c>
      <c r="G199" s="263" t="s">
        <v>73</v>
      </c>
      <c r="H199" s="263" t="s">
        <v>152</v>
      </c>
      <c r="I199" s="263" t="s">
        <v>1611</v>
      </c>
      <c r="J199" s="263" t="s">
        <v>1611</v>
      </c>
      <c r="K199" s="263" t="s">
        <v>1611</v>
      </c>
      <c r="L199" s="263" t="s">
        <v>1611</v>
      </c>
      <c r="M199" s="263" t="s">
        <v>2424</v>
      </c>
      <c r="N199" s="263" t="s">
        <v>80</v>
      </c>
      <c r="O199" s="264" t="s">
        <v>808</v>
      </c>
      <c r="P199" s="263"/>
      <c r="Q199" s="263"/>
      <c r="R199" s="263"/>
      <c r="S199" s="263"/>
      <c r="T199" s="263"/>
      <c r="U199" s="263" t="s">
        <v>1611</v>
      </c>
      <c r="V199" s="263" t="s">
        <v>1611</v>
      </c>
      <c r="W199" s="263"/>
      <c r="X199" s="263"/>
      <c r="Y199" s="275">
        <v>44894.659525462965</v>
      </c>
      <c r="Z199" s="275">
        <v>44900.858356481483</v>
      </c>
      <c r="AA199" s="263"/>
      <c r="AB199" s="263" t="s">
        <v>383</v>
      </c>
      <c r="AC199" s="263">
        <v>85313</v>
      </c>
      <c r="AD199" s="263">
        <v>2330</v>
      </c>
      <c r="AE199" s="263" t="s">
        <v>2423</v>
      </c>
      <c r="AF199" s="263" t="s">
        <v>2425</v>
      </c>
      <c r="AG199" s="263" t="s">
        <v>13</v>
      </c>
    </row>
    <row r="200" spans="1:33" ht="26.4" x14ac:dyDescent="0.3">
      <c r="A200" s="263"/>
      <c r="B200" s="263" t="s">
        <v>2423</v>
      </c>
      <c r="C200" s="263" t="s">
        <v>48</v>
      </c>
      <c r="D200" s="263" t="s">
        <v>2477</v>
      </c>
      <c r="E200" s="263" t="s">
        <v>2969</v>
      </c>
      <c r="F200" s="263" t="s">
        <v>513</v>
      </c>
      <c r="G200" s="263" t="s">
        <v>73</v>
      </c>
      <c r="H200" s="263" t="s">
        <v>152</v>
      </c>
      <c r="I200" s="263" t="s">
        <v>1611</v>
      </c>
      <c r="J200" s="263" t="s">
        <v>1611</v>
      </c>
      <c r="K200" s="263" t="s">
        <v>1611</v>
      </c>
      <c r="L200" s="263" t="s">
        <v>1611</v>
      </c>
      <c r="M200" s="263" t="s">
        <v>2424</v>
      </c>
      <c r="N200" s="263" t="s">
        <v>60</v>
      </c>
      <c r="O200" s="264" t="s">
        <v>2432</v>
      </c>
      <c r="P200" s="263"/>
      <c r="Q200" s="263"/>
      <c r="R200" s="263"/>
      <c r="S200" s="263"/>
      <c r="T200" s="263"/>
      <c r="U200" s="263" t="s">
        <v>1611</v>
      </c>
      <c r="V200" s="263" t="s">
        <v>1611</v>
      </c>
      <c r="W200" s="263"/>
      <c r="X200" s="263"/>
      <c r="Y200" s="275">
        <v>44894.66134259259</v>
      </c>
      <c r="Z200" s="275">
        <v>44900.858356481483</v>
      </c>
      <c r="AA200" s="263"/>
      <c r="AB200" s="263" t="s">
        <v>383</v>
      </c>
      <c r="AC200" s="263">
        <v>85313</v>
      </c>
      <c r="AD200" s="263">
        <v>3060</v>
      </c>
      <c r="AE200" s="263" t="s">
        <v>2423</v>
      </c>
      <c r="AF200" s="263" t="s">
        <v>2425</v>
      </c>
      <c r="AG200" s="263" t="s">
        <v>13</v>
      </c>
    </row>
    <row r="201" spans="1:33" ht="26.4" x14ac:dyDescent="0.3">
      <c r="A201" s="263"/>
      <c r="B201" s="263" t="s">
        <v>2423</v>
      </c>
      <c r="C201" s="263" t="s">
        <v>48</v>
      </c>
      <c r="D201" s="263" t="s">
        <v>2477</v>
      </c>
      <c r="E201" s="263" t="s">
        <v>2970</v>
      </c>
      <c r="F201" s="263" t="s">
        <v>2971</v>
      </c>
      <c r="G201" s="263" t="s">
        <v>73</v>
      </c>
      <c r="H201" s="263" t="s">
        <v>152</v>
      </c>
      <c r="I201" s="263" t="s">
        <v>1611</v>
      </c>
      <c r="J201" s="263" t="s">
        <v>1611</v>
      </c>
      <c r="K201" s="263" t="s">
        <v>1611</v>
      </c>
      <c r="L201" s="263" t="s">
        <v>1611</v>
      </c>
      <c r="M201" s="263" t="s">
        <v>2424</v>
      </c>
      <c r="N201" s="263" t="s">
        <v>60</v>
      </c>
      <c r="O201" s="264" t="s">
        <v>512</v>
      </c>
      <c r="P201" s="263"/>
      <c r="Q201" s="263"/>
      <c r="R201" s="263"/>
      <c r="S201" s="263"/>
      <c r="T201" s="263"/>
      <c r="U201" s="263" t="s">
        <v>1611</v>
      </c>
      <c r="V201" s="263" t="s">
        <v>1611</v>
      </c>
      <c r="W201" s="263"/>
      <c r="X201" s="263"/>
      <c r="Y201" s="275">
        <v>44894.662662037037</v>
      </c>
      <c r="Z201" s="275">
        <v>44900.858356481483</v>
      </c>
      <c r="AA201" s="263"/>
      <c r="AB201" s="263" t="s">
        <v>383</v>
      </c>
      <c r="AC201" s="263">
        <v>85313</v>
      </c>
      <c r="AD201" s="263">
        <v>3070</v>
      </c>
      <c r="AE201" s="263" t="s">
        <v>2423</v>
      </c>
      <c r="AF201" s="263" t="s">
        <v>2425</v>
      </c>
      <c r="AG201" s="263" t="s">
        <v>13</v>
      </c>
    </row>
    <row r="202" spans="1:33" ht="79.2" x14ac:dyDescent="0.3">
      <c r="A202" s="263"/>
      <c r="B202" s="263" t="s">
        <v>2423</v>
      </c>
      <c r="C202" s="263" t="s">
        <v>318</v>
      </c>
      <c r="D202" s="263">
        <v>14</v>
      </c>
      <c r="E202" s="263" t="s">
        <v>2972</v>
      </c>
      <c r="F202" s="263" t="s">
        <v>2973</v>
      </c>
      <c r="G202" s="263" t="s">
        <v>73</v>
      </c>
      <c r="H202" s="263" t="s">
        <v>152</v>
      </c>
      <c r="I202" s="263" t="s">
        <v>1611</v>
      </c>
      <c r="J202" s="263" t="s">
        <v>1611</v>
      </c>
      <c r="K202" s="263" t="s">
        <v>1611</v>
      </c>
      <c r="L202" s="263" t="s">
        <v>1611</v>
      </c>
      <c r="M202" s="263" t="s">
        <v>2424</v>
      </c>
      <c r="N202" s="263" t="s">
        <v>80</v>
      </c>
      <c r="O202" s="264" t="s">
        <v>521</v>
      </c>
      <c r="P202" s="263"/>
      <c r="Q202" s="263"/>
      <c r="R202" s="263"/>
      <c r="S202" s="264" t="s">
        <v>9089</v>
      </c>
      <c r="T202" s="263"/>
      <c r="U202" s="263" t="s">
        <v>1611</v>
      </c>
      <c r="V202" s="263" t="s">
        <v>1611</v>
      </c>
      <c r="W202" s="263"/>
      <c r="X202" s="263"/>
      <c r="Y202" s="275">
        <v>44894.663946759261</v>
      </c>
      <c r="Z202" s="275">
        <v>44900.858356481483</v>
      </c>
      <c r="AA202" s="263"/>
      <c r="AB202" s="263" t="s">
        <v>383</v>
      </c>
      <c r="AC202" s="263">
        <v>85313</v>
      </c>
      <c r="AD202" s="263">
        <v>2340</v>
      </c>
      <c r="AE202" s="263" t="s">
        <v>2423</v>
      </c>
      <c r="AF202" s="263" t="s">
        <v>2425</v>
      </c>
      <c r="AG202" s="263" t="s">
        <v>13</v>
      </c>
    </row>
    <row r="203" spans="1:33" ht="26.4" x14ac:dyDescent="0.3">
      <c r="A203" s="263"/>
      <c r="B203" s="263" t="s">
        <v>2423</v>
      </c>
      <c r="C203" s="263" t="s">
        <v>48</v>
      </c>
      <c r="D203" s="263">
        <v>14</v>
      </c>
      <c r="E203" s="263" t="s">
        <v>2974</v>
      </c>
      <c r="F203" s="263" t="s">
        <v>2975</v>
      </c>
      <c r="G203" s="263" t="s">
        <v>73</v>
      </c>
      <c r="H203" s="263" t="s">
        <v>152</v>
      </c>
      <c r="I203" s="263" t="s">
        <v>1611</v>
      </c>
      <c r="J203" s="263" t="s">
        <v>1611</v>
      </c>
      <c r="K203" s="263" t="s">
        <v>1611</v>
      </c>
      <c r="L203" s="263" t="s">
        <v>1611</v>
      </c>
      <c r="M203" s="263" t="s">
        <v>2424</v>
      </c>
      <c r="N203" s="263" t="s">
        <v>80</v>
      </c>
      <c r="O203" s="264" t="s">
        <v>2976</v>
      </c>
      <c r="P203" s="263"/>
      <c r="Q203" s="263"/>
      <c r="R203" s="263"/>
      <c r="S203" s="263"/>
      <c r="T203" s="263"/>
      <c r="U203" s="263" t="s">
        <v>1611</v>
      </c>
      <c r="V203" s="263" t="s">
        <v>1611</v>
      </c>
      <c r="W203" s="263"/>
      <c r="X203" s="263"/>
      <c r="Y203" s="275">
        <v>44894.665185185186</v>
      </c>
      <c r="Z203" s="275">
        <v>44900.858356481483</v>
      </c>
      <c r="AA203" s="263"/>
      <c r="AB203" s="263" t="s">
        <v>383</v>
      </c>
      <c r="AC203" s="263">
        <v>85313</v>
      </c>
      <c r="AD203" s="263">
        <v>2350</v>
      </c>
      <c r="AE203" s="263" t="s">
        <v>2423</v>
      </c>
      <c r="AF203" s="263" t="s">
        <v>2425</v>
      </c>
      <c r="AG203" s="263" t="s">
        <v>13</v>
      </c>
    </row>
    <row r="204" spans="1:33" x14ac:dyDescent="0.3">
      <c r="A204" s="263"/>
      <c r="B204" s="263" t="s">
        <v>2423</v>
      </c>
      <c r="C204" s="263" t="s">
        <v>48</v>
      </c>
      <c r="D204" s="263" t="s">
        <v>114</v>
      </c>
      <c r="E204" s="263" t="s">
        <v>2977</v>
      </c>
      <c r="F204" s="263" t="s">
        <v>2965</v>
      </c>
      <c r="G204" s="263" t="s">
        <v>73</v>
      </c>
      <c r="H204" s="263" t="s">
        <v>152</v>
      </c>
      <c r="I204" s="263" t="s">
        <v>1611</v>
      </c>
      <c r="J204" s="263" t="s">
        <v>1611</v>
      </c>
      <c r="K204" s="263" t="s">
        <v>1611</v>
      </c>
      <c r="L204" s="263" t="s">
        <v>1611</v>
      </c>
      <c r="M204" s="263" t="s">
        <v>2424</v>
      </c>
      <c r="N204" s="263" t="s">
        <v>60</v>
      </c>
      <c r="O204" s="264" t="s">
        <v>323</v>
      </c>
      <c r="P204" s="263"/>
      <c r="Q204" s="263"/>
      <c r="R204" s="263"/>
      <c r="S204" s="263"/>
      <c r="T204" s="263"/>
      <c r="U204" s="263" t="s">
        <v>1611</v>
      </c>
      <c r="V204" s="263" t="s">
        <v>1611</v>
      </c>
      <c r="W204" s="263"/>
      <c r="X204" s="263"/>
      <c r="Y204" s="275">
        <v>44894.666666666664</v>
      </c>
      <c r="Z204" s="275">
        <v>44900.858356481483</v>
      </c>
      <c r="AA204" s="263"/>
      <c r="AB204" s="263" t="s">
        <v>383</v>
      </c>
      <c r="AC204" s="263">
        <v>85313</v>
      </c>
      <c r="AD204" s="263">
        <v>3010</v>
      </c>
      <c r="AE204" s="263" t="s">
        <v>2423</v>
      </c>
      <c r="AF204" s="263" t="s">
        <v>2425</v>
      </c>
      <c r="AG204" s="263" t="s">
        <v>13</v>
      </c>
    </row>
    <row r="205" spans="1:33" x14ac:dyDescent="0.3">
      <c r="A205" s="263"/>
      <c r="B205" s="263" t="s">
        <v>2423</v>
      </c>
      <c r="C205" s="263" t="s">
        <v>48</v>
      </c>
      <c r="D205" s="263" t="s">
        <v>114</v>
      </c>
      <c r="E205" s="263" t="s">
        <v>2978</v>
      </c>
      <c r="F205" s="263" t="s">
        <v>2965</v>
      </c>
      <c r="G205" s="263" t="s">
        <v>73</v>
      </c>
      <c r="H205" s="263" t="s">
        <v>152</v>
      </c>
      <c r="I205" s="263" t="s">
        <v>1611</v>
      </c>
      <c r="J205" s="263" t="s">
        <v>1611</v>
      </c>
      <c r="K205" s="263" t="s">
        <v>1611</v>
      </c>
      <c r="L205" s="263" t="s">
        <v>1611</v>
      </c>
      <c r="M205" s="263" t="s">
        <v>2424</v>
      </c>
      <c r="N205" s="263" t="s">
        <v>60</v>
      </c>
      <c r="O205" s="264" t="s">
        <v>2979</v>
      </c>
      <c r="P205" s="263"/>
      <c r="Q205" s="263"/>
      <c r="R205" s="263"/>
      <c r="S205" s="263"/>
      <c r="T205" s="263"/>
      <c r="U205" s="263" t="s">
        <v>1611</v>
      </c>
      <c r="V205" s="263" t="s">
        <v>1611</v>
      </c>
      <c r="W205" s="263"/>
      <c r="X205" s="263"/>
      <c r="Y205" s="275">
        <v>44894.668437499997</v>
      </c>
      <c r="Z205" s="275">
        <v>44900.858356481483</v>
      </c>
      <c r="AA205" s="263"/>
      <c r="AB205" s="263" t="s">
        <v>383</v>
      </c>
      <c r="AC205" s="263">
        <v>85313</v>
      </c>
      <c r="AD205" s="263">
        <v>3020</v>
      </c>
      <c r="AE205" s="263" t="s">
        <v>2423</v>
      </c>
      <c r="AF205" s="263" t="s">
        <v>2425</v>
      </c>
      <c r="AG205" s="263" t="s">
        <v>13</v>
      </c>
    </row>
    <row r="206" spans="1:33" x14ac:dyDescent="0.3">
      <c r="A206" s="263"/>
      <c r="B206" s="263" t="s">
        <v>2423</v>
      </c>
      <c r="C206" s="263" t="s">
        <v>48</v>
      </c>
      <c r="D206" s="263" t="s">
        <v>322</v>
      </c>
      <c r="E206" s="263" t="s">
        <v>2980</v>
      </c>
      <c r="F206" s="263" t="s">
        <v>2965</v>
      </c>
      <c r="G206" s="263" t="s">
        <v>73</v>
      </c>
      <c r="H206" s="263" t="s">
        <v>152</v>
      </c>
      <c r="I206" s="263" t="s">
        <v>1611</v>
      </c>
      <c r="J206" s="263" t="s">
        <v>1611</v>
      </c>
      <c r="K206" s="263" t="s">
        <v>1611</v>
      </c>
      <c r="L206" s="263" t="s">
        <v>1611</v>
      </c>
      <c r="M206" s="263" t="s">
        <v>2424</v>
      </c>
      <c r="N206" s="263" t="s">
        <v>60</v>
      </c>
      <c r="O206" s="264" t="s">
        <v>9090</v>
      </c>
      <c r="P206" s="263"/>
      <c r="Q206" s="263"/>
      <c r="R206" s="263"/>
      <c r="S206" s="263"/>
      <c r="T206" s="263"/>
      <c r="U206" s="263" t="s">
        <v>1611</v>
      </c>
      <c r="V206" s="263" t="s">
        <v>1611</v>
      </c>
      <c r="W206" s="263"/>
      <c r="X206" s="263"/>
      <c r="Y206" s="275">
        <v>44894.669583333336</v>
      </c>
      <c r="Z206" s="275">
        <v>44900.858356481483</v>
      </c>
      <c r="AA206" s="263"/>
      <c r="AB206" s="263" t="s">
        <v>383</v>
      </c>
      <c r="AC206" s="263">
        <v>85313</v>
      </c>
      <c r="AD206" s="263">
        <v>2300</v>
      </c>
      <c r="AE206" s="263" t="s">
        <v>2423</v>
      </c>
      <c r="AF206" s="263" t="s">
        <v>2425</v>
      </c>
      <c r="AG206" s="263" t="s">
        <v>13</v>
      </c>
    </row>
    <row r="207" spans="1:33" ht="26.4" x14ac:dyDescent="0.3">
      <c r="A207" s="263" t="s">
        <v>286</v>
      </c>
      <c r="B207" s="263" t="s">
        <v>2423</v>
      </c>
      <c r="C207" s="263" t="s">
        <v>25</v>
      </c>
      <c r="D207" s="263" t="s">
        <v>283</v>
      </c>
      <c r="E207" s="263" t="s">
        <v>2982</v>
      </c>
      <c r="F207" s="263" t="s">
        <v>2983</v>
      </c>
      <c r="G207" s="263" t="s">
        <v>280</v>
      </c>
      <c r="H207" s="263" t="s">
        <v>100</v>
      </c>
      <c r="I207" s="263" t="s">
        <v>1611</v>
      </c>
      <c r="J207" s="263" t="s">
        <v>1611</v>
      </c>
      <c r="K207" s="263" t="s">
        <v>1611</v>
      </c>
      <c r="L207" s="263" t="s">
        <v>1611</v>
      </c>
      <c r="M207" s="263" t="s">
        <v>2424</v>
      </c>
      <c r="N207" s="263" t="s">
        <v>75</v>
      </c>
      <c r="O207" s="264" t="s">
        <v>284</v>
      </c>
      <c r="P207" s="263"/>
      <c r="Q207" s="263"/>
      <c r="R207" s="263" t="s">
        <v>282</v>
      </c>
      <c r="S207" s="264" t="s">
        <v>9091</v>
      </c>
      <c r="T207" s="263"/>
      <c r="U207" s="263" t="s">
        <v>1611</v>
      </c>
      <c r="V207" s="263" t="s">
        <v>1611</v>
      </c>
      <c r="W207" s="263"/>
      <c r="X207" s="263"/>
      <c r="Y207" s="275">
        <v>44894.714189814818</v>
      </c>
      <c r="Z207" s="275">
        <v>44910.770104166666</v>
      </c>
      <c r="AA207" s="263"/>
      <c r="AB207" s="263" t="s">
        <v>281</v>
      </c>
      <c r="AC207" s="263">
        <v>63414</v>
      </c>
      <c r="AD207" s="263">
        <v>1000</v>
      </c>
      <c r="AE207" s="263" t="s">
        <v>2423</v>
      </c>
      <c r="AF207" s="263" t="s">
        <v>2425</v>
      </c>
      <c r="AG207" s="263"/>
    </row>
    <row r="208" spans="1:33" x14ac:dyDescent="0.3">
      <c r="A208" s="263" t="s">
        <v>286</v>
      </c>
      <c r="B208" s="263" t="s">
        <v>2423</v>
      </c>
      <c r="C208" s="263" t="s">
        <v>93</v>
      </c>
      <c r="D208" s="263" t="s">
        <v>283</v>
      </c>
      <c r="E208" s="263" t="s">
        <v>2984</v>
      </c>
      <c r="F208" s="263" t="s">
        <v>2985</v>
      </c>
      <c r="G208" s="263" t="s">
        <v>280</v>
      </c>
      <c r="H208" s="263" t="s">
        <v>285</v>
      </c>
      <c r="I208" s="263" t="s">
        <v>287</v>
      </c>
      <c r="J208" s="263" t="s">
        <v>1611</v>
      </c>
      <c r="K208" s="263" t="s">
        <v>1611</v>
      </c>
      <c r="L208" s="263" t="s">
        <v>1611</v>
      </c>
      <c r="M208" s="263" t="s">
        <v>2987</v>
      </c>
      <c r="N208" s="263" t="s">
        <v>75</v>
      </c>
      <c r="O208" s="264" t="s">
        <v>284</v>
      </c>
      <c r="P208" s="263"/>
      <c r="Q208" s="263"/>
      <c r="R208" s="263" t="s">
        <v>2986</v>
      </c>
      <c r="S208" s="263" t="s">
        <v>9092</v>
      </c>
      <c r="T208" s="263"/>
      <c r="U208" s="263" t="s">
        <v>1611</v>
      </c>
      <c r="V208" s="263" t="s">
        <v>1611</v>
      </c>
      <c r="W208" s="263"/>
      <c r="X208" s="263"/>
      <c r="Y208" s="275">
        <v>44894.714189814818</v>
      </c>
      <c r="Z208" s="275">
        <v>44910.770104166666</v>
      </c>
      <c r="AA208" s="263"/>
      <c r="AB208" s="263" t="s">
        <v>281</v>
      </c>
      <c r="AC208" s="263">
        <v>63414</v>
      </c>
      <c r="AD208" s="263">
        <v>500</v>
      </c>
      <c r="AE208" s="263" t="s">
        <v>2423</v>
      </c>
      <c r="AF208" s="263" t="s">
        <v>2425</v>
      </c>
      <c r="AG208" s="263" t="s">
        <v>92</v>
      </c>
    </row>
    <row r="209" spans="1:33" ht="26.4" x14ac:dyDescent="0.3">
      <c r="A209" s="263"/>
      <c r="B209" s="263" t="s">
        <v>2423</v>
      </c>
      <c r="C209" s="263" t="s">
        <v>1561</v>
      </c>
      <c r="D209" s="263" t="s">
        <v>283</v>
      </c>
      <c r="E209" s="263" t="s">
        <v>2988</v>
      </c>
      <c r="F209" s="263" t="s">
        <v>2443</v>
      </c>
      <c r="G209" s="263" t="s">
        <v>280</v>
      </c>
      <c r="H209" s="263" t="s">
        <v>493</v>
      </c>
      <c r="I209" s="263" t="s">
        <v>287</v>
      </c>
      <c r="J209" s="263" t="s">
        <v>1611</v>
      </c>
      <c r="K209" s="263" t="s">
        <v>1611</v>
      </c>
      <c r="L209" s="263" t="s">
        <v>1611</v>
      </c>
      <c r="M209" s="263" t="s">
        <v>288</v>
      </c>
      <c r="N209" s="263" t="s">
        <v>75</v>
      </c>
      <c r="O209" s="264" t="s">
        <v>284</v>
      </c>
      <c r="P209" s="263"/>
      <c r="Q209" s="263"/>
      <c r="R209" s="263" t="s">
        <v>2444</v>
      </c>
      <c r="S209" s="264" t="s">
        <v>9093</v>
      </c>
      <c r="T209" s="263"/>
      <c r="U209" s="263" t="s">
        <v>1611</v>
      </c>
      <c r="V209" s="263" t="s">
        <v>1611</v>
      </c>
      <c r="W209" s="263"/>
      <c r="X209" s="263"/>
      <c r="Y209" s="275">
        <v>44894.714212962965</v>
      </c>
      <c r="Z209" s="275">
        <v>44900.431273148148</v>
      </c>
      <c r="AA209" s="263"/>
      <c r="AB209" s="263" t="s">
        <v>281</v>
      </c>
      <c r="AC209" s="263">
        <v>63414</v>
      </c>
      <c r="AD209" s="263">
        <v>100</v>
      </c>
      <c r="AE209" s="263" t="s">
        <v>2423</v>
      </c>
      <c r="AF209" s="263" t="s">
        <v>2425</v>
      </c>
      <c r="AG209" s="263" t="s">
        <v>13</v>
      </c>
    </row>
    <row r="210" spans="1:33" ht="26.4" x14ac:dyDescent="0.3">
      <c r="A210" s="263" t="s">
        <v>139</v>
      </c>
      <c r="B210" s="263" t="s">
        <v>2423</v>
      </c>
      <c r="C210" s="263" t="s">
        <v>48</v>
      </c>
      <c r="D210" s="263" t="s">
        <v>2991</v>
      </c>
      <c r="E210" s="263" t="s">
        <v>2989</v>
      </c>
      <c r="F210" s="263" t="s">
        <v>2445</v>
      </c>
      <c r="G210" s="263" t="s">
        <v>280</v>
      </c>
      <c r="H210" s="263" t="s">
        <v>125</v>
      </c>
      <c r="I210" s="263" t="s">
        <v>1611</v>
      </c>
      <c r="J210" s="263" t="s">
        <v>1611</v>
      </c>
      <c r="K210" s="263" t="s">
        <v>1611</v>
      </c>
      <c r="L210" s="263" t="s">
        <v>1611</v>
      </c>
      <c r="M210" s="263" t="s">
        <v>2424</v>
      </c>
      <c r="N210" s="263" t="s">
        <v>75</v>
      </c>
      <c r="O210" s="264" t="s">
        <v>2992</v>
      </c>
      <c r="P210" s="263"/>
      <c r="Q210" s="263"/>
      <c r="R210" s="263" t="s">
        <v>2990</v>
      </c>
      <c r="S210" s="263"/>
      <c r="T210" s="263"/>
      <c r="U210" s="263" t="s">
        <v>1611</v>
      </c>
      <c r="V210" s="263" t="s">
        <v>1611</v>
      </c>
      <c r="W210" s="263"/>
      <c r="X210" s="263"/>
      <c r="Y210" s="275">
        <v>44894.714212962965</v>
      </c>
      <c r="Z210" s="275">
        <v>44900.431273148148</v>
      </c>
      <c r="AA210" s="263"/>
      <c r="AB210" s="263" t="s">
        <v>281</v>
      </c>
      <c r="AC210" s="263">
        <v>63414</v>
      </c>
      <c r="AD210" s="263">
        <v>28990</v>
      </c>
      <c r="AE210" s="263" t="s">
        <v>2423</v>
      </c>
      <c r="AF210" s="263" t="s">
        <v>2425</v>
      </c>
      <c r="AG210" s="263" t="s">
        <v>13</v>
      </c>
    </row>
    <row r="211" spans="1:33" ht="26.4" x14ac:dyDescent="0.3">
      <c r="A211" s="263" t="s">
        <v>317</v>
      </c>
      <c r="B211" s="263" t="s">
        <v>2423</v>
      </c>
      <c r="C211" s="263" t="s">
        <v>25</v>
      </c>
      <c r="D211" s="263" t="s">
        <v>2991</v>
      </c>
      <c r="E211" s="263" t="s">
        <v>2993</v>
      </c>
      <c r="F211" s="263" t="s">
        <v>2994</v>
      </c>
      <c r="G211" s="263" t="s">
        <v>79</v>
      </c>
      <c r="H211" s="263" t="s">
        <v>100</v>
      </c>
      <c r="I211" s="263" t="s">
        <v>1611</v>
      </c>
      <c r="J211" s="263" t="s">
        <v>1611</v>
      </c>
      <c r="K211" s="263" t="s">
        <v>1611</v>
      </c>
      <c r="L211" s="263" t="s">
        <v>1611</v>
      </c>
      <c r="M211" s="263" t="s">
        <v>2424</v>
      </c>
      <c r="N211" s="263" t="s">
        <v>75</v>
      </c>
      <c r="O211" s="264" t="s">
        <v>2992</v>
      </c>
      <c r="P211" s="263"/>
      <c r="Q211" s="263"/>
      <c r="R211" s="263"/>
      <c r="S211" s="264" t="s">
        <v>9094</v>
      </c>
      <c r="T211" s="263"/>
      <c r="U211" s="263" t="s">
        <v>1611</v>
      </c>
      <c r="V211" s="263" t="s">
        <v>1611</v>
      </c>
      <c r="W211" s="263"/>
      <c r="X211" s="263"/>
      <c r="Y211" s="275">
        <v>44894.714212962965</v>
      </c>
      <c r="Z211" s="275">
        <v>44900.431273148148</v>
      </c>
      <c r="AA211" s="263"/>
      <c r="AB211" s="263" t="s">
        <v>281</v>
      </c>
      <c r="AC211" s="263">
        <v>63414</v>
      </c>
      <c r="AD211" s="263">
        <v>28980</v>
      </c>
      <c r="AE211" s="263" t="s">
        <v>2423</v>
      </c>
      <c r="AF211" s="263" t="s">
        <v>2425</v>
      </c>
      <c r="AG211" s="263"/>
    </row>
    <row r="212" spans="1:33" x14ac:dyDescent="0.3">
      <c r="A212" s="263"/>
      <c r="B212" s="263" t="s">
        <v>2423</v>
      </c>
      <c r="C212" s="263" t="s">
        <v>25</v>
      </c>
      <c r="D212" s="263" t="s">
        <v>116</v>
      </c>
      <c r="E212" s="263" t="s">
        <v>2995</v>
      </c>
      <c r="F212" s="263" t="s">
        <v>2996</v>
      </c>
      <c r="G212" s="263" t="s">
        <v>79</v>
      </c>
      <c r="H212" s="263" t="s">
        <v>100</v>
      </c>
      <c r="I212" s="263" t="s">
        <v>1611</v>
      </c>
      <c r="J212" s="263" t="s">
        <v>1611</v>
      </c>
      <c r="K212" s="263" t="s">
        <v>1611</v>
      </c>
      <c r="L212" s="263" t="s">
        <v>1611</v>
      </c>
      <c r="M212" s="263" t="s">
        <v>2424</v>
      </c>
      <c r="N212" s="263" t="s">
        <v>75</v>
      </c>
      <c r="O212" s="264" t="s">
        <v>117</v>
      </c>
      <c r="P212" s="263"/>
      <c r="Q212" s="263"/>
      <c r="R212" s="263"/>
      <c r="S212" s="263"/>
      <c r="T212" s="263"/>
      <c r="U212" s="263" t="s">
        <v>1611</v>
      </c>
      <c r="V212" s="263" t="s">
        <v>1611</v>
      </c>
      <c r="W212" s="263"/>
      <c r="X212" s="263"/>
      <c r="Y212" s="275">
        <v>44895.042210648149</v>
      </c>
      <c r="Z212" s="275">
        <v>44900.858356481483</v>
      </c>
      <c r="AA212" s="263"/>
      <c r="AB212" s="263" t="s">
        <v>115</v>
      </c>
      <c r="AC212" s="263">
        <v>75048</v>
      </c>
      <c r="AD212" s="263">
        <v>1000</v>
      </c>
      <c r="AE212" s="263" t="s">
        <v>2423</v>
      </c>
      <c r="AF212" s="263" t="s">
        <v>2425</v>
      </c>
      <c r="AG212" s="263"/>
    </row>
    <row r="213" spans="1:33" ht="26.4" x14ac:dyDescent="0.3">
      <c r="A213" s="263"/>
      <c r="B213" s="263" t="s">
        <v>2423</v>
      </c>
      <c r="C213" s="263" t="s">
        <v>25</v>
      </c>
      <c r="D213" s="263" t="s">
        <v>191</v>
      </c>
      <c r="E213" s="263" t="s">
        <v>2997</v>
      </c>
      <c r="F213" s="263" t="s">
        <v>2998</v>
      </c>
      <c r="G213" s="263" t="s">
        <v>82</v>
      </c>
      <c r="H213" s="263" t="s">
        <v>100</v>
      </c>
      <c r="I213" s="263" t="s">
        <v>1611</v>
      </c>
      <c r="J213" s="263" t="s">
        <v>1611</v>
      </c>
      <c r="K213" s="263" t="s">
        <v>1611</v>
      </c>
      <c r="L213" s="263" t="s">
        <v>1611</v>
      </c>
      <c r="M213" s="263" t="s">
        <v>2424</v>
      </c>
      <c r="N213" s="263" t="s">
        <v>80</v>
      </c>
      <c r="O213" s="264" t="s">
        <v>721</v>
      </c>
      <c r="P213" s="263"/>
      <c r="Q213" s="263"/>
      <c r="R213" s="263" t="s">
        <v>2999</v>
      </c>
      <c r="S213" s="263"/>
      <c r="T213" s="263"/>
      <c r="U213" s="263" t="s">
        <v>1611</v>
      </c>
      <c r="V213" s="263" t="s">
        <v>1611</v>
      </c>
      <c r="W213" s="263"/>
      <c r="X213" s="263"/>
      <c r="Y213" s="275">
        <v>44895.049293981479</v>
      </c>
      <c r="Z213" s="275">
        <v>44900.858356481483</v>
      </c>
      <c r="AA213" s="263"/>
      <c r="AB213" s="263" t="s">
        <v>717</v>
      </c>
      <c r="AC213" s="263">
        <v>83979</v>
      </c>
      <c r="AD213" s="263">
        <v>27570</v>
      </c>
      <c r="AE213" s="263" t="s">
        <v>2423</v>
      </c>
      <c r="AF213" s="263" t="s">
        <v>2425</v>
      </c>
      <c r="AG213" s="263"/>
    </row>
    <row r="214" spans="1:33" x14ac:dyDescent="0.3">
      <c r="A214" s="263" t="s">
        <v>3004</v>
      </c>
      <c r="B214" s="263" t="s">
        <v>2423</v>
      </c>
      <c r="C214" s="263" t="s">
        <v>25</v>
      </c>
      <c r="D214" s="263" t="s">
        <v>355</v>
      </c>
      <c r="E214" s="263" t="s">
        <v>3000</v>
      </c>
      <c r="F214" s="263" t="s">
        <v>3001</v>
      </c>
      <c r="G214" s="263" t="s">
        <v>2496</v>
      </c>
      <c r="H214" s="263" t="s">
        <v>27</v>
      </c>
      <c r="I214" s="263" t="s">
        <v>1611</v>
      </c>
      <c r="J214" s="263" t="s">
        <v>1611</v>
      </c>
      <c r="K214" s="263" t="s">
        <v>1611</v>
      </c>
      <c r="L214" s="263" t="s">
        <v>1611</v>
      </c>
      <c r="M214" s="263" t="s">
        <v>2424</v>
      </c>
      <c r="N214" s="263" t="s">
        <v>75</v>
      </c>
      <c r="O214" s="264" t="s">
        <v>1611</v>
      </c>
      <c r="P214" s="263"/>
      <c r="Q214" s="263"/>
      <c r="R214" s="263" t="s">
        <v>3003</v>
      </c>
      <c r="S214" s="263" t="s">
        <v>9095</v>
      </c>
      <c r="T214" s="263"/>
      <c r="U214" s="263" t="s">
        <v>1611</v>
      </c>
      <c r="V214" s="263" t="s">
        <v>1611</v>
      </c>
      <c r="W214" s="263"/>
      <c r="X214" s="263"/>
      <c r="Y214" s="275">
        <v>44895.275277777779</v>
      </c>
      <c r="Z214" s="275">
        <v>44900.431273148148</v>
      </c>
      <c r="AA214" s="263"/>
      <c r="AB214" s="263" t="s">
        <v>3002</v>
      </c>
      <c r="AC214" s="263">
        <v>20814</v>
      </c>
      <c r="AD214" s="263">
        <v>1020</v>
      </c>
      <c r="AE214" s="263" t="s">
        <v>2423</v>
      </c>
      <c r="AF214" s="263" t="s">
        <v>2425</v>
      </c>
      <c r="AG214" s="263" t="s">
        <v>294</v>
      </c>
    </row>
    <row r="215" spans="1:33" x14ac:dyDescent="0.3">
      <c r="A215" s="263"/>
      <c r="B215" s="263" t="s">
        <v>2423</v>
      </c>
      <c r="C215" s="263" t="s">
        <v>25</v>
      </c>
      <c r="D215" s="263" t="s">
        <v>525</v>
      </c>
      <c r="E215" s="263" t="s">
        <v>3005</v>
      </c>
      <c r="F215" s="263" t="s">
        <v>3006</v>
      </c>
      <c r="G215" s="263" t="s">
        <v>2496</v>
      </c>
      <c r="H215" s="263" t="s">
        <v>27</v>
      </c>
      <c r="I215" s="263" t="s">
        <v>1611</v>
      </c>
      <c r="J215" s="263" t="s">
        <v>1611</v>
      </c>
      <c r="K215" s="263" t="s">
        <v>1611</v>
      </c>
      <c r="L215" s="263" t="s">
        <v>1611</v>
      </c>
      <c r="M215" s="263" t="s">
        <v>2424</v>
      </c>
      <c r="N215" s="263" t="s">
        <v>75</v>
      </c>
      <c r="O215" s="264" t="s">
        <v>360</v>
      </c>
      <c r="P215" s="263"/>
      <c r="Q215" s="263"/>
      <c r="R215" s="263"/>
      <c r="S215" s="263" t="s">
        <v>9074</v>
      </c>
      <c r="T215" s="263"/>
      <c r="U215" s="263" t="s">
        <v>1611</v>
      </c>
      <c r="V215" s="263" t="s">
        <v>1611</v>
      </c>
      <c r="W215" s="263"/>
      <c r="X215" s="263"/>
      <c r="Y215" s="275">
        <v>44895.275277777779</v>
      </c>
      <c r="Z215" s="275">
        <v>44900.431273148148</v>
      </c>
      <c r="AA215" s="263"/>
      <c r="AB215" s="263" t="s">
        <v>3002</v>
      </c>
      <c r="AC215" s="263">
        <v>20814</v>
      </c>
      <c r="AD215" s="263">
        <v>3000</v>
      </c>
      <c r="AE215" s="263" t="s">
        <v>2423</v>
      </c>
      <c r="AF215" s="263" t="s">
        <v>2425</v>
      </c>
      <c r="AG215" s="263" t="s">
        <v>294</v>
      </c>
    </row>
    <row r="216" spans="1:33" ht="26.4" x14ac:dyDescent="0.3">
      <c r="A216" s="263" t="s">
        <v>139</v>
      </c>
      <c r="B216" s="263" t="s">
        <v>2423</v>
      </c>
      <c r="C216" s="263" t="s">
        <v>48</v>
      </c>
      <c r="D216" s="263" t="s">
        <v>372</v>
      </c>
      <c r="E216" s="263" t="s">
        <v>3007</v>
      </c>
      <c r="F216" s="263" t="s">
        <v>369</v>
      </c>
      <c r="G216" s="263" t="s">
        <v>370</v>
      </c>
      <c r="H216" s="263" t="s">
        <v>125</v>
      </c>
      <c r="I216" s="263" t="s">
        <v>1611</v>
      </c>
      <c r="J216" s="263" t="s">
        <v>1611</v>
      </c>
      <c r="K216" s="263" t="s">
        <v>1611</v>
      </c>
      <c r="L216" s="263" t="s">
        <v>1611</v>
      </c>
      <c r="M216" s="263" t="s">
        <v>2424</v>
      </c>
      <c r="N216" s="263" t="s">
        <v>75</v>
      </c>
      <c r="O216" s="264" t="s">
        <v>373</v>
      </c>
      <c r="P216" s="263"/>
      <c r="Q216" s="263"/>
      <c r="R216" s="263" t="s">
        <v>3008</v>
      </c>
      <c r="S216" s="263"/>
      <c r="T216" s="263"/>
      <c r="U216" s="263" t="s">
        <v>1611</v>
      </c>
      <c r="V216" s="263" t="s">
        <v>1611</v>
      </c>
      <c r="W216" s="263"/>
      <c r="X216" s="263"/>
      <c r="Y216" s="275">
        <v>44895.302141203705</v>
      </c>
      <c r="Z216" s="275">
        <v>44900.858356481483</v>
      </c>
      <c r="AA216" s="263"/>
      <c r="AB216" s="263" t="s">
        <v>371</v>
      </c>
      <c r="AC216" s="263">
        <v>43891</v>
      </c>
      <c r="AD216" s="263">
        <v>33250</v>
      </c>
      <c r="AE216" s="263" t="s">
        <v>2423</v>
      </c>
      <c r="AF216" s="263" t="s">
        <v>2425</v>
      </c>
      <c r="AG216" s="263" t="s">
        <v>13</v>
      </c>
    </row>
    <row r="217" spans="1:33" ht="26.4" x14ac:dyDescent="0.3">
      <c r="A217" s="263"/>
      <c r="B217" s="263" t="s">
        <v>2423</v>
      </c>
      <c r="C217" s="263" t="s">
        <v>25</v>
      </c>
      <c r="D217" s="263" t="s">
        <v>372</v>
      </c>
      <c r="E217" s="263" t="s">
        <v>3009</v>
      </c>
      <c r="F217" s="263" t="s">
        <v>3010</v>
      </c>
      <c r="G217" s="263" t="s">
        <v>79</v>
      </c>
      <c r="H217" s="263" t="s">
        <v>100</v>
      </c>
      <c r="I217" s="263" t="s">
        <v>1611</v>
      </c>
      <c r="J217" s="263" t="s">
        <v>1611</v>
      </c>
      <c r="K217" s="263" t="s">
        <v>1611</v>
      </c>
      <c r="L217" s="263" t="s">
        <v>1611</v>
      </c>
      <c r="M217" s="263" t="s">
        <v>2424</v>
      </c>
      <c r="N217" s="263" t="s">
        <v>75</v>
      </c>
      <c r="O217" s="264" t="s">
        <v>373</v>
      </c>
      <c r="P217" s="263"/>
      <c r="Q217" s="263"/>
      <c r="R217" s="263"/>
      <c r="S217" s="263"/>
      <c r="T217" s="263"/>
      <c r="U217" s="263" t="s">
        <v>1611</v>
      </c>
      <c r="V217" s="263" t="s">
        <v>1611</v>
      </c>
      <c r="W217" s="263"/>
      <c r="X217" s="263"/>
      <c r="Y217" s="275">
        <v>44895.302152777775</v>
      </c>
      <c r="Z217" s="275">
        <v>44900.858356481483</v>
      </c>
      <c r="AA217" s="263"/>
      <c r="AB217" s="263" t="s">
        <v>371</v>
      </c>
      <c r="AC217" s="263">
        <v>43891</v>
      </c>
      <c r="AD217" s="263">
        <v>29040</v>
      </c>
      <c r="AE217" s="263" t="s">
        <v>2423</v>
      </c>
      <c r="AF217" s="263" t="s">
        <v>2425</v>
      </c>
      <c r="AG217" s="263"/>
    </row>
    <row r="218" spans="1:33" ht="26.4" x14ac:dyDescent="0.3">
      <c r="A218" s="263" t="s">
        <v>139</v>
      </c>
      <c r="B218" s="263" t="s">
        <v>2423</v>
      </c>
      <c r="C218" s="263" t="s">
        <v>48</v>
      </c>
      <c r="D218" s="263" t="s">
        <v>395</v>
      </c>
      <c r="E218" s="263" t="s">
        <v>3011</v>
      </c>
      <c r="F218" s="263" t="s">
        <v>394</v>
      </c>
      <c r="G218" s="263" t="s">
        <v>370</v>
      </c>
      <c r="H218" s="263" t="s">
        <v>125</v>
      </c>
      <c r="I218" s="263" t="s">
        <v>1611</v>
      </c>
      <c r="J218" s="263" t="s">
        <v>1611</v>
      </c>
      <c r="K218" s="263" t="s">
        <v>1611</v>
      </c>
      <c r="L218" s="263" t="s">
        <v>1611</v>
      </c>
      <c r="M218" s="263" t="s">
        <v>2424</v>
      </c>
      <c r="N218" s="263" t="s">
        <v>75</v>
      </c>
      <c r="O218" s="264" t="s">
        <v>396</v>
      </c>
      <c r="P218" s="263"/>
      <c r="Q218" s="263"/>
      <c r="R218" s="263" t="s">
        <v>3012</v>
      </c>
      <c r="S218" s="263"/>
      <c r="T218" s="263"/>
      <c r="U218" s="263" t="s">
        <v>1611</v>
      </c>
      <c r="V218" s="263" t="s">
        <v>1611</v>
      </c>
      <c r="W218" s="263"/>
      <c r="X218" s="263"/>
      <c r="Y218" s="275">
        <v>44895.302164351851</v>
      </c>
      <c r="Z218" s="275">
        <v>44900.858356481483</v>
      </c>
      <c r="AA218" s="263"/>
      <c r="AB218" s="263" t="s">
        <v>371</v>
      </c>
      <c r="AC218" s="263">
        <v>43891</v>
      </c>
      <c r="AD218" s="263">
        <v>33130</v>
      </c>
      <c r="AE218" s="263" t="s">
        <v>2423</v>
      </c>
      <c r="AF218" s="263" t="s">
        <v>2425</v>
      </c>
      <c r="AG218" s="263" t="s">
        <v>13</v>
      </c>
    </row>
    <row r="219" spans="1:33" ht="26.4" x14ac:dyDescent="0.3">
      <c r="A219" s="263"/>
      <c r="B219" s="263" t="s">
        <v>2423</v>
      </c>
      <c r="C219" s="263" t="s">
        <v>25</v>
      </c>
      <c r="D219" s="263" t="s">
        <v>395</v>
      </c>
      <c r="E219" s="263" t="s">
        <v>3013</v>
      </c>
      <c r="F219" s="263" t="s">
        <v>397</v>
      </c>
      <c r="G219" s="263" t="s">
        <v>79</v>
      </c>
      <c r="H219" s="263" t="s">
        <v>100</v>
      </c>
      <c r="I219" s="263" t="s">
        <v>1611</v>
      </c>
      <c r="J219" s="263" t="s">
        <v>1611</v>
      </c>
      <c r="K219" s="263" t="s">
        <v>1611</v>
      </c>
      <c r="L219" s="263" t="s">
        <v>1611</v>
      </c>
      <c r="M219" s="263" t="s">
        <v>2424</v>
      </c>
      <c r="N219" s="263" t="s">
        <v>75</v>
      </c>
      <c r="O219" s="264" t="s">
        <v>396</v>
      </c>
      <c r="P219" s="263"/>
      <c r="Q219" s="263"/>
      <c r="R219" s="263"/>
      <c r="S219" s="263"/>
      <c r="T219" s="263"/>
      <c r="U219" s="263" t="s">
        <v>1611</v>
      </c>
      <c r="V219" s="263" t="s">
        <v>1611</v>
      </c>
      <c r="W219" s="263"/>
      <c r="X219" s="263"/>
      <c r="Y219" s="275">
        <v>44895.302175925928</v>
      </c>
      <c r="Z219" s="275">
        <v>44900.858356481483</v>
      </c>
      <c r="AA219" s="263"/>
      <c r="AB219" s="263" t="s">
        <v>371</v>
      </c>
      <c r="AC219" s="263">
        <v>43891</v>
      </c>
      <c r="AD219" s="263">
        <v>29060</v>
      </c>
      <c r="AE219" s="263" t="s">
        <v>2423</v>
      </c>
      <c r="AF219" s="263" t="s">
        <v>2425</v>
      </c>
      <c r="AG219" s="263"/>
    </row>
    <row r="220" spans="1:33" ht="26.4" x14ac:dyDescent="0.3">
      <c r="A220" s="263"/>
      <c r="B220" s="263" t="s">
        <v>2423</v>
      </c>
      <c r="C220" s="263" t="s">
        <v>25</v>
      </c>
      <c r="D220" s="263" t="s">
        <v>351</v>
      </c>
      <c r="E220" s="263" t="s">
        <v>3014</v>
      </c>
      <c r="F220" s="263" t="s">
        <v>3015</v>
      </c>
      <c r="G220" s="263" t="s">
        <v>79</v>
      </c>
      <c r="H220" s="263" t="s">
        <v>100</v>
      </c>
      <c r="I220" s="263" t="s">
        <v>1611</v>
      </c>
      <c r="J220" s="263" t="s">
        <v>1611</v>
      </c>
      <c r="K220" s="263" t="s">
        <v>1611</v>
      </c>
      <c r="L220" s="263" t="s">
        <v>1611</v>
      </c>
      <c r="M220" s="263" t="s">
        <v>2424</v>
      </c>
      <c r="N220" s="263" t="s">
        <v>75</v>
      </c>
      <c r="O220" s="264" t="s">
        <v>352</v>
      </c>
      <c r="P220" s="263"/>
      <c r="Q220" s="263"/>
      <c r="R220" s="263" t="s">
        <v>3016</v>
      </c>
      <c r="S220" s="263"/>
      <c r="T220" s="263"/>
      <c r="U220" s="263" t="s">
        <v>1611</v>
      </c>
      <c r="V220" s="263" t="s">
        <v>1611</v>
      </c>
      <c r="W220" s="263"/>
      <c r="X220" s="263"/>
      <c r="Y220" s="275">
        <v>44895.347557870373</v>
      </c>
      <c r="Z220" s="275">
        <v>44900.431273148148</v>
      </c>
      <c r="AA220" s="263"/>
      <c r="AB220" s="263" t="s">
        <v>350</v>
      </c>
      <c r="AC220" s="263">
        <v>70298</v>
      </c>
      <c r="AD220" s="263">
        <v>1000</v>
      </c>
      <c r="AE220" s="263" t="s">
        <v>2423</v>
      </c>
      <c r="AF220" s="263" t="s">
        <v>2425</v>
      </c>
      <c r="AG220" s="263"/>
    </row>
    <row r="221" spans="1:33" ht="26.4" x14ac:dyDescent="0.3">
      <c r="A221" s="263" t="s">
        <v>364</v>
      </c>
      <c r="B221" s="263" t="s">
        <v>2423</v>
      </c>
      <c r="C221" s="263" t="s">
        <v>48</v>
      </c>
      <c r="D221" s="263" t="s">
        <v>351</v>
      </c>
      <c r="E221" s="263" t="s">
        <v>3017</v>
      </c>
      <c r="F221" s="263" t="s">
        <v>547</v>
      </c>
      <c r="G221" s="263" t="s">
        <v>548</v>
      </c>
      <c r="H221" s="263" t="s">
        <v>125</v>
      </c>
      <c r="I221" s="263" t="s">
        <v>1611</v>
      </c>
      <c r="J221" s="263" t="s">
        <v>1611</v>
      </c>
      <c r="K221" s="263" t="s">
        <v>1611</v>
      </c>
      <c r="L221" s="263" t="s">
        <v>1611</v>
      </c>
      <c r="M221" s="263" t="s">
        <v>2424</v>
      </c>
      <c r="N221" s="263" t="s">
        <v>75</v>
      </c>
      <c r="O221" s="264" t="s">
        <v>352</v>
      </c>
      <c r="P221" s="263"/>
      <c r="Q221" s="263"/>
      <c r="R221" s="263" t="s">
        <v>3018</v>
      </c>
      <c r="S221" s="263"/>
      <c r="T221" s="263"/>
      <c r="U221" s="263" t="s">
        <v>1611</v>
      </c>
      <c r="V221" s="263" t="s">
        <v>1611</v>
      </c>
      <c r="W221" s="263"/>
      <c r="X221" s="263"/>
      <c r="Y221" s="275">
        <v>44895.348935185182</v>
      </c>
      <c r="Z221" s="275">
        <v>44900.431273148148</v>
      </c>
      <c r="AA221" s="263"/>
      <c r="AB221" s="263" t="s">
        <v>350</v>
      </c>
      <c r="AC221" s="263">
        <v>70298</v>
      </c>
      <c r="AD221" s="263">
        <v>7000</v>
      </c>
      <c r="AE221" s="263" t="s">
        <v>2423</v>
      </c>
      <c r="AF221" s="263" t="s">
        <v>2425</v>
      </c>
      <c r="AG221" s="263" t="s">
        <v>13</v>
      </c>
    </row>
    <row r="222" spans="1:33" ht="79.2" x14ac:dyDescent="0.3">
      <c r="A222" s="263"/>
      <c r="B222" s="263" t="s">
        <v>2423</v>
      </c>
      <c r="C222" s="263" t="s">
        <v>16</v>
      </c>
      <c r="D222" s="263" t="s">
        <v>616</v>
      </c>
      <c r="E222" s="263" t="s">
        <v>3019</v>
      </c>
      <c r="F222" s="263" t="s">
        <v>3020</v>
      </c>
      <c r="G222" s="263" t="s">
        <v>728</v>
      </c>
      <c r="H222" s="263" t="s">
        <v>125</v>
      </c>
      <c r="I222" s="263" t="s">
        <v>1611</v>
      </c>
      <c r="J222" s="263" t="s">
        <v>1611</v>
      </c>
      <c r="K222" s="263" t="s">
        <v>1611</v>
      </c>
      <c r="L222" s="263" t="s">
        <v>1611</v>
      </c>
      <c r="M222" s="263" t="s">
        <v>2424</v>
      </c>
      <c r="N222" s="263" t="s">
        <v>75</v>
      </c>
      <c r="O222" s="264" t="s">
        <v>3023</v>
      </c>
      <c r="P222" s="263" t="s">
        <v>3022</v>
      </c>
      <c r="Q222" s="263"/>
      <c r="R222" s="263" t="s">
        <v>3021</v>
      </c>
      <c r="S222" s="263" t="s">
        <v>9096</v>
      </c>
      <c r="T222" s="263"/>
      <c r="U222" s="263" t="s">
        <v>1611</v>
      </c>
      <c r="V222" s="263" t="s">
        <v>1611</v>
      </c>
      <c r="W222" s="263"/>
      <c r="X222" s="263"/>
      <c r="Y222" s="275">
        <v>44895.533854166664</v>
      </c>
      <c r="Z222" s="275">
        <v>44900.431273148148</v>
      </c>
      <c r="AA222" s="263"/>
      <c r="AB222" s="263" t="s">
        <v>615</v>
      </c>
      <c r="AC222" s="263">
        <v>79411</v>
      </c>
      <c r="AD222" s="263">
        <v>33260</v>
      </c>
      <c r="AE222" s="263" t="s">
        <v>2423</v>
      </c>
      <c r="AF222" s="263" t="s">
        <v>2425</v>
      </c>
      <c r="AG222" s="263" t="s">
        <v>13</v>
      </c>
    </row>
    <row r="223" spans="1:33" ht="26.4" x14ac:dyDescent="0.3">
      <c r="A223" s="263"/>
      <c r="B223" s="263" t="s">
        <v>2423</v>
      </c>
      <c r="C223" s="263" t="s">
        <v>25</v>
      </c>
      <c r="D223" s="263" t="s">
        <v>616</v>
      </c>
      <c r="E223" s="263" t="s">
        <v>3024</v>
      </c>
      <c r="F223" s="263" t="s">
        <v>3025</v>
      </c>
      <c r="G223" s="263" t="s">
        <v>79</v>
      </c>
      <c r="H223" s="263" t="s">
        <v>100</v>
      </c>
      <c r="I223" s="263" t="s">
        <v>1611</v>
      </c>
      <c r="J223" s="263" t="s">
        <v>1611</v>
      </c>
      <c r="K223" s="263" t="s">
        <v>1611</v>
      </c>
      <c r="L223" s="263" t="s">
        <v>1611</v>
      </c>
      <c r="M223" s="263" t="s">
        <v>2424</v>
      </c>
      <c r="N223" s="263" t="s">
        <v>75</v>
      </c>
      <c r="O223" s="264" t="s">
        <v>617</v>
      </c>
      <c r="P223" s="263"/>
      <c r="Q223" s="263"/>
      <c r="R223" s="263"/>
      <c r="S223" s="263"/>
      <c r="T223" s="263"/>
      <c r="U223" s="263" t="s">
        <v>1611</v>
      </c>
      <c r="V223" s="263" t="s">
        <v>1611</v>
      </c>
      <c r="W223" s="263"/>
      <c r="X223" s="263"/>
      <c r="Y223" s="275">
        <v>44895.535601851851</v>
      </c>
      <c r="Z223" s="275">
        <v>44900.431273148148</v>
      </c>
      <c r="AA223" s="263"/>
      <c r="AB223" s="263" t="s">
        <v>615</v>
      </c>
      <c r="AC223" s="263">
        <v>79411</v>
      </c>
      <c r="AD223" s="263">
        <v>29100</v>
      </c>
      <c r="AE223" s="263" t="s">
        <v>2423</v>
      </c>
      <c r="AF223" s="263" t="s">
        <v>2425</v>
      </c>
      <c r="AG223" s="263"/>
    </row>
    <row r="224" spans="1:33" x14ac:dyDescent="0.3">
      <c r="A224" s="263"/>
      <c r="B224" s="263" t="s">
        <v>2423</v>
      </c>
      <c r="C224" s="263" t="s">
        <v>25</v>
      </c>
      <c r="D224" s="263" t="s">
        <v>295</v>
      </c>
      <c r="E224" s="263" t="s">
        <v>3026</v>
      </c>
      <c r="F224" s="263" t="s">
        <v>3027</v>
      </c>
      <c r="G224" s="263" t="s">
        <v>309</v>
      </c>
      <c r="H224" s="263" t="s">
        <v>27</v>
      </c>
      <c r="I224" s="263" t="s">
        <v>1611</v>
      </c>
      <c r="J224" s="263" t="s">
        <v>1611</v>
      </c>
      <c r="K224" s="263" t="s">
        <v>1611</v>
      </c>
      <c r="L224" s="263" t="s">
        <v>1611</v>
      </c>
      <c r="M224" s="263" t="s">
        <v>2424</v>
      </c>
      <c r="N224" s="263" t="s">
        <v>75</v>
      </c>
      <c r="O224" s="264" t="s">
        <v>2662</v>
      </c>
      <c r="P224" s="263"/>
      <c r="Q224" s="263"/>
      <c r="R224" s="263"/>
      <c r="S224" s="263" t="s">
        <v>9048</v>
      </c>
      <c r="T224" s="263"/>
      <c r="U224" s="263" t="s">
        <v>1611</v>
      </c>
      <c r="V224" s="263" t="s">
        <v>1611</v>
      </c>
      <c r="W224" s="263"/>
      <c r="X224" s="263"/>
      <c r="Y224" s="275">
        <v>44895.559525462966</v>
      </c>
      <c r="Z224" s="275">
        <v>44902.521840277775</v>
      </c>
      <c r="AA224" s="263"/>
      <c r="AB224" s="263" t="s">
        <v>664</v>
      </c>
      <c r="AC224" s="263">
        <v>69943</v>
      </c>
      <c r="AD224" s="263">
        <v>3010</v>
      </c>
      <c r="AE224" s="263" t="s">
        <v>2423</v>
      </c>
      <c r="AF224" s="263" t="s">
        <v>2425</v>
      </c>
      <c r="AG224" s="263" t="s">
        <v>294</v>
      </c>
    </row>
    <row r="225" spans="1:33" x14ac:dyDescent="0.3">
      <c r="A225" s="263"/>
      <c r="B225" s="263" t="s">
        <v>2423</v>
      </c>
      <c r="C225" s="263" t="s">
        <v>25</v>
      </c>
      <c r="D225" s="263" t="s">
        <v>120</v>
      </c>
      <c r="E225" s="263" t="s">
        <v>3028</v>
      </c>
      <c r="F225" s="263" t="s">
        <v>3029</v>
      </c>
      <c r="G225" s="263" t="s">
        <v>3030</v>
      </c>
      <c r="H225" s="263" t="s">
        <v>27</v>
      </c>
      <c r="I225" s="263" t="s">
        <v>1611</v>
      </c>
      <c r="J225" s="263" t="s">
        <v>1611</v>
      </c>
      <c r="K225" s="263" t="s">
        <v>1611</v>
      </c>
      <c r="L225" s="263" t="s">
        <v>1611</v>
      </c>
      <c r="M225" s="263" t="s">
        <v>2424</v>
      </c>
      <c r="N225" s="263" t="s">
        <v>75</v>
      </c>
      <c r="O225" s="264" t="s">
        <v>121</v>
      </c>
      <c r="P225" s="263"/>
      <c r="Q225" s="263"/>
      <c r="R225" s="263"/>
      <c r="S225" s="263" t="s">
        <v>9078</v>
      </c>
      <c r="T225" s="263"/>
      <c r="U225" s="263" t="s">
        <v>1611</v>
      </c>
      <c r="V225" s="263" t="s">
        <v>1611</v>
      </c>
      <c r="W225" s="263"/>
      <c r="X225" s="263"/>
      <c r="Y225" s="275">
        <v>44895.576643518521</v>
      </c>
      <c r="Z225" s="275">
        <v>44900.431273148148</v>
      </c>
      <c r="AA225" s="263"/>
      <c r="AB225" s="263" t="s">
        <v>3031</v>
      </c>
      <c r="AC225" s="263">
        <v>97957</v>
      </c>
      <c r="AD225" s="263">
        <v>3010</v>
      </c>
      <c r="AE225" s="263" t="s">
        <v>2423</v>
      </c>
      <c r="AF225" s="263" t="s">
        <v>2425</v>
      </c>
      <c r="AG225" s="263" t="s">
        <v>368</v>
      </c>
    </row>
    <row r="226" spans="1:33" x14ac:dyDescent="0.3">
      <c r="A226" s="263" t="s">
        <v>3004</v>
      </c>
      <c r="B226" s="263" t="s">
        <v>2423</v>
      </c>
      <c r="C226" s="263" t="s">
        <v>25</v>
      </c>
      <c r="D226" s="263" t="s">
        <v>355</v>
      </c>
      <c r="E226" s="263" t="s">
        <v>3032</v>
      </c>
      <c r="F226" s="263" t="s">
        <v>3033</v>
      </c>
      <c r="G226" s="263" t="s">
        <v>2478</v>
      </c>
      <c r="H226" s="263" t="s">
        <v>27</v>
      </c>
      <c r="I226" s="263" t="s">
        <v>1611</v>
      </c>
      <c r="J226" s="263" t="s">
        <v>1611</v>
      </c>
      <c r="K226" s="263" t="s">
        <v>1611</v>
      </c>
      <c r="L226" s="263" t="s">
        <v>1611</v>
      </c>
      <c r="M226" s="263" t="s">
        <v>2424</v>
      </c>
      <c r="N226" s="263" t="s">
        <v>75</v>
      </c>
      <c r="O226" s="264" t="s">
        <v>817</v>
      </c>
      <c r="P226" s="263"/>
      <c r="Q226" s="263"/>
      <c r="R226" s="263" t="s">
        <v>3003</v>
      </c>
      <c r="S226" s="263" t="s">
        <v>9095</v>
      </c>
      <c r="T226" s="263"/>
      <c r="U226" s="263" t="s">
        <v>1611</v>
      </c>
      <c r="V226" s="263" t="s">
        <v>1611</v>
      </c>
      <c r="W226" s="263"/>
      <c r="X226" s="263"/>
      <c r="Y226" s="275">
        <v>44895.77306712963</v>
      </c>
      <c r="Z226" s="275">
        <v>44900.858356481483</v>
      </c>
      <c r="AA226" s="263"/>
      <c r="AB226" s="263" t="s">
        <v>3034</v>
      </c>
      <c r="AC226" s="263">
        <v>70690</v>
      </c>
      <c r="AD226" s="263">
        <v>1160</v>
      </c>
      <c r="AE226" s="263" t="s">
        <v>2423</v>
      </c>
      <c r="AF226" s="263" t="s">
        <v>2425</v>
      </c>
      <c r="AG226" s="263" t="s">
        <v>294</v>
      </c>
    </row>
    <row r="227" spans="1:33" ht="409.6" x14ac:dyDescent="0.3">
      <c r="A227" s="263"/>
      <c r="B227" s="263" t="s">
        <v>2423</v>
      </c>
      <c r="C227" s="263" t="s">
        <v>25</v>
      </c>
      <c r="D227" s="263">
        <v>5</v>
      </c>
      <c r="E227" s="263" t="s">
        <v>3035</v>
      </c>
      <c r="F227" s="263" t="s">
        <v>3036</v>
      </c>
      <c r="G227" s="263" t="s">
        <v>3037</v>
      </c>
      <c r="H227" s="263" t="s">
        <v>27</v>
      </c>
      <c r="I227" s="263" t="s">
        <v>1611</v>
      </c>
      <c r="J227" s="263" t="s">
        <v>1611</v>
      </c>
      <c r="K227" s="263" t="s">
        <v>1611</v>
      </c>
      <c r="L227" s="263" t="s">
        <v>1611</v>
      </c>
      <c r="M227" s="263" t="s">
        <v>2424</v>
      </c>
      <c r="N227" s="263" t="s">
        <v>75</v>
      </c>
      <c r="O227" s="264" t="s">
        <v>1611</v>
      </c>
      <c r="P227" s="263"/>
      <c r="Q227" s="263"/>
      <c r="R227" s="263" t="s">
        <v>3039</v>
      </c>
      <c r="S227" s="264" t="s">
        <v>9097</v>
      </c>
      <c r="T227" s="263"/>
      <c r="U227" s="263" t="s">
        <v>1611</v>
      </c>
      <c r="V227" s="263" t="s">
        <v>1611</v>
      </c>
      <c r="W227" s="263"/>
      <c r="X227" s="263"/>
      <c r="Y227" s="275">
        <v>44895.941967592589</v>
      </c>
      <c r="Z227" s="275">
        <v>44900.858356481483</v>
      </c>
      <c r="AA227" s="263"/>
      <c r="AB227" s="263" t="s">
        <v>3038</v>
      </c>
      <c r="AC227" s="263">
        <v>72762</v>
      </c>
      <c r="AD227" s="263">
        <v>100</v>
      </c>
      <c r="AE227" s="263" t="s">
        <v>2423</v>
      </c>
      <c r="AF227" s="263" t="s">
        <v>2425</v>
      </c>
      <c r="AG227" s="263" t="s">
        <v>13</v>
      </c>
    </row>
    <row r="228" spans="1:33" x14ac:dyDescent="0.3">
      <c r="A228" s="263"/>
      <c r="B228" s="263" t="s">
        <v>2423</v>
      </c>
      <c r="C228" s="263" t="s">
        <v>25</v>
      </c>
      <c r="D228" s="263" t="s">
        <v>305</v>
      </c>
      <c r="E228" s="263" t="s">
        <v>3040</v>
      </c>
      <c r="F228" s="263" t="s">
        <v>3041</v>
      </c>
      <c r="G228" s="263" t="s">
        <v>356</v>
      </c>
      <c r="H228" s="263" t="s">
        <v>27</v>
      </c>
      <c r="I228" s="263" t="s">
        <v>1611</v>
      </c>
      <c r="J228" s="263" t="s">
        <v>1611</v>
      </c>
      <c r="K228" s="263" t="s">
        <v>1611</v>
      </c>
      <c r="L228" s="263" t="s">
        <v>1611</v>
      </c>
      <c r="M228" s="263" t="s">
        <v>2424</v>
      </c>
      <c r="N228" s="263" t="s">
        <v>75</v>
      </c>
      <c r="O228" s="264" t="s">
        <v>306</v>
      </c>
      <c r="P228" s="263"/>
      <c r="Q228" s="263"/>
      <c r="R228" s="263"/>
      <c r="S228" s="263" t="s">
        <v>9071</v>
      </c>
      <c r="T228" s="263"/>
      <c r="U228" s="263" t="s">
        <v>1611</v>
      </c>
      <c r="V228" s="263" t="s">
        <v>1611</v>
      </c>
      <c r="W228" s="263"/>
      <c r="X228" s="263"/>
      <c r="Y228" s="275">
        <v>44896.05232638889</v>
      </c>
      <c r="Z228" s="275">
        <v>44900.858356481483</v>
      </c>
      <c r="AA228" s="263"/>
      <c r="AB228" s="263" t="s">
        <v>526</v>
      </c>
      <c r="AC228" s="263">
        <v>63913</v>
      </c>
      <c r="AD228" s="263">
        <v>4010</v>
      </c>
      <c r="AE228" s="263" t="s">
        <v>2423</v>
      </c>
      <c r="AF228" s="263" t="s">
        <v>2425</v>
      </c>
      <c r="AG228" s="263"/>
    </row>
    <row r="229" spans="1:33" ht="26.4" x14ac:dyDescent="0.3">
      <c r="A229" s="263"/>
      <c r="B229" s="263" t="s">
        <v>2423</v>
      </c>
      <c r="C229" s="263" t="s">
        <v>129</v>
      </c>
      <c r="D229" s="263" t="s">
        <v>428</v>
      </c>
      <c r="E229" s="263" t="s">
        <v>3042</v>
      </c>
      <c r="F229" s="263" t="s">
        <v>638</v>
      </c>
      <c r="G229" s="263" t="s">
        <v>639</v>
      </c>
      <c r="H229" s="263" t="s">
        <v>27</v>
      </c>
      <c r="I229" s="263" t="s">
        <v>1611</v>
      </c>
      <c r="J229" s="263" t="s">
        <v>1611</v>
      </c>
      <c r="K229" s="263" t="s">
        <v>1611</v>
      </c>
      <c r="L229" s="263" t="s">
        <v>1611</v>
      </c>
      <c r="M229" s="263" t="s">
        <v>2424</v>
      </c>
      <c r="N229" s="263" t="s">
        <v>75</v>
      </c>
      <c r="O229" s="264" t="s">
        <v>429</v>
      </c>
      <c r="P229" s="263"/>
      <c r="Q229" s="263" t="s">
        <v>637</v>
      </c>
      <c r="R229" s="263"/>
      <c r="S229" s="263"/>
      <c r="T229" s="263"/>
      <c r="U229" s="263" t="s">
        <v>1611</v>
      </c>
      <c r="V229" s="263" t="s">
        <v>1611</v>
      </c>
      <c r="W229" s="263"/>
      <c r="X229" s="263"/>
      <c r="Y229" s="275">
        <v>44896.103495370371</v>
      </c>
      <c r="Z229" s="275">
        <v>44899.926145833335</v>
      </c>
      <c r="AA229" s="263"/>
      <c r="AB229" s="263" t="s">
        <v>640</v>
      </c>
      <c r="AC229" s="263">
        <v>58815</v>
      </c>
      <c r="AD229" s="263">
        <v>3000</v>
      </c>
      <c r="AE229" s="263" t="s">
        <v>2423</v>
      </c>
      <c r="AF229" s="263" t="s">
        <v>2425</v>
      </c>
      <c r="AG229" s="263"/>
    </row>
    <row r="230" spans="1:33" ht="26.4" x14ac:dyDescent="0.3">
      <c r="A230" s="263"/>
      <c r="B230" s="263" t="s">
        <v>2423</v>
      </c>
      <c r="C230" s="263" t="s">
        <v>25</v>
      </c>
      <c r="D230" s="263" t="s">
        <v>497</v>
      </c>
      <c r="E230" s="263" t="s">
        <v>3043</v>
      </c>
      <c r="F230" s="263" t="s">
        <v>3044</v>
      </c>
      <c r="G230" s="263" t="s">
        <v>356</v>
      </c>
      <c r="H230" s="263" t="s">
        <v>27</v>
      </c>
      <c r="I230" s="263" t="s">
        <v>1611</v>
      </c>
      <c r="J230" s="263" t="s">
        <v>1611</v>
      </c>
      <c r="K230" s="263" t="s">
        <v>1611</v>
      </c>
      <c r="L230" s="263" t="s">
        <v>1611</v>
      </c>
      <c r="M230" s="263" t="s">
        <v>2424</v>
      </c>
      <c r="N230" s="263" t="s">
        <v>75</v>
      </c>
      <c r="O230" s="264" t="s">
        <v>2680</v>
      </c>
      <c r="P230" s="263"/>
      <c r="Q230" s="263"/>
      <c r="R230" s="263"/>
      <c r="S230" s="263" t="s">
        <v>9050</v>
      </c>
      <c r="T230" s="263"/>
      <c r="U230" s="263" t="s">
        <v>1611</v>
      </c>
      <c r="V230" s="263" t="s">
        <v>1611</v>
      </c>
      <c r="W230" s="263"/>
      <c r="X230" s="263"/>
      <c r="Y230" s="275">
        <v>44896.133344907408</v>
      </c>
      <c r="Z230" s="275">
        <v>44900.918182870373</v>
      </c>
      <c r="AA230" s="263"/>
      <c r="AB230" s="263" t="s">
        <v>357</v>
      </c>
      <c r="AC230" s="263">
        <v>57198</v>
      </c>
      <c r="AD230" s="263">
        <v>200</v>
      </c>
      <c r="AE230" s="263" t="s">
        <v>2423</v>
      </c>
      <c r="AF230" s="263" t="s">
        <v>2425</v>
      </c>
      <c r="AG230" s="263" t="s">
        <v>294</v>
      </c>
    </row>
    <row r="231" spans="1:33" x14ac:dyDescent="0.3">
      <c r="A231" s="263" t="s">
        <v>3004</v>
      </c>
      <c r="B231" s="263" t="s">
        <v>2423</v>
      </c>
      <c r="C231" s="263" t="s">
        <v>25</v>
      </c>
      <c r="D231" s="263" t="s">
        <v>355</v>
      </c>
      <c r="E231" s="263" t="s">
        <v>3045</v>
      </c>
      <c r="F231" s="263" t="s">
        <v>3046</v>
      </c>
      <c r="G231" s="263" t="s">
        <v>356</v>
      </c>
      <c r="H231" s="263" t="s">
        <v>27</v>
      </c>
      <c r="I231" s="263" t="s">
        <v>1611</v>
      </c>
      <c r="J231" s="263" t="s">
        <v>1611</v>
      </c>
      <c r="K231" s="263" t="s">
        <v>1611</v>
      </c>
      <c r="L231" s="263" t="s">
        <v>1611</v>
      </c>
      <c r="M231" s="263" t="s">
        <v>2424</v>
      </c>
      <c r="N231" s="263" t="s">
        <v>75</v>
      </c>
      <c r="O231" s="264" t="s">
        <v>1611</v>
      </c>
      <c r="P231" s="263"/>
      <c r="Q231" s="263"/>
      <c r="R231" s="263" t="s">
        <v>3003</v>
      </c>
      <c r="S231" s="263" t="s">
        <v>9095</v>
      </c>
      <c r="T231" s="263"/>
      <c r="U231" s="263" t="s">
        <v>1611</v>
      </c>
      <c r="V231" s="263" t="s">
        <v>1611</v>
      </c>
      <c r="W231" s="263"/>
      <c r="X231" s="263"/>
      <c r="Y231" s="275">
        <v>44896.133344907408</v>
      </c>
      <c r="Z231" s="275">
        <v>44900.918182870373</v>
      </c>
      <c r="AA231" s="263"/>
      <c r="AB231" s="263" t="s">
        <v>357</v>
      </c>
      <c r="AC231" s="263">
        <v>57198</v>
      </c>
      <c r="AD231" s="263">
        <v>1025</v>
      </c>
      <c r="AE231" s="263" t="s">
        <v>2423</v>
      </c>
      <c r="AF231" s="263" t="s">
        <v>2425</v>
      </c>
      <c r="AG231" s="263" t="s">
        <v>294</v>
      </c>
    </row>
    <row r="232" spans="1:33" x14ac:dyDescent="0.3">
      <c r="A232" s="263"/>
      <c r="B232" s="263" t="s">
        <v>2423</v>
      </c>
      <c r="C232" s="263" t="s">
        <v>25</v>
      </c>
      <c r="D232" s="263" t="s">
        <v>525</v>
      </c>
      <c r="E232" s="263" t="s">
        <v>3047</v>
      </c>
      <c r="F232" s="263" t="s">
        <v>358</v>
      </c>
      <c r="G232" s="263" t="s">
        <v>356</v>
      </c>
      <c r="H232" s="263" t="s">
        <v>27</v>
      </c>
      <c r="I232" s="263" t="s">
        <v>1611</v>
      </c>
      <c r="J232" s="263" t="s">
        <v>1611</v>
      </c>
      <c r="K232" s="263" t="s">
        <v>1611</v>
      </c>
      <c r="L232" s="263" t="s">
        <v>1611</v>
      </c>
      <c r="M232" s="263" t="s">
        <v>2424</v>
      </c>
      <c r="N232" s="263" t="s">
        <v>75</v>
      </c>
      <c r="O232" s="264" t="s">
        <v>360</v>
      </c>
      <c r="P232" s="263"/>
      <c r="Q232" s="263"/>
      <c r="R232" s="263"/>
      <c r="S232" s="263" t="s">
        <v>9074</v>
      </c>
      <c r="T232" s="263"/>
      <c r="U232" s="263" t="s">
        <v>1611</v>
      </c>
      <c r="V232" s="263" t="s">
        <v>1611</v>
      </c>
      <c r="W232" s="263"/>
      <c r="X232" s="263"/>
      <c r="Y232" s="275">
        <v>44896.133344907408</v>
      </c>
      <c r="Z232" s="275">
        <v>44900.858356481483</v>
      </c>
      <c r="AA232" s="263"/>
      <c r="AB232" s="263" t="s">
        <v>357</v>
      </c>
      <c r="AC232" s="263">
        <v>57198</v>
      </c>
      <c r="AD232" s="263">
        <v>3500</v>
      </c>
      <c r="AE232" s="263" t="s">
        <v>2423</v>
      </c>
      <c r="AF232" s="263" t="s">
        <v>2425</v>
      </c>
      <c r="AG232" s="263" t="s">
        <v>294</v>
      </c>
    </row>
    <row r="233" spans="1:33" x14ac:dyDescent="0.3">
      <c r="A233" s="263"/>
      <c r="B233" s="263" t="s">
        <v>2423</v>
      </c>
      <c r="C233" s="263" t="s">
        <v>25</v>
      </c>
      <c r="D233" s="263" t="s">
        <v>361</v>
      </c>
      <c r="E233" s="263" t="s">
        <v>3049</v>
      </c>
      <c r="F233" s="263" t="s">
        <v>3050</v>
      </c>
      <c r="G233" s="263" t="s">
        <v>356</v>
      </c>
      <c r="H233" s="263" t="s">
        <v>27</v>
      </c>
      <c r="I233" s="263" t="s">
        <v>1611</v>
      </c>
      <c r="J233" s="263" t="s">
        <v>1611</v>
      </c>
      <c r="K233" s="263" t="s">
        <v>1611</v>
      </c>
      <c r="L233" s="263" t="s">
        <v>1611</v>
      </c>
      <c r="M233" s="263" t="s">
        <v>2424</v>
      </c>
      <c r="N233" s="263" t="s">
        <v>75</v>
      </c>
      <c r="O233" s="264" t="s">
        <v>362</v>
      </c>
      <c r="P233" s="263"/>
      <c r="Q233" s="263"/>
      <c r="R233" s="263"/>
      <c r="S233" s="263" t="s">
        <v>9098</v>
      </c>
      <c r="T233" s="263"/>
      <c r="U233" s="263" t="s">
        <v>1611</v>
      </c>
      <c r="V233" s="263" t="s">
        <v>1611</v>
      </c>
      <c r="W233" s="263"/>
      <c r="X233" s="263"/>
      <c r="Y233" s="275">
        <v>44896.133344907408</v>
      </c>
      <c r="Z233" s="275">
        <v>44900.858356481483</v>
      </c>
      <c r="AA233" s="263"/>
      <c r="AB233" s="263" t="s">
        <v>357</v>
      </c>
      <c r="AC233" s="263">
        <v>57198</v>
      </c>
      <c r="AD233" s="263">
        <v>3000</v>
      </c>
      <c r="AE233" s="263" t="s">
        <v>2423</v>
      </c>
      <c r="AF233" s="263" t="s">
        <v>2425</v>
      </c>
      <c r="AG233" s="263" t="s">
        <v>294</v>
      </c>
    </row>
    <row r="234" spans="1:33" x14ac:dyDescent="0.3">
      <c r="A234" s="263"/>
      <c r="B234" s="263" t="s">
        <v>2423</v>
      </c>
      <c r="C234" s="263" t="s">
        <v>25</v>
      </c>
      <c r="D234" s="263" t="s">
        <v>2843</v>
      </c>
      <c r="E234" s="263" t="s">
        <v>3051</v>
      </c>
      <c r="F234" s="263" t="s">
        <v>3052</v>
      </c>
      <c r="G234" s="263" t="s">
        <v>356</v>
      </c>
      <c r="H234" s="263" t="s">
        <v>27</v>
      </c>
      <c r="I234" s="263" t="s">
        <v>1611</v>
      </c>
      <c r="J234" s="263" t="s">
        <v>1611</v>
      </c>
      <c r="K234" s="263" t="s">
        <v>1611</v>
      </c>
      <c r="L234" s="263" t="s">
        <v>1611</v>
      </c>
      <c r="M234" s="263" t="s">
        <v>2424</v>
      </c>
      <c r="N234" s="263" t="s">
        <v>75</v>
      </c>
      <c r="O234" s="264" t="s">
        <v>2844</v>
      </c>
      <c r="P234" s="263"/>
      <c r="Q234" s="263"/>
      <c r="R234" s="263"/>
      <c r="S234" s="263" t="s">
        <v>9072</v>
      </c>
      <c r="T234" s="263"/>
      <c r="U234" s="263" t="s">
        <v>1611</v>
      </c>
      <c r="V234" s="263" t="s">
        <v>1611</v>
      </c>
      <c r="W234" s="263"/>
      <c r="X234" s="263"/>
      <c r="Y234" s="275">
        <v>44896.133344907408</v>
      </c>
      <c r="Z234" s="275">
        <v>44900.918182870373</v>
      </c>
      <c r="AA234" s="263"/>
      <c r="AB234" s="263" t="s">
        <v>357</v>
      </c>
      <c r="AC234" s="263">
        <v>57198</v>
      </c>
      <c r="AD234" s="263">
        <v>5010</v>
      </c>
      <c r="AE234" s="263" t="s">
        <v>2423</v>
      </c>
      <c r="AF234" s="263" t="s">
        <v>2425</v>
      </c>
      <c r="AG234" s="263" t="s">
        <v>294</v>
      </c>
    </row>
    <row r="235" spans="1:33" x14ac:dyDescent="0.3">
      <c r="A235" s="263"/>
      <c r="B235" s="263" t="s">
        <v>2423</v>
      </c>
      <c r="C235" s="263" t="s">
        <v>25</v>
      </c>
      <c r="D235" s="263" t="s">
        <v>71</v>
      </c>
      <c r="E235" s="263" t="s">
        <v>3053</v>
      </c>
      <c r="F235" s="263" t="s">
        <v>363</v>
      </c>
      <c r="G235" s="263" t="s">
        <v>356</v>
      </c>
      <c r="H235" s="263" t="s">
        <v>27</v>
      </c>
      <c r="I235" s="263" t="s">
        <v>1611</v>
      </c>
      <c r="J235" s="263" t="s">
        <v>1611</v>
      </c>
      <c r="K235" s="263" t="s">
        <v>1611</v>
      </c>
      <c r="L235" s="263" t="s">
        <v>1611</v>
      </c>
      <c r="M235" s="263" t="s">
        <v>2424</v>
      </c>
      <c r="N235" s="263" t="s">
        <v>75</v>
      </c>
      <c r="O235" s="264" t="s">
        <v>1611</v>
      </c>
      <c r="P235" s="263"/>
      <c r="Q235" s="263"/>
      <c r="R235" s="263"/>
      <c r="S235" s="263" t="s">
        <v>9047</v>
      </c>
      <c r="T235" s="263"/>
      <c r="U235" s="263" t="s">
        <v>1611</v>
      </c>
      <c r="V235" s="263" t="s">
        <v>1611</v>
      </c>
      <c r="W235" s="263"/>
      <c r="X235" s="263"/>
      <c r="Y235" s="275">
        <v>44896.133344907408</v>
      </c>
      <c r="Z235" s="275">
        <v>44900.858356481483</v>
      </c>
      <c r="AA235" s="263"/>
      <c r="AB235" s="263" t="s">
        <v>357</v>
      </c>
      <c r="AC235" s="263">
        <v>57198</v>
      </c>
      <c r="AD235" s="263">
        <v>200</v>
      </c>
      <c r="AE235" s="263" t="s">
        <v>2423</v>
      </c>
      <c r="AF235" s="263" t="s">
        <v>2425</v>
      </c>
      <c r="AG235" s="263" t="s">
        <v>294</v>
      </c>
    </row>
    <row r="236" spans="1:33" ht="26.4" x14ac:dyDescent="0.3">
      <c r="A236" s="263" t="s">
        <v>317</v>
      </c>
      <c r="B236" s="263" t="s">
        <v>2423</v>
      </c>
      <c r="C236" s="263" t="s">
        <v>25</v>
      </c>
      <c r="D236" s="263" t="s">
        <v>557</v>
      </c>
      <c r="E236" s="263" t="s">
        <v>3054</v>
      </c>
      <c r="F236" s="263" t="s">
        <v>559</v>
      </c>
      <c r="G236" s="263" t="s">
        <v>79</v>
      </c>
      <c r="H236" s="263" t="s">
        <v>100</v>
      </c>
      <c r="I236" s="263" t="s">
        <v>1611</v>
      </c>
      <c r="J236" s="263" t="s">
        <v>1611</v>
      </c>
      <c r="K236" s="263" t="s">
        <v>1611</v>
      </c>
      <c r="L236" s="263" t="s">
        <v>1611</v>
      </c>
      <c r="M236" s="263" t="s">
        <v>2424</v>
      </c>
      <c r="N236" s="263" t="s">
        <v>75</v>
      </c>
      <c r="O236" s="264" t="s">
        <v>558</v>
      </c>
      <c r="P236" s="263"/>
      <c r="Q236" s="263"/>
      <c r="R236" s="263"/>
      <c r="S236" s="264" t="s">
        <v>9099</v>
      </c>
      <c r="T236" s="263"/>
      <c r="U236" s="263" t="s">
        <v>1611</v>
      </c>
      <c r="V236" s="263" t="s">
        <v>1611</v>
      </c>
      <c r="W236" s="263"/>
      <c r="X236" s="263"/>
      <c r="Y236" s="275">
        <v>44896.19</v>
      </c>
      <c r="Z236" s="275">
        <v>44900.858356481483</v>
      </c>
      <c r="AA236" s="263"/>
      <c r="AB236" s="263" t="s">
        <v>551</v>
      </c>
      <c r="AC236" s="263">
        <v>44019</v>
      </c>
      <c r="AD236" s="263">
        <v>29240</v>
      </c>
      <c r="AE236" s="263" t="s">
        <v>2423</v>
      </c>
      <c r="AF236" s="263" t="s">
        <v>2425</v>
      </c>
      <c r="AG236" s="263"/>
    </row>
    <row r="237" spans="1:33" ht="26.4" x14ac:dyDescent="0.3">
      <c r="A237" s="263"/>
      <c r="B237" s="263" t="s">
        <v>2423</v>
      </c>
      <c r="C237" s="263" t="s">
        <v>25</v>
      </c>
      <c r="D237" s="263" t="s">
        <v>802</v>
      </c>
      <c r="E237" s="263" t="s">
        <v>3055</v>
      </c>
      <c r="F237" s="263" t="s">
        <v>3056</v>
      </c>
      <c r="G237" s="263" t="s">
        <v>82</v>
      </c>
      <c r="H237" s="263" t="s">
        <v>100</v>
      </c>
      <c r="I237" s="263" t="s">
        <v>1611</v>
      </c>
      <c r="J237" s="263" t="s">
        <v>1611</v>
      </c>
      <c r="K237" s="263" t="s">
        <v>1611</v>
      </c>
      <c r="L237" s="263" t="s">
        <v>1611</v>
      </c>
      <c r="M237" s="263" t="s">
        <v>2424</v>
      </c>
      <c r="N237" s="263" t="s">
        <v>60</v>
      </c>
      <c r="O237" s="264" t="s">
        <v>561</v>
      </c>
      <c r="P237" s="263"/>
      <c r="Q237" s="263"/>
      <c r="R237" s="263"/>
      <c r="S237" s="263"/>
      <c r="T237" s="263"/>
      <c r="U237" s="263" t="s">
        <v>1611</v>
      </c>
      <c r="V237" s="263" t="s">
        <v>1611</v>
      </c>
      <c r="W237" s="263"/>
      <c r="X237" s="263"/>
      <c r="Y237" s="275">
        <v>44896.19</v>
      </c>
      <c r="Z237" s="275">
        <v>44900.858356481483</v>
      </c>
      <c r="AA237" s="263"/>
      <c r="AB237" s="263" t="s">
        <v>551</v>
      </c>
      <c r="AC237" s="263">
        <v>44019</v>
      </c>
      <c r="AD237" s="263">
        <v>29250</v>
      </c>
      <c r="AE237" s="263" t="s">
        <v>2423</v>
      </c>
      <c r="AF237" s="263" t="s">
        <v>2425</v>
      </c>
      <c r="AG237" s="263"/>
    </row>
    <row r="238" spans="1:33" ht="26.4" x14ac:dyDescent="0.3">
      <c r="A238" s="263"/>
      <c r="B238" s="263" t="s">
        <v>2423</v>
      </c>
      <c r="C238" s="263" t="s">
        <v>25</v>
      </c>
      <c r="D238" s="263" t="s">
        <v>310</v>
      </c>
      <c r="E238" s="263" t="s">
        <v>3057</v>
      </c>
      <c r="F238" s="263" t="s">
        <v>3058</v>
      </c>
      <c r="G238" s="263" t="s">
        <v>82</v>
      </c>
      <c r="H238" s="263" t="s">
        <v>100</v>
      </c>
      <c r="I238" s="263" t="s">
        <v>1611</v>
      </c>
      <c r="J238" s="263" t="s">
        <v>1611</v>
      </c>
      <c r="K238" s="263" t="s">
        <v>1611</v>
      </c>
      <c r="L238" s="263" t="s">
        <v>1611</v>
      </c>
      <c r="M238" s="263" t="s">
        <v>2424</v>
      </c>
      <c r="N238" s="263" t="s">
        <v>60</v>
      </c>
      <c r="O238" s="264" t="s">
        <v>260</v>
      </c>
      <c r="P238" s="263"/>
      <c r="Q238" s="263"/>
      <c r="R238" s="263"/>
      <c r="S238" s="263"/>
      <c r="T238" s="263"/>
      <c r="U238" s="263" t="s">
        <v>1611</v>
      </c>
      <c r="V238" s="263" t="s">
        <v>1611</v>
      </c>
      <c r="W238" s="263"/>
      <c r="X238" s="263"/>
      <c r="Y238" s="275">
        <v>44896.19</v>
      </c>
      <c r="Z238" s="275">
        <v>44900.858356481483</v>
      </c>
      <c r="AA238" s="263"/>
      <c r="AB238" s="263" t="s">
        <v>551</v>
      </c>
      <c r="AC238" s="263">
        <v>44019</v>
      </c>
      <c r="AD238" s="263">
        <v>29260</v>
      </c>
      <c r="AE238" s="263" t="s">
        <v>2423</v>
      </c>
      <c r="AF238" s="263" t="s">
        <v>2425</v>
      </c>
      <c r="AG238" s="263"/>
    </row>
    <row r="239" spans="1:33" x14ac:dyDescent="0.3">
      <c r="A239" s="263"/>
      <c r="B239" s="263" t="s">
        <v>2423</v>
      </c>
      <c r="C239" s="263" t="s">
        <v>25</v>
      </c>
      <c r="D239" s="263" t="s">
        <v>555</v>
      </c>
      <c r="E239" s="263" t="s">
        <v>3059</v>
      </c>
      <c r="F239" s="263" t="s">
        <v>554</v>
      </c>
      <c r="G239" s="263" t="s">
        <v>79</v>
      </c>
      <c r="H239" s="263" t="s">
        <v>100</v>
      </c>
      <c r="I239" s="263" t="s">
        <v>1611</v>
      </c>
      <c r="J239" s="263" t="s">
        <v>1611</v>
      </c>
      <c r="K239" s="263" t="s">
        <v>1611</v>
      </c>
      <c r="L239" s="263" t="s">
        <v>1611</v>
      </c>
      <c r="M239" s="263" t="s">
        <v>2424</v>
      </c>
      <c r="N239" s="263" t="s">
        <v>75</v>
      </c>
      <c r="O239" s="264" t="s">
        <v>556</v>
      </c>
      <c r="P239" s="263"/>
      <c r="Q239" s="263"/>
      <c r="R239" s="263"/>
      <c r="S239" s="263"/>
      <c r="T239" s="263"/>
      <c r="U239" s="263" t="s">
        <v>1611</v>
      </c>
      <c r="V239" s="263" t="s">
        <v>1611</v>
      </c>
      <c r="W239" s="263"/>
      <c r="X239" s="263"/>
      <c r="Y239" s="275">
        <v>44896.19</v>
      </c>
      <c r="Z239" s="275">
        <v>44900.858356481483</v>
      </c>
      <c r="AA239" s="263"/>
      <c r="AB239" s="263" t="s">
        <v>551</v>
      </c>
      <c r="AC239" s="263">
        <v>44019</v>
      </c>
      <c r="AD239" s="263">
        <v>1000</v>
      </c>
      <c r="AE239" s="263" t="s">
        <v>2423</v>
      </c>
      <c r="AF239" s="263" t="s">
        <v>2425</v>
      </c>
      <c r="AG239" s="263"/>
    </row>
    <row r="240" spans="1:33" ht="118.8" x14ac:dyDescent="0.3">
      <c r="A240" s="263" t="s">
        <v>317</v>
      </c>
      <c r="B240" s="263" t="s">
        <v>2423</v>
      </c>
      <c r="C240" s="263" t="s">
        <v>25</v>
      </c>
      <c r="D240" s="263" t="s">
        <v>338</v>
      </c>
      <c r="E240" s="263" t="s">
        <v>3060</v>
      </c>
      <c r="F240" s="263" t="s">
        <v>3061</v>
      </c>
      <c r="G240" s="263" t="s">
        <v>79</v>
      </c>
      <c r="H240" s="263" t="s">
        <v>100</v>
      </c>
      <c r="I240" s="263" t="s">
        <v>1611</v>
      </c>
      <c r="J240" s="263" t="s">
        <v>1611</v>
      </c>
      <c r="K240" s="263" t="s">
        <v>1611</v>
      </c>
      <c r="L240" s="263" t="s">
        <v>1611</v>
      </c>
      <c r="M240" s="263" t="s">
        <v>2424</v>
      </c>
      <c r="N240" s="263" t="s">
        <v>60</v>
      </c>
      <c r="O240" s="264" t="s">
        <v>339</v>
      </c>
      <c r="P240" s="263"/>
      <c r="Q240" s="263"/>
      <c r="R240" s="263" t="s">
        <v>3062</v>
      </c>
      <c r="S240" s="264" t="s">
        <v>9100</v>
      </c>
      <c r="T240" s="263"/>
      <c r="U240" s="263" t="s">
        <v>1611</v>
      </c>
      <c r="V240" s="263" t="s">
        <v>1611</v>
      </c>
      <c r="W240" s="263"/>
      <c r="X240" s="263"/>
      <c r="Y240" s="275">
        <v>44896.19</v>
      </c>
      <c r="Z240" s="275">
        <v>44900.858356481483</v>
      </c>
      <c r="AA240" s="263"/>
      <c r="AB240" s="263" t="s">
        <v>551</v>
      </c>
      <c r="AC240" s="263">
        <v>44019</v>
      </c>
      <c r="AD240" s="263">
        <v>1000</v>
      </c>
      <c r="AE240" s="263" t="s">
        <v>2423</v>
      </c>
      <c r="AF240" s="263" t="s">
        <v>2425</v>
      </c>
      <c r="AG240" s="263"/>
    </row>
    <row r="241" spans="1:33" ht="26.4" x14ac:dyDescent="0.3">
      <c r="A241" s="263"/>
      <c r="B241" s="263" t="s">
        <v>2423</v>
      </c>
      <c r="C241" s="263" t="s">
        <v>25</v>
      </c>
      <c r="D241" s="263" t="s">
        <v>497</v>
      </c>
      <c r="E241" s="263" t="s">
        <v>3063</v>
      </c>
      <c r="F241" s="263" t="s">
        <v>3064</v>
      </c>
      <c r="G241" s="263" t="s">
        <v>550</v>
      </c>
      <c r="H241" s="263" t="s">
        <v>27</v>
      </c>
      <c r="I241" s="263" t="s">
        <v>1611</v>
      </c>
      <c r="J241" s="263" t="s">
        <v>1611</v>
      </c>
      <c r="K241" s="263" t="s">
        <v>1611</v>
      </c>
      <c r="L241" s="263" t="s">
        <v>1611</v>
      </c>
      <c r="M241" s="263" t="s">
        <v>2424</v>
      </c>
      <c r="N241" s="263" t="s">
        <v>75</v>
      </c>
      <c r="O241" s="264" t="s">
        <v>2680</v>
      </c>
      <c r="P241" s="263"/>
      <c r="Q241" s="263"/>
      <c r="R241" s="263"/>
      <c r="S241" s="263" t="s">
        <v>9050</v>
      </c>
      <c r="T241" s="263"/>
      <c r="U241" s="263" t="s">
        <v>1611</v>
      </c>
      <c r="V241" s="263" t="s">
        <v>1611</v>
      </c>
      <c r="W241" s="263"/>
      <c r="X241" s="263"/>
      <c r="Y241" s="275">
        <v>44896.19</v>
      </c>
      <c r="Z241" s="275">
        <v>44900.858356481483</v>
      </c>
      <c r="AA241" s="263"/>
      <c r="AB241" s="263" t="s">
        <v>551</v>
      </c>
      <c r="AC241" s="263">
        <v>44019</v>
      </c>
      <c r="AD241" s="263">
        <v>210</v>
      </c>
      <c r="AE241" s="263" t="s">
        <v>2423</v>
      </c>
      <c r="AF241" s="263" t="s">
        <v>2425</v>
      </c>
      <c r="AG241" s="263" t="s">
        <v>294</v>
      </c>
    </row>
    <row r="242" spans="1:33" x14ac:dyDescent="0.3">
      <c r="A242" s="263"/>
      <c r="B242" s="263" t="s">
        <v>2423</v>
      </c>
      <c r="C242" s="263" t="s">
        <v>25</v>
      </c>
      <c r="D242" s="263" t="s">
        <v>2939</v>
      </c>
      <c r="E242" s="263" t="s">
        <v>3065</v>
      </c>
      <c r="F242" s="263" t="s">
        <v>3066</v>
      </c>
      <c r="G242" s="263" t="s">
        <v>550</v>
      </c>
      <c r="H242" s="263" t="s">
        <v>27</v>
      </c>
      <c r="I242" s="263" t="s">
        <v>1611</v>
      </c>
      <c r="J242" s="263" t="s">
        <v>1611</v>
      </c>
      <c r="K242" s="263" t="s">
        <v>1611</v>
      </c>
      <c r="L242" s="263" t="s">
        <v>1611</v>
      </c>
      <c r="M242" s="263" t="s">
        <v>2424</v>
      </c>
      <c r="N242" s="263" t="s">
        <v>75</v>
      </c>
      <c r="O242" s="264" t="s">
        <v>2941</v>
      </c>
      <c r="P242" s="263"/>
      <c r="Q242" s="263"/>
      <c r="R242" s="263"/>
      <c r="S242" s="263" t="s">
        <v>9082</v>
      </c>
      <c r="T242" s="263"/>
      <c r="U242" s="263" t="s">
        <v>1611</v>
      </c>
      <c r="V242" s="263" t="s">
        <v>1611</v>
      </c>
      <c r="W242" s="263"/>
      <c r="X242" s="263"/>
      <c r="Y242" s="275">
        <v>44896.19</v>
      </c>
      <c r="Z242" s="275">
        <v>44900.858356481483</v>
      </c>
      <c r="AA242" s="263"/>
      <c r="AB242" s="263" t="s">
        <v>551</v>
      </c>
      <c r="AC242" s="263">
        <v>44019</v>
      </c>
      <c r="AD242" s="263">
        <v>5000</v>
      </c>
      <c r="AE242" s="263" t="s">
        <v>2423</v>
      </c>
      <c r="AF242" s="263" t="s">
        <v>2425</v>
      </c>
      <c r="AG242" s="263" t="s">
        <v>294</v>
      </c>
    </row>
    <row r="243" spans="1:33" x14ac:dyDescent="0.3">
      <c r="A243" s="263"/>
      <c r="B243" s="263" t="s">
        <v>2423</v>
      </c>
      <c r="C243" s="263" t="s">
        <v>25</v>
      </c>
      <c r="D243" s="263">
        <v>5</v>
      </c>
      <c r="E243" s="263" t="s">
        <v>3067</v>
      </c>
      <c r="F243" s="263" t="s">
        <v>3068</v>
      </c>
      <c r="G243" s="263" t="s">
        <v>642</v>
      </c>
      <c r="H243" s="263" t="s">
        <v>27</v>
      </c>
      <c r="I243" s="263" t="s">
        <v>1611</v>
      </c>
      <c r="J243" s="263" t="s">
        <v>1611</v>
      </c>
      <c r="K243" s="263" t="s">
        <v>1611</v>
      </c>
      <c r="L243" s="263" t="s">
        <v>1611</v>
      </c>
      <c r="M243" s="263" t="s">
        <v>2424</v>
      </c>
      <c r="N243" s="263" t="s">
        <v>75</v>
      </c>
      <c r="O243" s="264" t="s">
        <v>1611</v>
      </c>
      <c r="P243" s="263"/>
      <c r="Q243" s="263"/>
      <c r="R243" s="263" t="s">
        <v>2463</v>
      </c>
      <c r="S243" s="263" t="s">
        <v>9070</v>
      </c>
      <c r="T243" s="263"/>
      <c r="U243" s="263" t="s">
        <v>1611</v>
      </c>
      <c r="V243" s="263" t="s">
        <v>1611</v>
      </c>
      <c r="W243" s="263"/>
      <c r="X243" s="263"/>
      <c r="Y243" s="275">
        <v>44896.292175925926</v>
      </c>
      <c r="Z243" s="275">
        <v>44900.858356481483</v>
      </c>
      <c r="AA243" s="263"/>
      <c r="AB243" s="263" t="s">
        <v>3069</v>
      </c>
      <c r="AC243" s="263">
        <v>97207</v>
      </c>
      <c r="AD243" s="263">
        <v>29310</v>
      </c>
      <c r="AE243" s="263" t="s">
        <v>2423</v>
      </c>
      <c r="AF243" s="263" t="s">
        <v>2425</v>
      </c>
      <c r="AG243" s="263" t="s">
        <v>368</v>
      </c>
    </row>
    <row r="244" spans="1:33" x14ac:dyDescent="0.3">
      <c r="A244" s="263"/>
      <c r="B244" s="263" t="s">
        <v>2423</v>
      </c>
      <c r="C244" s="263" t="s">
        <v>25</v>
      </c>
      <c r="D244" s="263" t="s">
        <v>755</v>
      </c>
      <c r="E244" s="263" t="s">
        <v>3070</v>
      </c>
      <c r="F244" s="263" t="s">
        <v>3071</v>
      </c>
      <c r="G244" s="263" t="s">
        <v>642</v>
      </c>
      <c r="H244" s="263" t="s">
        <v>27</v>
      </c>
      <c r="I244" s="263" t="s">
        <v>1611</v>
      </c>
      <c r="J244" s="263" t="s">
        <v>1611</v>
      </c>
      <c r="K244" s="263" t="s">
        <v>1611</v>
      </c>
      <c r="L244" s="263" t="s">
        <v>1611</v>
      </c>
      <c r="M244" s="263" t="s">
        <v>2424</v>
      </c>
      <c r="N244" s="263" t="s">
        <v>75</v>
      </c>
      <c r="O244" s="264" t="s">
        <v>756</v>
      </c>
      <c r="P244" s="263"/>
      <c r="Q244" s="263"/>
      <c r="R244" s="263"/>
      <c r="S244" s="263" t="s">
        <v>9101</v>
      </c>
      <c r="T244" s="263"/>
      <c r="U244" s="263" t="s">
        <v>1611</v>
      </c>
      <c r="V244" s="263" t="s">
        <v>1611</v>
      </c>
      <c r="W244" s="263"/>
      <c r="X244" s="263"/>
      <c r="Y244" s="275">
        <v>44896.293402777781</v>
      </c>
      <c r="Z244" s="275">
        <v>44900.858356481483</v>
      </c>
      <c r="AA244" s="263"/>
      <c r="AB244" s="263" t="s">
        <v>3069</v>
      </c>
      <c r="AC244" s="263">
        <v>97207</v>
      </c>
      <c r="AD244" s="263">
        <v>3000</v>
      </c>
      <c r="AE244" s="263" t="s">
        <v>2423</v>
      </c>
      <c r="AF244" s="263" t="s">
        <v>2425</v>
      </c>
      <c r="AG244" s="263" t="s">
        <v>368</v>
      </c>
    </row>
    <row r="245" spans="1:33" x14ac:dyDescent="0.3">
      <c r="A245" s="263"/>
      <c r="B245" s="263" t="s">
        <v>2423</v>
      </c>
      <c r="C245" s="263" t="s">
        <v>25</v>
      </c>
      <c r="D245" s="263" t="s">
        <v>147</v>
      </c>
      <c r="E245" s="263" t="s">
        <v>3072</v>
      </c>
      <c r="F245" s="263" t="s">
        <v>3073</v>
      </c>
      <c r="G245" s="263" t="s">
        <v>85</v>
      </c>
      <c r="H245" s="263" t="s">
        <v>100</v>
      </c>
      <c r="I245" s="263" t="s">
        <v>1611</v>
      </c>
      <c r="J245" s="263" t="s">
        <v>1611</v>
      </c>
      <c r="K245" s="263" t="s">
        <v>1611</v>
      </c>
      <c r="L245" s="263" t="s">
        <v>1611</v>
      </c>
      <c r="M245" s="263" t="s">
        <v>2424</v>
      </c>
      <c r="N245" s="263" t="s">
        <v>75</v>
      </c>
      <c r="O245" s="264" t="s">
        <v>148</v>
      </c>
      <c r="P245" s="263"/>
      <c r="Q245" s="263"/>
      <c r="R245" s="263"/>
      <c r="S245" s="263"/>
      <c r="T245" s="263"/>
      <c r="U245" s="263" t="s">
        <v>1611</v>
      </c>
      <c r="V245" s="263" t="s">
        <v>1611</v>
      </c>
      <c r="W245" s="263"/>
      <c r="X245" s="263"/>
      <c r="Y245" s="275">
        <v>44896.295243055552</v>
      </c>
      <c r="Z245" s="275">
        <v>44900.431273148148</v>
      </c>
      <c r="AA245" s="263"/>
      <c r="AB245" s="263" t="s">
        <v>146</v>
      </c>
      <c r="AC245" s="263">
        <v>33638</v>
      </c>
      <c r="AD245" s="263">
        <v>1000</v>
      </c>
      <c r="AE245" s="263" t="s">
        <v>2423</v>
      </c>
      <c r="AF245" s="263" t="s">
        <v>2425</v>
      </c>
      <c r="AG245" s="263"/>
    </row>
    <row r="246" spans="1:33" x14ac:dyDescent="0.3">
      <c r="A246" s="263"/>
      <c r="B246" s="263" t="s">
        <v>2423</v>
      </c>
      <c r="C246" s="263" t="s">
        <v>16</v>
      </c>
      <c r="D246" s="263" t="s">
        <v>147</v>
      </c>
      <c r="E246" s="263" t="s">
        <v>3074</v>
      </c>
      <c r="F246" s="263" t="s">
        <v>2449</v>
      </c>
      <c r="G246" s="263" t="s">
        <v>2496</v>
      </c>
      <c r="H246" s="263" t="s">
        <v>125</v>
      </c>
      <c r="I246" s="263" t="s">
        <v>1611</v>
      </c>
      <c r="J246" s="263" t="s">
        <v>1611</v>
      </c>
      <c r="K246" s="263" t="s">
        <v>1611</v>
      </c>
      <c r="L246" s="263" t="s">
        <v>1611</v>
      </c>
      <c r="M246" s="263" t="s">
        <v>2424</v>
      </c>
      <c r="N246" s="263" t="s">
        <v>75</v>
      </c>
      <c r="O246" s="264" t="s">
        <v>148</v>
      </c>
      <c r="P246" s="263" t="s">
        <v>3076</v>
      </c>
      <c r="Q246" s="263"/>
      <c r="R246" s="263" t="s">
        <v>3075</v>
      </c>
      <c r="S246" s="263" t="s">
        <v>9102</v>
      </c>
      <c r="T246" s="263"/>
      <c r="U246" s="263" t="s">
        <v>1611</v>
      </c>
      <c r="V246" s="263" t="s">
        <v>1611</v>
      </c>
      <c r="W246" s="263"/>
      <c r="X246" s="263"/>
      <c r="Y246" s="275">
        <v>44896.296296296299</v>
      </c>
      <c r="Z246" s="275">
        <v>44900.431273148148</v>
      </c>
      <c r="AA246" s="263"/>
      <c r="AB246" s="263" t="s">
        <v>146</v>
      </c>
      <c r="AC246" s="263">
        <v>33638</v>
      </c>
      <c r="AD246" s="263">
        <v>7300</v>
      </c>
      <c r="AE246" s="263" t="s">
        <v>2423</v>
      </c>
      <c r="AF246" s="263" t="s">
        <v>2425</v>
      </c>
      <c r="AG246" s="263" t="s">
        <v>13</v>
      </c>
    </row>
    <row r="247" spans="1:33" ht="52.8" x14ac:dyDescent="0.3">
      <c r="A247" s="263" t="s">
        <v>327</v>
      </c>
      <c r="B247" s="263" t="s">
        <v>2423</v>
      </c>
      <c r="C247" s="263" t="s">
        <v>16</v>
      </c>
      <c r="D247" s="263" t="s">
        <v>525</v>
      </c>
      <c r="E247" s="263" t="s">
        <v>3077</v>
      </c>
      <c r="F247" s="263" t="s">
        <v>3078</v>
      </c>
      <c r="G247" s="263" t="s">
        <v>85</v>
      </c>
      <c r="H247" s="263" t="s">
        <v>100</v>
      </c>
      <c r="I247" s="263" t="s">
        <v>1611</v>
      </c>
      <c r="J247" s="263" t="s">
        <v>1611</v>
      </c>
      <c r="K247" s="263" t="s">
        <v>1611</v>
      </c>
      <c r="L247" s="263" t="s">
        <v>1611</v>
      </c>
      <c r="M247" s="263" t="s">
        <v>2424</v>
      </c>
      <c r="N247" s="263" t="s">
        <v>75</v>
      </c>
      <c r="O247" s="264" t="s">
        <v>360</v>
      </c>
      <c r="P247" s="263" t="s">
        <v>3079</v>
      </c>
      <c r="Q247" s="263"/>
      <c r="R247" s="263"/>
      <c r="S247" s="264" t="s">
        <v>9103</v>
      </c>
      <c r="T247" s="263"/>
      <c r="U247" s="263" t="s">
        <v>1611</v>
      </c>
      <c r="V247" s="263" t="s">
        <v>1611</v>
      </c>
      <c r="W247" s="263"/>
      <c r="X247" s="263"/>
      <c r="Y247" s="275">
        <v>44896.324212962965</v>
      </c>
      <c r="Z247" s="275">
        <v>44900.858356481483</v>
      </c>
      <c r="AA247" s="263"/>
      <c r="AB247" s="263" t="s">
        <v>536</v>
      </c>
      <c r="AC247" s="263">
        <v>68461</v>
      </c>
      <c r="AD247" s="263">
        <v>1000</v>
      </c>
      <c r="AE247" s="263" t="s">
        <v>2423</v>
      </c>
      <c r="AF247" s="263" t="s">
        <v>2425</v>
      </c>
      <c r="AG247" s="263"/>
    </row>
    <row r="248" spans="1:33" x14ac:dyDescent="0.3">
      <c r="A248" s="263" t="s">
        <v>2860</v>
      </c>
      <c r="B248" s="263" t="s">
        <v>2423</v>
      </c>
      <c r="C248" s="263" t="s">
        <v>16</v>
      </c>
      <c r="D248" s="263" t="s">
        <v>460</v>
      </c>
      <c r="E248" s="263" t="s">
        <v>3080</v>
      </c>
      <c r="F248" s="263" t="s">
        <v>3081</v>
      </c>
      <c r="G248" s="263" t="s">
        <v>3082</v>
      </c>
      <c r="H248" s="263" t="s">
        <v>103</v>
      </c>
      <c r="I248" s="263" t="s">
        <v>1611</v>
      </c>
      <c r="J248" s="263" t="s">
        <v>1611</v>
      </c>
      <c r="K248" s="263" t="s">
        <v>1611</v>
      </c>
      <c r="L248" s="263" t="s">
        <v>1611</v>
      </c>
      <c r="M248" s="263" t="s">
        <v>2424</v>
      </c>
      <c r="N248" s="263" t="s">
        <v>1611</v>
      </c>
      <c r="O248" s="264" t="s">
        <v>1611</v>
      </c>
      <c r="P248" s="263" t="s">
        <v>3083</v>
      </c>
      <c r="Q248" s="263"/>
      <c r="R248" s="263"/>
      <c r="S248" s="263" t="s">
        <v>9074</v>
      </c>
      <c r="T248" s="263"/>
      <c r="U248" s="263" t="s">
        <v>1611</v>
      </c>
      <c r="V248" s="263" t="s">
        <v>1611</v>
      </c>
      <c r="W248" s="263"/>
      <c r="X248" s="263"/>
      <c r="Y248" s="275">
        <v>44896.331585648149</v>
      </c>
      <c r="Z248" s="275">
        <v>44900.858356481483</v>
      </c>
      <c r="AA248" s="263"/>
      <c r="AB248" s="263" t="s">
        <v>536</v>
      </c>
      <c r="AC248" s="263">
        <v>68461</v>
      </c>
      <c r="AD248" s="263">
        <v>910</v>
      </c>
      <c r="AE248" s="263" t="s">
        <v>2423</v>
      </c>
      <c r="AF248" s="263" t="s">
        <v>2425</v>
      </c>
      <c r="AG248" s="263" t="s">
        <v>13</v>
      </c>
    </row>
    <row r="249" spans="1:33" x14ac:dyDescent="0.3">
      <c r="A249" s="263"/>
      <c r="B249" s="263" t="s">
        <v>2423</v>
      </c>
      <c r="C249" s="263" t="s">
        <v>25</v>
      </c>
      <c r="D249" s="263" t="s">
        <v>120</v>
      </c>
      <c r="E249" s="263" t="s">
        <v>3084</v>
      </c>
      <c r="F249" s="263" t="s">
        <v>3085</v>
      </c>
      <c r="G249" s="263" t="s">
        <v>3086</v>
      </c>
      <c r="H249" s="263" t="s">
        <v>27</v>
      </c>
      <c r="I249" s="263" t="s">
        <v>1611</v>
      </c>
      <c r="J249" s="263" t="s">
        <v>1611</v>
      </c>
      <c r="K249" s="263" t="s">
        <v>1611</v>
      </c>
      <c r="L249" s="263" t="s">
        <v>1611</v>
      </c>
      <c r="M249" s="263" t="s">
        <v>2424</v>
      </c>
      <c r="N249" s="263" t="s">
        <v>75</v>
      </c>
      <c r="O249" s="264" t="s">
        <v>121</v>
      </c>
      <c r="P249" s="263"/>
      <c r="Q249" s="263"/>
      <c r="R249" s="263"/>
      <c r="S249" s="263" t="s">
        <v>9078</v>
      </c>
      <c r="T249" s="263"/>
      <c r="U249" s="263" t="s">
        <v>1611</v>
      </c>
      <c r="V249" s="263" t="s">
        <v>1611</v>
      </c>
      <c r="W249" s="263"/>
      <c r="X249" s="263"/>
      <c r="Y249" s="275">
        <v>44896.361712962964</v>
      </c>
      <c r="Z249" s="275">
        <v>44900.858356481483</v>
      </c>
      <c r="AA249" s="263"/>
      <c r="AB249" s="263" t="s">
        <v>565</v>
      </c>
      <c r="AC249" s="263">
        <v>73279</v>
      </c>
      <c r="AD249" s="263">
        <v>3020</v>
      </c>
      <c r="AE249" s="263" t="s">
        <v>2423</v>
      </c>
      <c r="AF249" s="263" t="s">
        <v>2425</v>
      </c>
      <c r="AG249" s="263"/>
    </row>
    <row r="250" spans="1:33" x14ac:dyDescent="0.3">
      <c r="A250" s="263"/>
      <c r="B250" s="263" t="s">
        <v>2423</v>
      </c>
      <c r="C250" s="263" t="s">
        <v>25</v>
      </c>
      <c r="D250" s="263" t="s">
        <v>585</v>
      </c>
      <c r="E250" s="263" t="s">
        <v>3087</v>
      </c>
      <c r="F250" s="263" t="s">
        <v>3088</v>
      </c>
      <c r="G250" s="263" t="s">
        <v>70</v>
      </c>
      <c r="H250" s="263" t="s">
        <v>100</v>
      </c>
      <c r="I250" s="263" t="s">
        <v>1611</v>
      </c>
      <c r="J250" s="263" t="s">
        <v>1611</v>
      </c>
      <c r="K250" s="263" t="s">
        <v>1611</v>
      </c>
      <c r="L250" s="263" t="s">
        <v>1611</v>
      </c>
      <c r="M250" s="263" t="s">
        <v>2424</v>
      </c>
      <c r="N250" s="263" t="s">
        <v>75</v>
      </c>
      <c r="O250" s="264" t="s">
        <v>449</v>
      </c>
      <c r="P250" s="263"/>
      <c r="Q250" s="263"/>
      <c r="R250" s="263"/>
      <c r="S250" s="263"/>
      <c r="T250" s="263"/>
      <c r="U250" s="263" t="s">
        <v>1611</v>
      </c>
      <c r="V250" s="263" t="s">
        <v>1611</v>
      </c>
      <c r="W250" s="263"/>
      <c r="X250" s="263"/>
      <c r="Y250" s="275">
        <v>44896.373703703706</v>
      </c>
      <c r="Z250" s="275">
        <v>44900.431273148148</v>
      </c>
      <c r="AA250" s="263"/>
      <c r="AB250" s="263" t="s">
        <v>2450</v>
      </c>
      <c r="AC250" s="263">
        <v>46899</v>
      </c>
      <c r="AD250" s="263">
        <v>1000</v>
      </c>
      <c r="AE250" s="263" t="s">
        <v>2423</v>
      </c>
      <c r="AF250" s="263" t="s">
        <v>2425</v>
      </c>
      <c r="AG250" s="263"/>
    </row>
    <row r="251" spans="1:33" ht="39.6" x14ac:dyDescent="0.3">
      <c r="A251" s="263" t="s">
        <v>317</v>
      </c>
      <c r="B251" s="263" t="s">
        <v>2423</v>
      </c>
      <c r="C251" s="263" t="s">
        <v>25</v>
      </c>
      <c r="D251" s="263" t="s">
        <v>590</v>
      </c>
      <c r="E251" s="263" t="s">
        <v>3089</v>
      </c>
      <c r="F251" s="263" t="s">
        <v>3090</v>
      </c>
      <c r="G251" s="263" t="s">
        <v>79</v>
      </c>
      <c r="H251" s="263" t="s">
        <v>100</v>
      </c>
      <c r="I251" s="263" t="s">
        <v>1611</v>
      </c>
      <c r="J251" s="263" t="s">
        <v>1611</v>
      </c>
      <c r="K251" s="263" t="s">
        <v>1611</v>
      </c>
      <c r="L251" s="263" t="s">
        <v>1611</v>
      </c>
      <c r="M251" s="263" t="s">
        <v>2424</v>
      </c>
      <c r="N251" s="263" t="s">
        <v>75</v>
      </c>
      <c r="O251" s="264" t="s">
        <v>591</v>
      </c>
      <c r="P251" s="263"/>
      <c r="Q251" s="263"/>
      <c r="R251" s="263" t="s">
        <v>3091</v>
      </c>
      <c r="S251" s="264" t="s">
        <v>9104</v>
      </c>
      <c r="T251" s="263"/>
      <c r="U251" s="263" t="s">
        <v>1611</v>
      </c>
      <c r="V251" s="263" t="s">
        <v>1611</v>
      </c>
      <c r="W251" s="263"/>
      <c r="X251" s="263"/>
      <c r="Y251" s="275">
        <v>44896.373703703706</v>
      </c>
      <c r="Z251" s="275">
        <v>44900.431273148148</v>
      </c>
      <c r="AA251" s="263"/>
      <c r="AB251" s="263" t="s">
        <v>2450</v>
      </c>
      <c r="AC251" s="263">
        <v>46899</v>
      </c>
      <c r="AD251" s="263">
        <v>29390</v>
      </c>
      <c r="AE251" s="263" t="s">
        <v>2423</v>
      </c>
      <c r="AF251" s="263" t="s">
        <v>2425</v>
      </c>
      <c r="AG251" s="263"/>
    </row>
    <row r="252" spans="1:33" ht="26.4" x14ac:dyDescent="0.3">
      <c r="A252" s="263" t="s">
        <v>454</v>
      </c>
      <c r="B252" s="263" t="s">
        <v>2423</v>
      </c>
      <c r="C252" s="263" t="s">
        <v>16</v>
      </c>
      <c r="D252" s="263" t="s">
        <v>2442</v>
      </c>
      <c r="E252" s="263" t="s">
        <v>3092</v>
      </c>
      <c r="F252" s="263" t="s">
        <v>3093</v>
      </c>
      <c r="G252" s="263" t="s">
        <v>588</v>
      </c>
      <c r="H252" s="263" t="s">
        <v>125</v>
      </c>
      <c r="I252" s="263" t="s">
        <v>1611</v>
      </c>
      <c r="J252" s="263" t="s">
        <v>1611</v>
      </c>
      <c r="K252" s="263" t="s">
        <v>1611</v>
      </c>
      <c r="L252" s="263" t="s">
        <v>1611</v>
      </c>
      <c r="M252" s="263" t="s">
        <v>2424</v>
      </c>
      <c r="N252" s="263" t="s">
        <v>75</v>
      </c>
      <c r="O252" s="264" t="s">
        <v>3096</v>
      </c>
      <c r="P252" s="263" t="s">
        <v>3095</v>
      </c>
      <c r="Q252" s="263" t="s">
        <v>589</v>
      </c>
      <c r="R252" s="263" t="s">
        <v>3094</v>
      </c>
      <c r="S252" s="263" t="s">
        <v>9105</v>
      </c>
      <c r="T252" s="263"/>
      <c r="U252" s="263" t="s">
        <v>1611</v>
      </c>
      <c r="V252" s="263" t="s">
        <v>1611</v>
      </c>
      <c r="W252" s="263"/>
      <c r="X252" s="263"/>
      <c r="Y252" s="275">
        <v>44896.373703703706</v>
      </c>
      <c r="Z252" s="275">
        <v>44900.431273148148</v>
      </c>
      <c r="AA252" s="263"/>
      <c r="AB252" s="263" t="s">
        <v>2450</v>
      </c>
      <c r="AC252" s="263">
        <v>46899</v>
      </c>
      <c r="AD252" s="263">
        <v>33310</v>
      </c>
      <c r="AE252" s="263" t="s">
        <v>2423</v>
      </c>
      <c r="AF252" s="263" t="s">
        <v>2425</v>
      </c>
      <c r="AG252" s="263" t="s">
        <v>13</v>
      </c>
    </row>
    <row r="253" spans="1:33" ht="26.4" x14ac:dyDescent="0.3">
      <c r="A253" s="263" t="s">
        <v>317</v>
      </c>
      <c r="B253" s="263" t="s">
        <v>2423</v>
      </c>
      <c r="C253" s="263" t="s">
        <v>16</v>
      </c>
      <c r="D253" s="263" t="s">
        <v>2442</v>
      </c>
      <c r="E253" s="263" t="s">
        <v>3097</v>
      </c>
      <c r="F253" s="263" t="s">
        <v>3098</v>
      </c>
      <c r="G253" s="263" t="s">
        <v>79</v>
      </c>
      <c r="H253" s="263" t="s">
        <v>100</v>
      </c>
      <c r="I253" s="263" t="s">
        <v>1611</v>
      </c>
      <c r="J253" s="263" t="s">
        <v>1611</v>
      </c>
      <c r="K253" s="263" t="s">
        <v>1611</v>
      </c>
      <c r="L253" s="263" t="s">
        <v>1611</v>
      </c>
      <c r="M253" s="263" t="s">
        <v>2424</v>
      </c>
      <c r="N253" s="263" t="s">
        <v>75</v>
      </c>
      <c r="O253" s="264" t="s">
        <v>3096</v>
      </c>
      <c r="P253" s="263" t="s">
        <v>3100</v>
      </c>
      <c r="Q253" s="263"/>
      <c r="R253" s="263" t="s">
        <v>3099</v>
      </c>
      <c r="S253" s="264" t="s">
        <v>9106</v>
      </c>
      <c r="T253" s="263"/>
      <c r="U253" s="263" t="s">
        <v>1611</v>
      </c>
      <c r="V253" s="263" t="s">
        <v>1611</v>
      </c>
      <c r="W253" s="263"/>
      <c r="X253" s="263"/>
      <c r="Y253" s="275">
        <v>44896.373703703706</v>
      </c>
      <c r="Z253" s="275">
        <v>44900.431273148148</v>
      </c>
      <c r="AA253" s="263"/>
      <c r="AB253" s="263" t="s">
        <v>2450</v>
      </c>
      <c r="AC253" s="263">
        <v>46899</v>
      </c>
      <c r="AD253" s="263">
        <v>29400</v>
      </c>
      <c r="AE253" s="263" t="s">
        <v>2423</v>
      </c>
      <c r="AF253" s="263" t="s">
        <v>2425</v>
      </c>
      <c r="AG253" s="263"/>
    </row>
    <row r="254" spans="1:33" ht="52.8" x14ac:dyDescent="0.3">
      <c r="A254" s="263"/>
      <c r="B254" s="263" t="s">
        <v>2423</v>
      </c>
      <c r="C254" s="263" t="s">
        <v>25</v>
      </c>
      <c r="D254" s="263" t="s">
        <v>245</v>
      </c>
      <c r="E254" s="263" t="s">
        <v>3101</v>
      </c>
      <c r="F254" s="264" t="s">
        <v>3102</v>
      </c>
      <c r="G254" s="263" t="s">
        <v>82</v>
      </c>
      <c r="H254" s="263" t="s">
        <v>100</v>
      </c>
      <c r="I254" s="263" t="s">
        <v>1611</v>
      </c>
      <c r="J254" s="263" t="s">
        <v>1611</v>
      </c>
      <c r="K254" s="263" t="s">
        <v>1611</v>
      </c>
      <c r="L254" s="263" t="s">
        <v>1611</v>
      </c>
      <c r="M254" s="263" t="s">
        <v>2424</v>
      </c>
      <c r="N254" s="263" t="s">
        <v>60</v>
      </c>
      <c r="O254" s="264" t="s">
        <v>587</v>
      </c>
      <c r="P254" s="263"/>
      <c r="Q254" s="263"/>
      <c r="R254" s="263" t="s">
        <v>599</v>
      </c>
      <c r="S254" s="263"/>
      <c r="T254" s="263"/>
      <c r="U254" s="263" t="s">
        <v>1611</v>
      </c>
      <c r="V254" s="263" t="s">
        <v>1611</v>
      </c>
      <c r="W254" s="263"/>
      <c r="X254" s="263"/>
      <c r="Y254" s="275">
        <v>44896.373703703706</v>
      </c>
      <c r="Z254" s="275">
        <v>44900.431273148148</v>
      </c>
      <c r="AA254" s="263"/>
      <c r="AB254" s="263" t="s">
        <v>2450</v>
      </c>
      <c r="AC254" s="263">
        <v>46899</v>
      </c>
      <c r="AD254" s="263">
        <v>29420</v>
      </c>
      <c r="AE254" s="263" t="s">
        <v>2423</v>
      </c>
      <c r="AF254" s="263" t="s">
        <v>2425</v>
      </c>
      <c r="AG254" s="263"/>
    </row>
    <row r="255" spans="1:33" x14ac:dyDescent="0.3">
      <c r="A255" s="263"/>
      <c r="B255" s="263" t="s">
        <v>2423</v>
      </c>
      <c r="C255" s="263" t="s">
        <v>25</v>
      </c>
      <c r="D255" s="263" t="s">
        <v>136</v>
      </c>
      <c r="E255" s="263" t="s">
        <v>3103</v>
      </c>
      <c r="F255" s="263" t="s">
        <v>3104</v>
      </c>
      <c r="G255" s="263" t="s">
        <v>79</v>
      </c>
      <c r="H255" s="263" t="s">
        <v>100</v>
      </c>
      <c r="I255" s="263" t="s">
        <v>1611</v>
      </c>
      <c r="J255" s="263" t="s">
        <v>1611</v>
      </c>
      <c r="K255" s="263" t="s">
        <v>1611</v>
      </c>
      <c r="L255" s="263" t="s">
        <v>1611</v>
      </c>
      <c r="M255" s="263" t="s">
        <v>2424</v>
      </c>
      <c r="N255" s="263" t="s">
        <v>60</v>
      </c>
      <c r="O255" s="264" t="s">
        <v>341</v>
      </c>
      <c r="P255" s="263"/>
      <c r="Q255" s="263"/>
      <c r="R255" s="263" t="s">
        <v>3062</v>
      </c>
      <c r="S255" s="263" t="s">
        <v>2524</v>
      </c>
      <c r="T255" s="263"/>
      <c r="U255" s="263" t="s">
        <v>1611</v>
      </c>
      <c r="V255" s="263" t="s">
        <v>1611</v>
      </c>
      <c r="W255" s="263"/>
      <c r="X255" s="263"/>
      <c r="Y255" s="275">
        <v>44896.373703703706</v>
      </c>
      <c r="Z255" s="275">
        <v>44900.431273148148</v>
      </c>
      <c r="AA255" s="263"/>
      <c r="AB255" s="263" t="s">
        <v>2450</v>
      </c>
      <c r="AC255" s="263">
        <v>46899</v>
      </c>
      <c r="AD255" s="263">
        <v>1000</v>
      </c>
      <c r="AE255" s="263" t="s">
        <v>2423</v>
      </c>
      <c r="AF255" s="263" t="s">
        <v>2425</v>
      </c>
      <c r="AG255" s="263"/>
    </row>
    <row r="256" spans="1:33" ht="26.4" x14ac:dyDescent="0.3">
      <c r="A256" s="263"/>
      <c r="B256" s="263" t="s">
        <v>2423</v>
      </c>
      <c r="C256" s="263" t="s">
        <v>25</v>
      </c>
      <c r="D256" s="263" t="s">
        <v>596</v>
      </c>
      <c r="E256" s="263" t="s">
        <v>3105</v>
      </c>
      <c r="F256" s="263" t="s">
        <v>3106</v>
      </c>
      <c r="G256" s="263" t="s">
        <v>79</v>
      </c>
      <c r="H256" s="263" t="s">
        <v>100</v>
      </c>
      <c r="I256" s="263" t="s">
        <v>1611</v>
      </c>
      <c r="J256" s="263" t="s">
        <v>1611</v>
      </c>
      <c r="K256" s="263" t="s">
        <v>1611</v>
      </c>
      <c r="L256" s="263" t="s">
        <v>1611</v>
      </c>
      <c r="M256" s="263" t="s">
        <v>2424</v>
      </c>
      <c r="N256" s="263" t="s">
        <v>75</v>
      </c>
      <c r="O256" s="264" t="s">
        <v>597</v>
      </c>
      <c r="P256" s="263"/>
      <c r="Q256" s="263"/>
      <c r="R256" s="263" t="s">
        <v>3107</v>
      </c>
      <c r="S256" s="263"/>
      <c r="T256" s="263"/>
      <c r="U256" s="263" t="s">
        <v>1611</v>
      </c>
      <c r="V256" s="263" t="s">
        <v>1611</v>
      </c>
      <c r="W256" s="263"/>
      <c r="X256" s="263"/>
      <c r="Y256" s="275">
        <v>44896.373703703706</v>
      </c>
      <c r="Z256" s="275">
        <v>44900.431273148148</v>
      </c>
      <c r="AA256" s="263"/>
      <c r="AB256" s="263" t="s">
        <v>2450</v>
      </c>
      <c r="AC256" s="263">
        <v>46899</v>
      </c>
      <c r="AD256" s="263">
        <v>1000</v>
      </c>
      <c r="AE256" s="263" t="s">
        <v>2423</v>
      </c>
      <c r="AF256" s="263" t="s">
        <v>2425</v>
      </c>
      <c r="AG256" s="263"/>
    </row>
    <row r="257" spans="1:33" ht="39.6" x14ac:dyDescent="0.3">
      <c r="A257" s="263"/>
      <c r="B257" s="263" t="s">
        <v>2423</v>
      </c>
      <c r="C257" s="263" t="s">
        <v>25</v>
      </c>
      <c r="D257" s="263" t="s">
        <v>438</v>
      </c>
      <c r="E257" s="263" t="s">
        <v>3108</v>
      </c>
      <c r="F257" s="263" t="s">
        <v>598</v>
      </c>
      <c r="G257" s="263" t="s">
        <v>82</v>
      </c>
      <c r="H257" s="263" t="s">
        <v>100</v>
      </c>
      <c r="I257" s="263" t="s">
        <v>1611</v>
      </c>
      <c r="J257" s="263" t="s">
        <v>1611</v>
      </c>
      <c r="K257" s="263" t="s">
        <v>1611</v>
      </c>
      <c r="L257" s="263" t="s">
        <v>1611</v>
      </c>
      <c r="M257" s="263" t="s">
        <v>2424</v>
      </c>
      <c r="N257" s="263" t="s">
        <v>60</v>
      </c>
      <c r="O257" s="264" t="s">
        <v>214</v>
      </c>
      <c r="P257" s="263"/>
      <c r="Q257" s="263"/>
      <c r="R257" s="263" t="s">
        <v>3109</v>
      </c>
      <c r="S257" s="263"/>
      <c r="T257" s="263"/>
      <c r="U257" s="263" t="s">
        <v>1611</v>
      </c>
      <c r="V257" s="263" t="s">
        <v>1611</v>
      </c>
      <c r="W257" s="263"/>
      <c r="X257" s="263"/>
      <c r="Y257" s="275">
        <v>44896.373703703706</v>
      </c>
      <c r="Z257" s="275">
        <v>44900.431273148148</v>
      </c>
      <c r="AA257" s="263"/>
      <c r="AB257" s="263" t="s">
        <v>2450</v>
      </c>
      <c r="AC257" s="263">
        <v>46899</v>
      </c>
      <c r="AD257" s="263">
        <v>27620</v>
      </c>
      <c r="AE257" s="263" t="s">
        <v>2423</v>
      </c>
      <c r="AF257" s="263" t="s">
        <v>2425</v>
      </c>
      <c r="AG257" s="263"/>
    </row>
    <row r="258" spans="1:33" ht="26.4" x14ac:dyDescent="0.3">
      <c r="A258" s="263"/>
      <c r="B258" s="263" t="s">
        <v>2423</v>
      </c>
      <c r="C258" s="263" t="s">
        <v>25</v>
      </c>
      <c r="D258" s="263" t="s">
        <v>600</v>
      </c>
      <c r="E258" s="263" t="s">
        <v>3110</v>
      </c>
      <c r="F258" s="263" t="s">
        <v>3111</v>
      </c>
      <c r="G258" s="263" t="s">
        <v>82</v>
      </c>
      <c r="H258" s="263" t="s">
        <v>100</v>
      </c>
      <c r="I258" s="263" t="s">
        <v>1611</v>
      </c>
      <c r="J258" s="263" t="s">
        <v>1611</v>
      </c>
      <c r="K258" s="263" t="s">
        <v>1611</v>
      </c>
      <c r="L258" s="263" t="s">
        <v>1611</v>
      </c>
      <c r="M258" s="263" t="s">
        <v>2424</v>
      </c>
      <c r="N258" s="263" t="s">
        <v>60</v>
      </c>
      <c r="O258" s="264" t="s">
        <v>229</v>
      </c>
      <c r="P258" s="263"/>
      <c r="Q258" s="263"/>
      <c r="R258" s="263" t="s">
        <v>3112</v>
      </c>
      <c r="S258" s="263"/>
      <c r="T258" s="263"/>
      <c r="U258" s="263" t="s">
        <v>1611</v>
      </c>
      <c r="V258" s="263" t="s">
        <v>1611</v>
      </c>
      <c r="W258" s="263"/>
      <c r="X258" s="263"/>
      <c r="Y258" s="275">
        <v>44896.373703703706</v>
      </c>
      <c r="Z258" s="275">
        <v>44900.431273148148</v>
      </c>
      <c r="AA258" s="263"/>
      <c r="AB258" s="263" t="s">
        <v>2450</v>
      </c>
      <c r="AC258" s="263">
        <v>46899</v>
      </c>
      <c r="AD258" s="263">
        <v>27690</v>
      </c>
      <c r="AE258" s="263" t="s">
        <v>2423</v>
      </c>
      <c r="AF258" s="263" t="s">
        <v>2425</v>
      </c>
      <c r="AG258" s="263"/>
    </row>
    <row r="259" spans="1:33" ht="26.4" x14ac:dyDescent="0.3">
      <c r="A259" s="263"/>
      <c r="B259" s="263" t="s">
        <v>2423</v>
      </c>
      <c r="C259" s="263" t="s">
        <v>25</v>
      </c>
      <c r="D259" s="263" t="s">
        <v>225</v>
      </c>
      <c r="E259" s="263" t="s">
        <v>3113</v>
      </c>
      <c r="F259" s="263" t="s">
        <v>3114</v>
      </c>
      <c r="G259" s="263" t="s">
        <v>82</v>
      </c>
      <c r="H259" s="263" t="s">
        <v>100</v>
      </c>
      <c r="I259" s="263" t="s">
        <v>1611</v>
      </c>
      <c r="J259" s="263" t="s">
        <v>1611</v>
      </c>
      <c r="K259" s="263" t="s">
        <v>1611</v>
      </c>
      <c r="L259" s="263" t="s">
        <v>1611</v>
      </c>
      <c r="M259" s="263" t="s">
        <v>2424</v>
      </c>
      <c r="N259" s="263" t="s">
        <v>60</v>
      </c>
      <c r="O259" s="264" t="s">
        <v>601</v>
      </c>
      <c r="P259" s="263"/>
      <c r="Q259" s="263"/>
      <c r="R259" s="263" t="s">
        <v>599</v>
      </c>
      <c r="S259" s="263"/>
      <c r="T259" s="263"/>
      <c r="U259" s="263" t="s">
        <v>1611</v>
      </c>
      <c r="V259" s="263" t="s">
        <v>1611</v>
      </c>
      <c r="W259" s="263"/>
      <c r="X259" s="263"/>
      <c r="Y259" s="275">
        <v>44896.373703703706</v>
      </c>
      <c r="Z259" s="275">
        <v>44900.431273148148</v>
      </c>
      <c r="AA259" s="263"/>
      <c r="AB259" s="263" t="s">
        <v>2450</v>
      </c>
      <c r="AC259" s="263">
        <v>46899</v>
      </c>
      <c r="AD259" s="263">
        <v>27670</v>
      </c>
      <c r="AE259" s="263" t="s">
        <v>2423</v>
      </c>
      <c r="AF259" s="263" t="s">
        <v>2425</v>
      </c>
      <c r="AG259" s="263"/>
    </row>
    <row r="260" spans="1:33" x14ac:dyDescent="0.3">
      <c r="A260" s="263" t="s">
        <v>104</v>
      </c>
      <c r="B260" s="263" t="s">
        <v>2423</v>
      </c>
      <c r="C260" s="263" t="s">
        <v>48</v>
      </c>
      <c r="D260" s="263" t="s">
        <v>105</v>
      </c>
      <c r="E260" s="263" t="s">
        <v>3115</v>
      </c>
      <c r="F260" s="263" t="s">
        <v>3116</v>
      </c>
      <c r="G260" s="263" t="s">
        <v>588</v>
      </c>
      <c r="H260" s="263" t="s">
        <v>103</v>
      </c>
      <c r="I260" s="263" t="s">
        <v>1611</v>
      </c>
      <c r="J260" s="263" t="s">
        <v>1611</v>
      </c>
      <c r="K260" s="263" t="s">
        <v>1611</v>
      </c>
      <c r="L260" s="263" t="s">
        <v>1611</v>
      </c>
      <c r="M260" s="263" t="s">
        <v>2424</v>
      </c>
      <c r="N260" s="263" t="s">
        <v>60</v>
      </c>
      <c r="O260" s="264" t="s">
        <v>1611</v>
      </c>
      <c r="P260" s="263"/>
      <c r="Q260" s="263"/>
      <c r="R260" s="263" t="s">
        <v>3117</v>
      </c>
      <c r="S260" s="263"/>
      <c r="T260" s="263"/>
      <c r="U260" s="263" t="s">
        <v>1611</v>
      </c>
      <c r="V260" s="263" t="s">
        <v>1611</v>
      </c>
      <c r="W260" s="263"/>
      <c r="X260" s="263"/>
      <c r="Y260" s="275">
        <v>44896.373703703706</v>
      </c>
      <c r="Z260" s="275">
        <v>44900.431273148148</v>
      </c>
      <c r="AA260" s="263"/>
      <c r="AB260" s="263" t="s">
        <v>2450</v>
      </c>
      <c r="AC260" s="263">
        <v>46899</v>
      </c>
      <c r="AD260" s="263">
        <v>29480</v>
      </c>
      <c r="AE260" s="263" t="s">
        <v>2423</v>
      </c>
      <c r="AF260" s="263" t="s">
        <v>2425</v>
      </c>
      <c r="AG260" s="263" t="s">
        <v>13</v>
      </c>
    </row>
    <row r="261" spans="1:33" x14ac:dyDescent="0.3">
      <c r="A261" s="263" t="s">
        <v>3119</v>
      </c>
      <c r="B261" s="263" t="s">
        <v>2423</v>
      </c>
      <c r="C261" s="263" t="s">
        <v>129</v>
      </c>
      <c r="D261" s="263" t="s">
        <v>593</v>
      </c>
      <c r="E261" s="263" t="s">
        <v>3118</v>
      </c>
      <c r="F261" s="263" t="s">
        <v>592</v>
      </c>
      <c r="G261" s="263" t="s">
        <v>588</v>
      </c>
      <c r="H261" s="263" t="s">
        <v>27</v>
      </c>
      <c r="I261" s="263" t="s">
        <v>1611</v>
      </c>
      <c r="J261" s="263" t="s">
        <v>1611</v>
      </c>
      <c r="K261" s="263" t="s">
        <v>1611</v>
      </c>
      <c r="L261" s="263" t="s">
        <v>1611</v>
      </c>
      <c r="M261" s="263" t="s">
        <v>2424</v>
      </c>
      <c r="N261" s="263" t="s">
        <v>75</v>
      </c>
      <c r="O261" s="264" t="s">
        <v>1611</v>
      </c>
      <c r="P261" s="263"/>
      <c r="Q261" s="263"/>
      <c r="R261" s="263"/>
      <c r="S261" s="263"/>
      <c r="T261" s="263"/>
      <c r="U261" s="263" t="s">
        <v>1611</v>
      </c>
      <c r="V261" s="263" t="s">
        <v>1611</v>
      </c>
      <c r="W261" s="263"/>
      <c r="X261" s="263"/>
      <c r="Y261" s="275">
        <v>44896.373703703706</v>
      </c>
      <c r="Z261" s="275">
        <v>44900.431273148148</v>
      </c>
      <c r="AA261" s="263"/>
      <c r="AB261" s="263" t="s">
        <v>2450</v>
      </c>
      <c r="AC261" s="263">
        <v>46899</v>
      </c>
      <c r="AD261" s="263">
        <v>100</v>
      </c>
      <c r="AE261" s="263" t="s">
        <v>2423</v>
      </c>
      <c r="AF261" s="263" t="s">
        <v>2425</v>
      </c>
      <c r="AG261" s="263" t="s">
        <v>368</v>
      </c>
    </row>
    <row r="262" spans="1:33" x14ac:dyDescent="0.3">
      <c r="A262" s="263" t="s">
        <v>3119</v>
      </c>
      <c r="B262" s="263" t="s">
        <v>2423</v>
      </c>
      <c r="C262" s="263" t="s">
        <v>129</v>
      </c>
      <c r="D262" s="263" t="s">
        <v>593</v>
      </c>
      <c r="E262" s="263" t="s">
        <v>3120</v>
      </c>
      <c r="F262" s="263" t="s">
        <v>594</v>
      </c>
      <c r="G262" s="263" t="s">
        <v>588</v>
      </c>
      <c r="H262" s="263" t="s">
        <v>103</v>
      </c>
      <c r="I262" s="263" t="s">
        <v>1611</v>
      </c>
      <c r="J262" s="263" t="s">
        <v>1611</v>
      </c>
      <c r="K262" s="263" t="s">
        <v>1611</v>
      </c>
      <c r="L262" s="263" t="s">
        <v>1611</v>
      </c>
      <c r="M262" s="263" t="s">
        <v>2424</v>
      </c>
      <c r="N262" s="263" t="s">
        <v>75</v>
      </c>
      <c r="O262" s="264" t="s">
        <v>1611</v>
      </c>
      <c r="P262" s="263"/>
      <c r="Q262" s="263"/>
      <c r="R262" s="263"/>
      <c r="S262" s="263"/>
      <c r="T262" s="263"/>
      <c r="U262" s="263" t="s">
        <v>1611</v>
      </c>
      <c r="V262" s="263" t="s">
        <v>1611</v>
      </c>
      <c r="W262" s="263"/>
      <c r="X262" s="263"/>
      <c r="Y262" s="275">
        <v>44896.373703703706</v>
      </c>
      <c r="Z262" s="275">
        <v>44900.431273148148</v>
      </c>
      <c r="AA262" s="263"/>
      <c r="AB262" s="263" t="s">
        <v>2450</v>
      </c>
      <c r="AC262" s="263">
        <v>46899</v>
      </c>
      <c r="AD262" s="263">
        <v>110</v>
      </c>
      <c r="AE262" s="263" t="s">
        <v>2423</v>
      </c>
      <c r="AF262" s="263" t="s">
        <v>2425</v>
      </c>
      <c r="AG262" s="263" t="s">
        <v>13</v>
      </c>
    </row>
    <row r="263" spans="1:33" x14ac:dyDescent="0.3">
      <c r="A263" s="263" t="s">
        <v>2879</v>
      </c>
      <c r="B263" s="263" t="s">
        <v>2423</v>
      </c>
      <c r="C263" s="263" t="s">
        <v>129</v>
      </c>
      <c r="D263" s="263" t="s">
        <v>355</v>
      </c>
      <c r="E263" s="263" t="s">
        <v>3121</v>
      </c>
      <c r="F263" s="263" t="s">
        <v>3122</v>
      </c>
      <c r="G263" s="263" t="s">
        <v>588</v>
      </c>
      <c r="H263" s="263" t="s">
        <v>27</v>
      </c>
      <c r="I263" s="263" t="s">
        <v>1611</v>
      </c>
      <c r="J263" s="263" t="s">
        <v>1611</v>
      </c>
      <c r="K263" s="263" t="s">
        <v>1611</v>
      </c>
      <c r="L263" s="263" t="s">
        <v>1611</v>
      </c>
      <c r="M263" s="263" t="s">
        <v>2424</v>
      </c>
      <c r="N263" s="263" t="s">
        <v>75</v>
      </c>
      <c r="O263" s="264" t="s">
        <v>1611</v>
      </c>
      <c r="P263" s="263"/>
      <c r="Q263" s="263"/>
      <c r="R263" s="263" t="s">
        <v>2878</v>
      </c>
      <c r="S263" s="263"/>
      <c r="T263" s="263"/>
      <c r="U263" s="263" t="s">
        <v>1611</v>
      </c>
      <c r="V263" s="263" t="s">
        <v>1611</v>
      </c>
      <c r="W263" s="263"/>
      <c r="X263" s="263"/>
      <c r="Y263" s="275">
        <v>44896.373703703706</v>
      </c>
      <c r="Z263" s="275">
        <v>44900.431273148148</v>
      </c>
      <c r="AA263" s="263"/>
      <c r="AB263" s="263" t="s">
        <v>2450</v>
      </c>
      <c r="AC263" s="263">
        <v>46899</v>
      </c>
      <c r="AD263" s="263">
        <v>2100</v>
      </c>
      <c r="AE263" s="263" t="s">
        <v>2423</v>
      </c>
      <c r="AF263" s="263" t="s">
        <v>2425</v>
      </c>
      <c r="AG263" s="263" t="s">
        <v>368</v>
      </c>
    </row>
    <row r="264" spans="1:33" x14ac:dyDescent="0.3">
      <c r="A264" s="263" t="s">
        <v>2879</v>
      </c>
      <c r="B264" s="263" t="s">
        <v>2423</v>
      </c>
      <c r="C264" s="263" t="s">
        <v>129</v>
      </c>
      <c r="D264" s="263" t="s">
        <v>355</v>
      </c>
      <c r="E264" s="263" t="s">
        <v>3123</v>
      </c>
      <c r="F264" s="263" t="s">
        <v>595</v>
      </c>
      <c r="G264" s="263" t="s">
        <v>588</v>
      </c>
      <c r="H264" s="263" t="s">
        <v>27</v>
      </c>
      <c r="I264" s="263" t="s">
        <v>1611</v>
      </c>
      <c r="J264" s="263" t="s">
        <v>1611</v>
      </c>
      <c r="K264" s="263" t="s">
        <v>1611</v>
      </c>
      <c r="L264" s="263" t="s">
        <v>1611</v>
      </c>
      <c r="M264" s="263" t="s">
        <v>2424</v>
      </c>
      <c r="N264" s="263" t="s">
        <v>75</v>
      </c>
      <c r="O264" s="264" t="s">
        <v>1611</v>
      </c>
      <c r="P264" s="263"/>
      <c r="Q264" s="263"/>
      <c r="R264" s="263"/>
      <c r="S264" s="263"/>
      <c r="T264" s="263"/>
      <c r="U264" s="263" t="s">
        <v>1611</v>
      </c>
      <c r="V264" s="263" t="s">
        <v>1611</v>
      </c>
      <c r="W264" s="263"/>
      <c r="X264" s="263"/>
      <c r="Y264" s="275">
        <v>44896.373703703706</v>
      </c>
      <c r="Z264" s="275">
        <v>44900.431273148148</v>
      </c>
      <c r="AA264" s="263"/>
      <c r="AB264" s="263" t="s">
        <v>2450</v>
      </c>
      <c r="AC264" s="263">
        <v>46899</v>
      </c>
      <c r="AD264" s="263">
        <v>2110</v>
      </c>
      <c r="AE264" s="263" t="s">
        <v>2423</v>
      </c>
      <c r="AF264" s="263" t="s">
        <v>2425</v>
      </c>
      <c r="AG264" s="263" t="s">
        <v>368</v>
      </c>
    </row>
    <row r="265" spans="1:33" x14ac:dyDescent="0.3">
      <c r="A265" s="263" t="s">
        <v>2879</v>
      </c>
      <c r="B265" s="263" t="s">
        <v>2423</v>
      </c>
      <c r="C265" s="263" t="s">
        <v>129</v>
      </c>
      <c r="D265" s="263" t="s">
        <v>355</v>
      </c>
      <c r="E265" s="263" t="s">
        <v>3124</v>
      </c>
      <c r="F265" s="263" t="s">
        <v>2451</v>
      </c>
      <c r="G265" s="263" t="s">
        <v>588</v>
      </c>
      <c r="H265" s="263" t="s">
        <v>435</v>
      </c>
      <c r="I265" s="263" t="s">
        <v>1611</v>
      </c>
      <c r="J265" s="263" t="s">
        <v>1611</v>
      </c>
      <c r="K265" s="263" t="s">
        <v>1611</v>
      </c>
      <c r="L265" s="263" t="s">
        <v>1611</v>
      </c>
      <c r="M265" s="263" t="s">
        <v>2424</v>
      </c>
      <c r="N265" s="263" t="s">
        <v>75</v>
      </c>
      <c r="O265" s="264" t="s">
        <v>1611</v>
      </c>
      <c r="P265" s="263"/>
      <c r="Q265" s="263"/>
      <c r="R265" s="263"/>
      <c r="S265" s="263"/>
      <c r="T265" s="263"/>
      <c r="U265" s="263" t="s">
        <v>1611</v>
      </c>
      <c r="V265" s="263" t="s">
        <v>1611</v>
      </c>
      <c r="W265" s="263"/>
      <c r="X265" s="263"/>
      <c r="Y265" s="275">
        <v>44896.373703703706</v>
      </c>
      <c r="Z265" s="275">
        <v>44900.431273148148</v>
      </c>
      <c r="AA265" s="263"/>
      <c r="AB265" s="263" t="s">
        <v>2450</v>
      </c>
      <c r="AC265" s="263">
        <v>46899</v>
      </c>
      <c r="AD265" s="263">
        <v>2120</v>
      </c>
      <c r="AE265" s="263" t="s">
        <v>2423</v>
      </c>
      <c r="AF265" s="263" t="s">
        <v>2425</v>
      </c>
      <c r="AG265" s="263" t="s">
        <v>13</v>
      </c>
    </row>
    <row r="266" spans="1:33" x14ac:dyDescent="0.3">
      <c r="A266" s="263"/>
      <c r="B266" s="263" t="s">
        <v>2423</v>
      </c>
      <c r="C266" s="263" t="s">
        <v>129</v>
      </c>
      <c r="D266" s="263" t="s">
        <v>460</v>
      </c>
      <c r="E266" s="263" t="s">
        <v>3125</v>
      </c>
      <c r="F266" s="263" t="s">
        <v>3126</v>
      </c>
      <c r="G266" s="263" t="s">
        <v>588</v>
      </c>
      <c r="H266" s="263" t="s">
        <v>27</v>
      </c>
      <c r="I266" s="263" t="s">
        <v>1611</v>
      </c>
      <c r="J266" s="263" t="s">
        <v>1611</v>
      </c>
      <c r="K266" s="263" t="s">
        <v>1611</v>
      </c>
      <c r="L266" s="263" t="s">
        <v>1611</v>
      </c>
      <c r="M266" s="263" t="s">
        <v>2424</v>
      </c>
      <c r="N266" s="263" t="s">
        <v>75</v>
      </c>
      <c r="O266" s="264" t="s">
        <v>1611</v>
      </c>
      <c r="P266" s="263"/>
      <c r="Q266" s="263"/>
      <c r="R266" s="263"/>
      <c r="S266" s="263"/>
      <c r="T266" s="263"/>
      <c r="U266" s="263" t="s">
        <v>1611</v>
      </c>
      <c r="V266" s="263" t="s">
        <v>1611</v>
      </c>
      <c r="W266" s="263"/>
      <c r="X266" s="263"/>
      <c r="Y266" s="275">
        <v>44896.373703703706</v>
      </c>
      <c r="Z266" s="275">
        <v>44900.431273148148</v>
      </c>
      <c r="AA266" s="263"/>
      <c r="AB266" s="263" t="s">
        <v>2450</v>
      </c>
      <c r="AC266" s="263">
        <v>46899</v>
      </c>
      <c r="AD266" s="263">
        <v>1000</v>
      </c>
      <c r="AE266" s="263" t="s">
        <v>2423</v>
      </c>
      <c r="AF266" s="263" t="s">
        <v>2425</v>
      </c>
      <c r="AG266" s="263" t="s">
        <v>368</v>
      </c>
    </row>
    <row r="267" spans="1:33" x14ac:dyDescent="0.3">
      <c r="A267" s="263"/>
      <c r="B267" s="263" t="s">
        <v>2423</v>
      </c>
      <c r="C267" s="263" t="s">
        <v>25</v>
      </c>
      <c r="D267" s="263" t="s">
        <v>289</v>
      </c>
      <c r="E267" s="263" t="s">
        <v>3127</v>
      </c>
      <c r="F267" s="263" t="s">
        <v>3128</v>
      </c>
      <c r="G267" s="263" t="s">
        <v>588</v>
      </c>
      <c r="H267" s="263" t="s">
        <v>27</v>
      </c>
      <c r="I267" s="263" t="s">
        <v>1611</v>
      </c>
      <c r="J267" s="263" t="s">
        <v>1611</v>
      </c>
      <c r="K267" s="263" t="s">
        <v>1611</v>
      </c>
      <c r="L267" s="263" t="s">
        <v>1611</v>
      </c>
      <c r="M267" s="263" t="s">
        <v>2424</v>
      </c>
      <c r="N267" s="263" t="s">
        <v>75</v>
      </c>
      <c r="O267" s="264" t="s">
        <v>1611</v>
      </c>
      <c r="P267" s="263"/>
      <c r="Q267" s="263"/>
      <c r="R267" s="263"/>
      <c r="S267" s="263" t="s">
        <v>9051</v>
      </c>
      <c r="T267" s="263"/>
      <c r="U267" s="263" t="s">
        <v>1611</v>
      </c>
      <c r="V267" s="263" t="s">
        <v>1611</v>
      </c>
      <c r="W267" s="263"/>
      <c r="X267" s="263"/>
      <c r="Y267" s="275">
        <v>44896.373703703706</v>
      </c>
      <c r="Z267" s="275">
        <v>44809.806030092594</v>
      </c>
      <c r="AA267" s="263"/>
      <c r="AB267" s="263" t="s">
        <v>2450</v>
      </c>
      <c r="AC267" s="263">
        <v>46899</v>
      </c>
      <c r="AD267" s="263">
        <v>400</v>
      </c>
      <c r="AE267" s="263" t="s">
        <v>2423</v>
      </c>
      <c r="AF267" s="263" t="s">
        <v>2425</v>
      </c>
      <c r="AG267" s="263" t="s">
        <v>368</v>
      </c>
    </row>
    <row r="268" spans="1:33" ht="66" x14ac:dyDescent="0.3">
      <c r="A268" s="263"/>
      <c r="B268" s="263" t="s">
        <v>2423</v>
      </c>
      <c r="C268" s="263" t="s">
        <v>25</v>
      </c>
      <c r="D268" s="263" t="s">
        <v>608</v>
      </c>
      <c r="E268" s="263" t="s">
        <v>3129</v>
      </c>
      <c r="F268" s="263" t="s">
        <v>606</v>
      </c>
      <c r="G268" s="263" t="s">
        <v>79</v>
      </c>
      <c r="H268" s="263" t="s">
        <v>100</v>
      </c>
      <c r="I268" s="263" t="s">
        <v>1611</v>
      </c>
      <c r="J268" s="263" t="s">
        <v>1611</v>
      </c>
      <c r="K268" s="263" t="s">
        <v>1611</v>
      </c>
      <c r="L268" s="263" t="s">
        <v>1611</v>
      </c>
      <c r="M268" s="263" t="s">
        <v>2424</v>
      </c>
      <c r="N268" s="263" t="s">
        <v>75</v>
      </c>
      <c r="O268" s="264" t="s">
        <v>609</v>
      </c>
      <c r="P268" s="263"/>
      <c r="Q268" s="263"/>
      <c r="R268" s="263"/>
      <c r="S268" s="264" t="s">
        <v>9107</v>
      </c>
      <c r="T268" s="263"/>
      <c r="U268" s="263" t="s">
        <v>1611</v>
      </c>
      <c r="V268" s="263" t="s">
        <v>1611</v>
      </c>
      <c r="W268" s="263"/>
      <c r="X268" s="263"/>
      <c r="Y268" s="275">
        <v>44896.396932870368</v>
      </c>
      <c r="Z268" s="275">
        <v>44900.858356481483</v>
      </c>
      <c r="AA268" s="263"/>
      <c r="AB268" s="263" t="s">
        <v>607</v>
      </c>
      <c r="AC268" s="263">
        <v>61012</v>
      </c>
      <c r="AD268" s="263">
        <v>1000</v>
      </c>
      <c r="AE268" s="263" t="s">
        <v>2423</v>
      </c>
      <c r="AF268" s="263" t="s">
        <v>2425</v>
      </c>
      <c r="AG268" s="263"/>
    </row>
    <row r="269" spans="1:33" ht="105.6" x14ac:dyDescent="0.3">
      <c r="A269" s="263" t="s">
        <v>474</v>
      </c>
      <c r="B269" s="263" t="s">
        <v>2423</v>
      </c>
      <c r="C269" s="263" t="s">
        <v>48</v>
      </c>
      <c r="D269" s="263">
        <v>14</v>
      </c>
      <c r="E269" s="263" t="s">
        <v>3130</v>
      </c>
      <c r="F269" s="263" t="s">
        <v>3131</v>
      </c>
      <c r="G269" s="263" t="s">
        <v>3132</v>
      </c>
      <c r="H269" s="263" t="s">
        <v>7</v>
      </c>
      <c r="I269" s="263" t="s">
        <v>807</v>
      </c>
      <c r="J269" s="263">
        <v>1081</v>
      </c>
      <c r="K269" s="263">
        <v>5</v>
      </c>
      <c r="L269" s="263" t="s">
        <v>654</v>
      </c>
      <c r="M269" s="263" t="s">
        <v>457</v>
      </c>
      <c r="N269" s="263" t="s">
        <v>60</v>
      </c>
      <c r="O269" s="264" t="s">
        <v>81</v>
      </c>
      <c r="P269" s="263"/>
      <c r="Q269" s="263" t="s">
        <v>3134</v>
      </c>
      <c r="R269" s="264" t="s">
        <v>9108</v>
      </c>
      <c r="S269" s="263" t="s">
        <v>9109</v>
      </c>
      <c r="T269" s="263"/>
      <c r="U269" s="263" t="s">
        <v>1611</v>
      </c>
      <c r="V269" s="263" t="s">
        <v>1611</v>
      </c>
      <c r="W269" s="263"/>
      <c r="X269" s="263"/>
      <c r="Y269" s="275">
        <v>44896.452372685184</v>
      </c>
      <c r="Z269" s="275">
        <v>44899.926145833335</v>
      </c>
      <c r="AA269" s="263"/>
      <c r="AB269" s="263" t="s">
        <v>3133</v>
      </c>
      <c r="AC269" s="263">
        <v>83316</v>
      </c>
      <c r="AD269" s="263">
        <v>2320</v>
      </c>
      <c r="AE269" s="263" t="s">
        <v>2423</v>
      </c>
      <c r="AF269" s="263" t="s">
        <v>2425</v>
      </c>
      <c r="AG269" s="263" t="s">
        <v>13</v>
      </c>
    </row>
    <row r="270" spans="1:33" x14ac:dyDescent="0.3">
      <c r="A270" s="263"/>
      <c r="B270" s="263" t="s">
        <v>2423</v>
      </c>
      <c r="C270" s="263" t="s">
        <v>25</v>
      </c>
      <c r="D270" s="263" t="s">
        <v>468</v>
      </c>
      <c r="E270" s="263" t="s">
        <v>3135</v>
      </c>
      <c r="F270" s="263" t="s">
        <v>3136</v>
      </c>
      <c r="G270" s="263" t="s">
        <v>79</v>
      </c>
      <c r="H270" s="263" t="s">
        <v>100</v>
      </c>
      <c r="I270" s="263" t="s">
        <v>1611</v>
      </c>
      <c r="J270" s="263" t="s">
        <v>1611</v>
      </c>
      <c r="K270" s="263" t="s">
        <v>1611</v>
      </c>
      <c r="L270" s="263" t="s">
        <v>1611</v>
      </c>
      <c r="M270" s="263" t="s">
        <v>2424</v>
      </c>
      <c r="N270" s="263" t="s">
        <v>75</v>
      </c>
      <c r="O270" s="264" t="s">
        <v>469</v>
      </c>
      <c r="P270" s="263"/>
      <c r="Q270" s="263"/>
      <c r="R270" s="263"/>
      <c r="S270" s="263"/>
      <c r="T270" s="263"/>
      <c r="U270" s="263" t="s">
        <v>1611</v>
      </c>
      <c r="V270" s="263" t="s">
        <v>1611</v>
      </c>
      <c r="W270" s="263"/>
      <c r="X270" s="263"/>
      <c r="Y270" s="275">
        <v>44896.456273148149</v>
      </c>
      <c r="Z270" s="275">
        <v>44900.858356481483</v>
      </c>
      <c r="AA270" s="263"/>
      <c r="AB270" s="263" t="s">
        <v>467</v>
      </c>
      <c r="AC270" s="263">
        <v>40914</v>
      </c>
      <c r="AD270" s="263">
        <v>1000</v>
      </c>
      <c r="AE270" s="263" t="s">
        <v>2423</v>
      </c>
      <c r="AF270" s="263" t="s">
        <v>2425</v>
      </c>
      <c r="AG270" s="263"/>
    </row>
    <row r="271" spans="1:33" x14ac:dyDescent="0.3">
      <c r="A271" s="263"/>
      <c r="B271" s="263" t="s">
        <v>2423</v>
      </c>
      <c r="C271" s="263" t="s">
        <v>25</v>
      </c>
      <c r="D271" s="263" t="s">
        <v>481</v>
      </c>
      <c r="E271" s="263" t="s">
        <v>3137</v>
      </c>
      <c r="F271" s="263" t="s">
        <v>3138</v>
      </c>
      <c r="G271" s="263" t="s">
        <v>85</v>
      </c>
      <c r="H271" s="263" t="s">
        <v>100</v>
      </c>
      <c r="I271" s="263" t="s">
        <v>1611</v>
      </c>
      <c r="J271" s="263" t="s">
        <v>1611</v>
      </c>
      <c r="K271" s="263" t="s">
        <v>1611</v>
      </c>
      <c r="L271" s="263" t="s">
        <v>1611</v>
      </c>
      <c r="M271" s="263" t="s">
        <v>2424</v>
      </c>
      <c r="N271" s="263" t="s">
        <v>75</v>
      </c>
      <c r="O271" s="264" t="s">
        <v>482</v>
      </c>
      <c r="P271" s="263"/>
      <c r="Q271" s="263"/>
      <c r="R271" s="263"/>
      <c r="S271" s="263"/>
      <c r="T271" s="263"/>
      <c r="U271" s="263" t="s">
        <v>1611</v>
      </c>
      <c r="V271" s="263" t="s">
        <v>1611</v>
      </c>
      <c r="W271" s="263"/>
      <c r="X271" s="263"/>
      <c r="Y271" s="275">
        <v>44896.48878472222</v>
      </c>
      <c r="Z271" s="275">
        <v>44900.858356481483</v>
      </c>
      <c r="AA271" s="263"/>
      <c r="AB271" s="263" t="s">
        <v>480</v>
      </c>
      <c r="AC271" s="263">
        <v>68469</v>
      </c>
      <c r="AD271" s="263">
        <v>1000</v>
      </c>
      <c r="AE271" s="263" t="s">
        <v>2423</v>
      </c>
      <c r="AF271" s="263" t="s">
        <v>2425</v>
      </c>
      <c r="AG271" s="263"/>
    </row>
    <row r="272" spans="1:33" x14ac:dyDescent="0.3">
      <c r="A272" s="263"/>
      <c r="B272" s="263" t="s">
        <v>2423</v>
      </c>
      <c r="C272" s="263" t="s">
        <v>129</v>
      </c>
      <c r="D272" s="263" t="s">
        <v>481</v>
      </c>
      <c r="E272" s="263" t="s">
        <v>3139</v>
      </c>
      <c r="F272" s="263" t="s">
        <v>484</v>
      </c>
      <c r="G272" s="263" t="s">
        <v>3140</v>
      </c>
      <c r="H272" s="263" t="s">
        <v>27</v>
      </c>
      <c r="I272" s="263" t="s">
        <v>1611</v>
      </c>
      <c r="J272" s="263" t="s">
        <v>1611</v>
      </c>
      <c r="K272" s="263" t="s">
        <v>1611</v>
      </c>
      <c r="L272" s="263" t="s">
        <v>1611</v>
      </c>
      <c r="M272" s="263" t="s">
        <v>2424</v>
      </c>
      <c r="N272" s="263" t="s">
        <v>75</v>
      </c>
      <c r="O272" s="264" t="s">
        <v>482</v>
      </c>
      <c r="P272" s="263"/>
      <c r="Q272" s="263" t="s">
        <v>483</v>
      </c>
      <c r="R272" s="263"/>
      <c r="S272" s="263"/>
      <c r="T272" s="263"/>
      <c r="U272" s="263" t="s">
        <v>1611</v>
      </c>
      <c r="V272" s="263" t="s">
        <v>1611</v>
      </c>
      <c r="W272" s="263"/>
      <c r="X272" s="263"/>
      <c r="Y272" s="275">
        <v>44896.48878472222</v>
      </c>
      <c r="Z272" s="275">
        <v>44900.858356481483</v>
      </c>
      <c r="AA272" s="263"/>
      <c r="AB272" s="263" t="s">
        <v>480</v>
      </c>
      <c r="AC272" s="263">
        <v>68469</v>
      </c>
      <c r="AD272" s="263">
        <v>8010</v>
      </c>
      <c r="AE272" s="263" t="s">
        <v>2423</v>
      </c>
      <c r="AF272" s="263" t="s">
        <v>2425</v>
      </c>
      <c r="AG272" s="263" t="s">
        <v>92</v>
      </c>
    </row>
    <row r="273" spans="1:33" x14ac:dyDescent="0.3">
      <c r="A273" s="263"/>
      <c r="B273" s="263" t="s">
        <v>2423</v>
      </c>
      <c r="C273" s="263" t="s">
        <v>16</v>
      </c>
      <c r="D273" s="263" t="s">
        <v>481</v>
      </c>
      <c r="E273" s="263" t="s">
        <v>3141</v>
      </c>
      <c r="F273" s="263" t="s">
        <v>485</v>
      </c>
      <c r="G273" s="263" t="s">
        <v>309</v>
      </c>
      <c r="H273" s="263" t="s">
        <v>125</v>
      </c>
      <c r="I273" s="263" t="s">
        <v>1611</v>
      </c>
      <c r="J273" s="263" t="s">
        <v>1611</v>
      </c>
      <c r="K273" s="263" t="s">
        <v>1611</v>
      </c>
      <c r="L273" s="263" t="s">
        <v>1611</v>
      </c>
      <c r="M273" s="263" t="s">
        <v>2424</v>
      </c>
      <c r="N273" s="263" t="s">
        <v>75</v>
      </c>
      <c r="O273" s="264" t="s">
        <v>482</v>
      </c>
      <c r="P273" s="263" t="s">
        <v>3142</v>
      </c>
      <c r="Q273" s="263"/>
      <c r="R273" s="263" t="s">
        <v>2527</v>
      </c>
      <c r="S273" s="263" t="s">
        <v>9041</v>
      </c>
      <c r="T273" s="263"/>
      <c r="U273" s="263" t="s">
        <v>1611</v>
      </c>
      <c r="V273" s="263" t="s">
        <v>1611</v>
      </c>
      <c r="W273" s="263"/>
      <c r="X273" s="263"/>
      <c r="Y273" s="275">
        <v>44896.48878472222</v>
      </c>
      <c r="Z273" s="275">
        <v>44900.858356481483</v>
      </c>
      <c r="AA273" s="263"/>
      <c r="AB273" s="263" t="s">
        <v>480</v>
      </c>
      <c r="AC273" s="263">
        <v>68469</v>
      </c>
      <c r="AD273" s="263">
        <v>7100</v>
      </c>
      <c r="AE273" s="263" t="s">
        <v>2423</v>
      </c>
      <c r="AF273" s="263" t="s">
        <v>2425</v>
      </c>
      <c r="AG273" s="263" t="s">
        <v>13</v>
      </c>
    </row>
    <row r="274" spans="1:33" x14ac:dyDescent="0.3">
      <c r="A274" s="263"/>
      <c r="B274" s="263" t="s">
        <v>2423</v>
      </c>
      <c r="C274" s="263" t="s">
        <v>25</v>
      </c>
      <c r="D274" s="263" t="s">
        <v>525</v>
      </c>
      <c r="E274" s="263" t="s">
        <v>3143</v>
      </c>
      <c r="F274" s="263" t="s">
        <v>3144</v>
      </c>
      <c r="G274" s="263" t="s">
        <v>356</v>
      </c>
      <c r="H274" s="263" t="s">
        <v>27</v>
      </c>
      <c r="I274" s="263" t="s">
        <v>1611</v>
      </c>
      <c r="J274" s="263" t="s">
        <v>1611</v>
      </c>
      <c r="K274" s="263" t="s">
        <v>1611</v>
      </c>
      <c r="L274" s="263" t="s">
        <v>1611</v>
      </c>
      <c r="M274" s="263" t="s">
        <v>2424</v>
      </c>
      <c r="N274" s="263" t="s">
        <v>75</v>
      </c>
      <c r="O274" s="264" t="s">
        <v>360</v>
      </c>
      <c r="P274" s="263"/>
      <c r="Q274" s="263"/>
      <c r="R274" s="263"/>
      <c r="S274" s="263" t="s">
        <v>9074</v>
      </c>
      <c r="T274" s="263"/>
      <c r="U274" s="263" t="s">
        <v>1611</v>
      </c>
      <c r="V274" s="263" t="s">
        <v>1611</v>
      </c>
      <c r="W274" s="263"/>
      <c r="X274" s="263"/>
      <c r="Y274" s="275">
        <v>44896.493136574078</v>
      </c>
      <c r="Z274" s="275">
        <v>44900.918182870373</v>
      </c>
      <c r="AA274" s="263"/>
      <c r="AB274" s="263" t="s">
        <v>2459</v>
      </c>
      <c r="AC274" s="263">
        <v>29801</v>
      </c>
      <c r="AD274" s="263">
        <v>3010</v>
      </c>
      <c r="AE274" s="263" t="s">
        <v>2423</v>
      </c>
      <c r="AF274" s="263" t="s">
        <v>2425</v>
      </c>
      <c r="AG274" s="263" t="s">
        <v>294</v>
      </c>
    </row>
    <row r="275" spans="1:33" x14ac:dyDescent="0.3">
      <c r="A275" s="263"/>
      <c r="B275" s="263" t="s">
        <v>2423</v>
      </c>
      <c r="C275" s="263" t="s">
        <v>25</v>
      </c>
      <c r="D275" s="263" t="s">
        <v>71</v>
      </c>
      <c r="E275" s="263" t="s">
        <v>3145</v>
      </c>
      <c r="F275" s="263" t="s">
        <v>720</v>
      </c>
      <c r="G275" s="263" t="s">
        <v>309</v>
      </c>
      <c r="H275" s="263" t="s">
        <v>27</v>
      </c>
      <c r="I275" s="263" t="s">
        <v>1611</v>
      </c>
      <c r="J275" s="263" t="s">
        <v>1611</v>
      </c>
      <c r="K275" s="263" t="s">
        <v>1611</v>
      </c>
      <c r="L275" s="263" t="s">
        <v>1611</v>
      </c>
      <c r="M275" s="263" t="s">
        <v>2424</v>
      </c>
      <c r="N275" s="263" t="s">
        <v>75</v>
      </c>
      <c r="O275" s="264" t="s">
        <v>1611</v>
      </c>
      <c r="P275" s="263"/>
      <c r="Q275" s="263"/>
      <c r="R275" s="263"/>
      <c r="S275" s="263" t="s">
        <v>9047</v>
      </c>
      <c r="T275" s="263"/>
      <c r="U275" s="263" t="s">
        <v>1611</v>
      </c>
      <c r="V275" s="263" t="s">
        <v>1611</v>
      </c>
      <c r="W275" s="263"/>
      <c r="X275" s="263"/>
      <c r="Y275" s="275">
        <v>44896.527569444443</v>
      </c>
      <c r="Z275" s="275">
        <v>44900.858356481483</v>
      </c>
      <c r="AA275" s="263"/>
      <c r="AB275" s="263" t="s">
        <v>603</v>
      </c>
      <c r="AC275" s="263">
        <v>64268</v>
      </c>
      <c r="AD275" s="263">
        <v>210</v>
      </c>
      <c r="AE275" s="263" t="s">
        <v>2423</v>
      </c>
      <c r="AF275" s="263" t="s">
        <v>2425</v>
      </c>
      <c r="AG275" s="263" t="s">
        <v>294</v>
      </c>
    </row>
    <row r="276" spans="1:33" x14ac:dyDescent="0.3">
      <c r="A276" s="263"/>
      <c r="B276" s="263" t="s">
        <v>2423</v>
      </c>
      <c r="C276" s="263" t="s">
        <v>25</v>
      </c>
      <c r="D276" s="263" t="s">
        <v>2843</v>
      </c>
      <c r="E276" s="263" t="s">
        <v>3146</v>
      </c>
      <c r="F276" s="263" t="s">
        <v>3147</v>
      </c>
      <c r="G276" s="263" t="s">
        <v>442</v>
      </c>
      <c r="H276" s="263" t="s">
        <v>27</v>
      </c>
      <c r="I276" s="263" t="s">
        <v>1611</v>
      </c>
      <c r="J276" s="263" t="s">
        <v>1611</v>
      </c>
      <c r="K276" s="263" t="s">
        <v>1611</v>
      </c>
      <c r="L276" s="263" t="s">
        <v>1611</v>
      </c>
      <c r="M276" s="263" t="s">
        <v>2424</v>
      </c>
      <c r="N276" s="263" t="s">
        <v>75</v>
      </c>
      <c r="O276" s="264" t="s">
        <v>2844</v>
      </c>
      <c r="P276" s="263"/>
      <c r="Q276" s="263"/>
      <c r="R276" s="263"/>
      <c r="S276" s="263" t="s">
        <v>9072</v>
      </c>
      <c r="T276" s="263"/>
      <c r="U276" s="263" t="s">
        <v>1611</v>
      </c>
      <c r="V276" s="263" t="s">
        <v>1611</v>
      </c>
      <c r="W276" s="263"/>
      <c r="X276" s="263"/>
      <c r="Y276" s="275">
        <v>44896.531018518515</v>
      </c>
      <c r="Z276" s="275">
        <v>44900.858356481483</v>
      </c>
      <c r="AA276" s="263"/>
      <c r="AB276" s="263" t="s">
        <v>443</v>
      </c>
      <c r="AC276" s="263">
        <v>90302</v>
      </c>
      <c r="AD276" s="263">
        <v>4000</v>
      </c>
      <c r="AE276" s="263" t="s">
        <v>2423</v>
      </c>
      <c r="AF276" s="263" t="s">
        <v>2425</v>
      </c>
      <c r="AG276" s="263"/>
    </row>
    <row r="277" spans="1:33" ht="39.6" x14ac:dyDescent="0.3">
      <c r="A277" s="263" t="s">
        <v>317</v>
      </c>
      <c r="B277" s="263" t="s">
        <v>2423</v>
      </c>
      <c r="C277" s="263" t="s">
        <v>25</v>
      </c>
      <c r="D277" s="263" t="s">
        <v>2460</v>
      </c>
      <c r="E277" s="263" t="s">
        <v>3148</v>
      </c>
      <c r="F277" s="263" t="s">
        <v>3149</v>
      </c>
      <c r="G277" s="263" t="s">
        <v>79</v>
      </c>
      <c r="H277" s="263" t="s">
        <v>100</v>
      </c>
      <c r="I277" s="263" t="s">
        <v>1611</v>
      </c>
      <c r="J277" s="263" t="s">
        <v>1611</v>
      </c>
      <c r="K277" s="263" t="s">
        <v>1611</v>
      </c>
      <c r="L277" s="263" t="s">
        <v>1611</v>
      </c>
      <c r="M277" s="263" t="s">
        <v>2424</v>
      </c>
      <c r="N277" s="263" t="s">
        <v>75</v>
      </c>
      <c r="O277" s="264" t="s">
        <v>3150</v>
      </c>
      <c r="P277" s="263"/>
      <c r="Q277" s="263"/>
      <c r="R277" s="263"/>
      <c r="S277" s="264" t="s">
        <v>9110</v>
      </c>
      <c r="T277" s="263"/>
      <c r="U277" s="263" t="s">
        <v>1611</v>
      </c>
      <c r="V277" s="263" t="s">
        <v>1611</v>
      </c>
      <c r="W277" s="263"/>
      <c r="X277" s="263"/>
      <c r="Y277" s="275">
        <v>44896.551030092596</v>
      </c>
      <c r="Z277" s="275">
        <v>44900.858356481483</v>
      </c>
      <c r="AA277" s="263"/>
      <c r="AB277" s="263" t="s">
        <v>378</v>
      </c>
      <c r="AC277" s="263">
        <v>82696</v>
      </c>
      <c r="AD277" s="263">
        <v>29650</v>
      </c>
      <c r="AE277" s="263" t="s">
        <v>2423</v>
      </c>
      <c r="AF277" s="263" t="s">
        <v>2425</v>
      </c>
      <c r="AG277" s="263"/>
    </row>
    <row r="278" spans="1:33" ht="26.4" x14ac:dyDescent="0.3">
      <c r="A278" s="263"/>
      <c r="B278" s="263" t="s">
        <v>2423</v>
      </c>
      <c r="C278" s="263" t="s">
        <v>25</v>
      </c>
      <c r="D278" s="263" t="s">
        <v>2481</v>
      </c>
      <c r="E278" s="263" t="s">
        <v>3151</v>
      </c>
      <c r="F278" s="263" t="s">
        <v>3152</v>
      </c>
      <c r="G278" s="263" t="s">
        <v>79</v>
      </c>
      <c r="H278" s="263" t="s">
        <v>100</v>
      </c>
      <c r="I278" s="263" t="s">
        <v>1611</v>
      </c>
      <c r="J278" s="263" t="s">
        <v>1611</v>
      </c>
      <c r="K278" s="263" t="s">
        <v>1611</v>
      </c>
      <c r="L278" s="263" t="s">
        <v>1611</v>
      </c>
      <c r="M278" s="263" t="s">
        <v>2424</v>
      </c>
      <c r="N278" s="263" t="s">
        <v>75</v>
      </c>
      <c r="O278" s="264" t="s">
        <v>3153</v>
      </c>
      <c r="P278" s="263"/>
      <c r="Q278" s="263"/>
      <c r="R278" s="263"/>
      <c r="S278" s="263"/>
      <c r="T278" s="263"/>
      <c r="U278" s="263" t="s">
        <v>1611</v>
      </c>
      <c r="V278" s="263" t="s">
        <v>1611</v>
      </c>
      <c r="W278" s="263"/>
      <c r="X278" s="263"/>
      <c r="Y278" s="275">
        <v>44896.55265046296</v>
      </c>
      <c r="Z278" s="275">
        <v>44900.858356481483</v>
      </c>
      <c r="AA278" s="263"/>
      <c r="AB278" s="263" t="s">
        <v>378</v>
      </c>
      <c r="AC278" s="263">
        <v>82696</v>
      </c>
      <c r="AD278" s="263">
        <v>29660</v>
      </c>
      <c r="AE278" s="263" t="s">
        <v>2423</v>
      </c>
      <c r="AF278" s="263" t="s">
        <v>2425</v>
      </c>
      <c r="AG278" s="263"/>
    </row>
    <row r="279" spans="1:33" ht="26.4" x14ac:dyDescent="0.3">
      <c r="A279" s="263" t="s">
        <v>139</v>
      </c>
      <c r="B279" s="263" t="s">
        <v>2423</v>
      </c>
      <c r="C279" s="263" t="s">
        <v>48</v>
      </c>
      <c r="D279" s="263" t="s">
        <v>2460</v>
      </c>
      <c r="E279" s="263" t="s">
        <v>3154</v>
      </c>
      <c r="F279" s="263" t="s">
        <v>3155</v>
      </c>
      <c r="G279" s="263" t="s">
        <v>377</v>
      </c>
      <c r="H279" s="263" t="s">
        <v>125</v>
      </c>
      <c r="I279" s="263" t="s">
        <v>1611</v>
      </c>
      <c r="J279" s="263" t="s">
        <v>1611</v>
      </c>
      <c r="K279" s="263" t="s">
        <v>1611</v>
      </c>
      <c r="L279" s="263" t="s">
        <v>1611</v>
      </c>
      <c r="M279" s="263" t="s">
        <v>2424</v>
      </c>
      <c r="N279" s="263" t="s">
        <v>75</v>
      </c>
      <c r="O279" s="264" t="s">
        <v>3150</v>
      </c>
      <c r="P279" s="263"/>
      <c r="Q279" s="263"/>
      <c r="R279" s="263" t="s">
        <v>3156</v>
      </c>
      <c r="S279" s="263"/>
      <c r="T279" s="263"/>
      <c r="U279" s="263" t="s">
        <v>1611</v>
      </c>
      <c r="V279" s="263" t="s">
        <v>1611</v>
      </c>
      <c r="W279" s="263"/>
      <c r="X279" s="263"/>
      <c r="Y279" s="275">
        <v>44896.554131944446</v>
      </c>
      <c r="Z279" s="275">
        <v>44900.858356481483</v>
      </c>
      <c r="AA279" s="263"/>
      <c r="AB279" s="263" t="s">
        <v>378</v>
      </c>
      <c r="AC279" s="263">
        <v>82696</v>
      </c>
      <c r="AD279" s="263">
        <v>29670</v>
      </c>
      <c r="AE279" s="263" t="s">
        <v>2423</v>
      </c>
      <c r="AF279" s="263" t="s">
        <v>2425</v>
      </c>
      <c r="AG279" s="263" t="s">
        <v>13</v>
      </c>
    </row>
    <row r="280" spans="1:33" ht="26.4" x14ac:dyDescent="0.3">
      <c r="A280" s="263" t="s">
        <v>139</v>
      </c>
      <c r="B280" s="263" t="s">
        <v>2423</v>
      </c>
      <c r="C280" s="263" t="s">
        <v>48</v>
      </c>
      <c r="D280" s="263" t="s">
        <v>2481</v>
      </c>
      <c r="E280" s="263" t="s">
        <v>3157</v>
      </c>
      <c r="F280" s="263" t="s">
        <v>3158</v>
      </c>
      <c r="G280" s="263" t="s">
        <v>377</v>
      </c>
      <c r="H280" s="263" t="s">
        <v>125</v>
      </c>
      <c r="I280" s="263" t="s">
        <v>1611</v>
      </c>
      <c r="J280" s="263" t="s">
        <v>1611</v>
      </c>
      <c r="K280" s="263" t="s">
        <v>1611</v>
      </c>
      <c r="L280" s="263" t="s">
        <v>1611</v>
      </c>
      <c r="M280" s="263" t="s">
        <v>2424</v>
      </c>
      <c r="N280" s="263" t="s">
        <v>75</v>
      </c>
      <c r="O280" s="264" t="s">
        <v>3153</v>
      </c>
      <c r="P280" s="263"/>
      <c r="Q280" s="263"/>
      <c r="R280" s="263" t="s">
        <v>3159</v>
      </c>
      <c r="S280" s="263"/>
      <c r="T280" s="263"/>
      <c r="U280" s="263" t="s">
        <v>1611</v>
      </c>
      <c r="V280" s="263" t="s">
        <v>1611</v>
      </c>
      <c r="W280" s="263"/>
      <c r="X280" s="263"/>
      <c r="Y280" s="275">
        <v>44896.555787037039</v>
      </c>
      <c r="Z280" s="275">
        <v>44900.858356481483</v>
      </c>
      <c r="AA280" s="263"/>
      <c r="AB280" s="263" t="s">
        <v>378</v>
      </c>
      <c r="AC280" s="263">
        <v>82696</v>
      </c>
      <c r="AD280" s="263">
        <v>33320</v>
      </c>
      <c r="AE280" s="263" t="s">
        <v>2423</v>
      </c>
      <c r="AF280" s="263" t="s">
        <v>2425</v>
      </c>
      <c r="AG280" s="263" t="s">
        <v>13</v>
      </c>
    </row>
    <row r="281" spans="1:33" ht="26.4" x14ac:dyDescent="0.3">
      <c r="A281" s="263"/>
      <c r="B281" s="263" t="s">
        <v>2423</v>
      </c>
      <c r="C281" s="263" t="s">
        <v>25</v>
      </c>
      <c r="D281" s="263" t="s">
        <v>497</v>
      </c>
      <c r="E281" s="263" t="s">
        <v>3160</v>
      </c>
      <c r="F281" s="263" t="s">
        <v>3161</v>
      </c>
      <c r="G281" s="263" t="s">
        <v>546</v>
      </c>
      <c r="H281" s="263" t="s">
        <v>27</v>
      </c>
      <c r="I281" s="263" t="s">
        <v>1611</v>
      </c>
      <c r="J281" s="263" t="s">
        <v>1611</v>
      </c>
      <c r="K281" s="263" t="s">
        <v>1611</v>
      </c>
      <c r="L281" s="263" t="s">
        <v>1611</v>
      </c>
      <c r="M281" s="263" t="s">
        <v>2424</v>
      </c>
      <c r="N281" s="263" t="s">
        <v>2823</v>
      </c>
      <c r="O281" s="264" t="s">
        <v>2680</v>
      </c>
      <c r="P281" s="263"/>
      <c r="Q281" s="263"/>
      <c r="R281" s="263"/>
      <c r="S281" s="263" t="s">
        <v>9050</v>
      </c>
      <c r="T281" s="263"/>
      <c r="U281" s="263" t="s">
        <v>1611</v>
      </c>
      <c r="V281" s="263" t="s">
        <v>1611</v>
      </c>
      <c r="W281" s="263"/>
      <c r="X281" s="263"/>
      <c r="Y281" s="275">
        <v>44896.571331018517</v>
      </c>
      <c r="Z281" s="275">
        <v>44900.858356481483</v>
      </c>
      <c r="AA281" s="263"/>
      <c r="AB281" s="263" t="s">
        <v>545</v>
      </c>
      <c r="AC281" s="263">
        <v>55545</v>
      </c>
      <c r="AD281" s="263">
        <v>540</v>
      </c>
      <c r="AE281" s="263" t="s">
        <v>2423</v>
      </c>
      <c r="AF281" s="263" t="s">
        <v>2425</v>
      </c>
      <c r="AG281" s="263" t="s">
        <v>368</v>
      </c>
    </row>
    <row r="282" spans="1:33" x14ac:dyDescent="0.3">
      <c r="A282" s="263"/>
      <c r="B282" s="263" t="s">
        <v>2423</v>
      </c>
      <c r="C282" s="263" t="s">
        <v>25</v>
      </c>
      <c r="D282" s="263">
        <v>5</v>
      </c>
      <c r="E282" s="263" t="s">
        <v>3162</v>
      </c>
      <c r="F282" s="263" t="s">
        <v>3163</v>
      </c>
      <c r="G282" s="263" t="s">
        <v>728</v>
      </c>
      <c r="H282" s="263" t="s">
        <v>27</v>
      </c>
      <c r="I282" s="263" t="s">
        <v>1611</v>
      </c>
      <c r="J282" s="263" t="s">
        <v>1611</v>
      </c>
      <c r="K282" s="263" t="s">
        <v>1611</v>
      </c>
      <c r="L282" s="263" t="s">
        <v>1611</v>
      </c>
      <c r="M282" s="263" t="s">
        <v>2424</v>
      </c>
      <c r="N282" s="263" t="s">
        <v>2823</v>
      </c>
      <c r="O282" s="264" t="s">
        <v>1611</v>
      </c>
      <c r="P282" s="263"/>
      <c r="Q282" s="263"/>
      <c r="R282" s="263" t="s">
        <v>3164</v>
      </c>
      <c r="S282" s="263" t="s">
        <v>9070</v>
      </c>
      <c r="T282" s="263"/>
      <c r="U282" s="263" t="s">
        <v>1611</v>
      </c>
      <c r="V282" s="263" t="s">
        <v>1611</v>
      </c>
      <c r="W282" s="263"/>
      <c r="X282" s="263"/>
      <c r="Y282" s="275">
        <v>44896.575821759259</v>
      </c>
      <c r="Z282" s="275">
        <v>44900.858356481483</v>
      </c>
      <c r="AA282" s="263"/>
      <c r="AB282" s="263" t="s">
        <v>2436</v>
      </c>
      <c r="AC282" s="263">
        <v>43006</v>
      </c>
      <c r="AD282" s="263">
        <v>29700</v>
      </c>
      <c r="AE282" s="263" t="s">
        <v>2423</v>
      </c>
      <c r="AF282" s="263" t="s">
        <v>2425</v>
      </c>
      <c r="AG282" s="263" t="s">
        <v>92</v>
      </c>
    </row>
    <row r="283" spans="1:33" x14ac:dyDescent="0.3">
      <c r="A283" s="263"/>
      <c r="B283" s="263" t="s">
        <v>2425</v>
      </c>
      <c r="C283" s="263" t="s">
        <v>50</v>
      </c>
      <c r="D283" s="263" t="s">
        <v>525</v>
      </c>
      <c r="E283" s="263" t="s">
        <v>3165</v>
      </c>
      <c r="F283" s="263" t="s">
        <v>3166</v>
      </c>
      <c r="G283" s="263" t="s">
        <v>546</v>
      </c>
      <c r="H283" s="263" t="s">
        <v>27</v>
      </c>
      <c r="I283" s="263" t="s">
        <v>1611</v>
      </c>
      <c r="J283" s="263" t="s">
        <v>1611</v>
      </c>
      <c r="K283" s="263" t="s">
        <v>1611</v>
      </c>
      <c r="L283" s="263" t="s">
        <v>1611</v>
      </c>
      <c r="M283" s="263" t="s">
        <v>2424</v>
      </c>
      <c r="N283" s="263" t="s">
        <v>75</v>
      </c>
      <c r="O283" s="264" t="s">
        <v>360</v>
      </c>
      <c r="P283" s="263"/>
      <c r="Q283" s="263"/>
      <c r="R283" s="263"/>
      <c r="S283" s="263" t="s">
        <v>9111</v>
      </c>
      <c r="T283" s="263"/>
      <c r="U283" s="263" t="s">
        <v>1611</v>
      </c>
      <c r="V283" s="263" t="s">
        <v>1611</v>
      </c>
      <c r="W283" s="263"/>
      <c r="X283" s="263"/>
      <c r="Y283" s="275">
        <v>44896.576481481483</v>
      </c>
      <c r="Z283" s="263"/>
      <c r="AA283" s="263"/>
      <c r="AB283" s="263" t="s">
        <v>545</v>
      </c>
      <c r="AC283" s="263">
        <v>55545</v>
      </c>
      <c r="AD283" s="263">
        <v>4000</v>
      </c>
      <c r="AE283" s="263" t="s">
        <v>2423</v>
      </c>
      <c r="AF283" s="263" t="s">
        <v>2423</v>
      </c>
      <c r="AG283" s="263" t="s">
        <v>368</v>
      </c>
    </row>
    <row r="284" spans="1:33" x14ac:dyDescent="0.3">
      <c r="A284" s="263"/>
      <c r="B284" s="263" t="s">
        <v>2425</v>
      </c>
      <c r="C284" s="263" t="s">
        <v>50</v>
      </c>
      <c r="D284" s="263">
        <v>5</v>
      </c>
      <c r="E284" s="263" t="s">
        <v>3167</v>
      </c>
      <c r="F284" s="263" t="s">
        <v>3168</v>
      </c>
      <c r="G284" s="263" t="s">
        <v>546</v>
      </c>
      <c r="H284" s="263" t="s">
        <v>27</v>
      </c>
      <c r="I284" s="263" t="s">
        <v>1611</v>
      </c>
      <c r="J284" s="263" t="s">
        <v>1611</v>
      </c>
      <c r="K284" s="263" t="s">
        <v>1611</v>
      </c>
      <c r="L284" s="263" t="s">
        <v>1611</v>
      </c>
      <c r="M284" s="263" t="s">
        <v>2424</v>
      </c>
      <c r="N284" s="263" t="s">
        <v>75</v>
      </c>
      <c r="O284" s="264" t="s">
        <v>1611</v>
      </c>
      <c r="P284" s="263"/>
      <c r="Q284" s="263"/>
      <c r="R284" s="263" t="s">
        <v>2463</v>
      </c>
      <c r="S284" s="263"/>
      <c r="T284" s="263"/>
      <c r="U284" s="263" t="s">
        <v>1611</v>
      </c>
      <c r="V284" s="263" t="s">
        <v>1611</v>
      </c>
      <c r="W284" s="263"/>
      <c r="X284" s="263"/>
      <c r="Y284" s="275">
        <v>44896.5778125</v>
      </c>
      <c r="Z284" s="263"/>
      <c r="AA284" s="263"/>
      <c r="AB284" s="263" t="s">
        <v>545</v>
      </c>
      <c r="AC284" s="263">
        <v>55545</v>
      </c>
      <c r="AD284" s="263">
        <v>29720</v>
      </c>
      <c r="AE284" s="263" t="s">
        <v>2423</v>
      </c>
      <c r="AF284" s="263" t="s">
        <v>2423</v>
      </c>
      <c r="AG284" s="263" t="s">
        <v>368</v>
      </c>
    </row>
    <row r="285" spans="1:33" x14ac:dyDescent="0.3">
      <c r="A285" s="263"/>
      <c r="B285" s="263" t="s">
        <v>2423</v>
      </c>
      <c r="C285" s="263" t="s">
        <v>129</v>
      </c>
      <c r="D285" s="263">
        <v>15</v>
      </c>
      <c r="E285" s="263" t="s">
        <v>3169</v>
      </c>
      <c r="F285" s="263" t="s">
        <v>3170</v>
      </c>
      <c r="G285" s="263" t="s">
        <v>728</v>
      </c>
      <c r="H285" s="263" t="s">
        <v>27</v>
      </c>
      <c r="I285" s="263" t="s">
        <v>1611</v>
      </c>
      <c r="J285" s="263" t="s">
        <v>1611</v>
      </c>
      <c r="K285" s="263" t="s">
        <v>1611</v>
      </c>
      <c r="L285" s="263" t="s">
        <v>1611</v>
      </c>
      <c r="M285" s="263" t="s">
        <v>2424</v>
      </c>
      <c r="N285" s="263" t="s">
        <v>1611</v>
      </c>
      <c r="O285" s="264" t="s">
        <v>1611</v>
      </c>
      <c r="P285" s="263"/>
      <c r="Q285" s="263"/>
      <c r="R285" s="263"/>
      <c r="S285" s="263" t="s">
        <v>9112</v>
      </c>
      <c r="T285" s="263"/>
      <c r="U285" s="263" t="s">
        <v>1611</v>
      </c>
      <c r="V285" s="263" t="s">
        <v>1611</v>
      </c>
      <c r="W285" s="263"/>
      <c r="X285" s="263"/>
      <c r="Y285" s="275">
        <v>44896.577997685185</v>
      </c>
      <c r="Z285" s="275">
        <v>44900.858356481483</v>
      </c>
      <c r="AA285" s="263"/>
      <c r="AB285" s="263" t="s">
        <v>2436</v>
      </c>
      <c r="AC285" s="263">
        <v>43006</v>
      </c>
      <c r="AD285" s="263">
        <v>29730</v>
      </c>
      <c r="AE285" s="263" t="s">
        <v>2423</v>
      </c>
      <c r="AF285" s="263" t="s">
        <v>2425</v>
      </c>
      <c r="AG285" s="263" t="s">
        <v>368</v>
      </c>
    </row>
    <row r="286" spans="1:33" x14ac:dyDescent="0.3">
      <c r="A286" s="263" t="s">
        <v>3004</v>
      </c>
      <c r="B286" s="263" t="s">
        <v>2423</v>
      </c>
      <c r="C286" s="263" t="s">
        <v>25</v>
      </c>
      <c r="D286" s="263" t="s">
        <v>355</v>
      </c>
      <c r="E286" s="263" t="s">
        <v>3171</v>
      </c>
      <c r="F286" s="263" t="s">
        <v>3172</v>
      </c>
      <c r="G286" s="263" t="s">
        <v>572</v>
      </c>
      <c r="H286" s="263" t="s">
        <v>27</v>
      </c>
      <c r="I286" s="263" t="s">
        <v>1611</v>
      </c>
      <c r="J286" s="263" t="s">
        <v>1611</v>
      </c>
      <c r="K286" s="263" t="s">
        <v>1611</v>
      </c>
      <c r="L286" s="263" t="s">
        <v>1611</v>
      </c>
      <c r="M286" s="263" t="s">
        <v>2424</v>
      </c>
      <c r="N286" s="263" t="s">
        <v>75</v>
      </c>
      <c r="O286" s="264" t="s">
        <v>1611</v>
      </c>
      <c r="P286" s="263"/>
      <c r="Q286" s="263"/>
      <c r="R286" s="263"/>
      <c r="S286" s="263" t="s">
        <v>9095</v>
      </c>
      <c r="T286" s="263"/>
      <c r="U286" s="263" t="s">
        <v>1611</v>
      </c>
      <c r="V286" s="263" t="s">
        <v>1611</v>
      </c>
      <c r="W286" s="263"/>
      <c r="X286" s="263"/>
      <c r="Y286" s="275">
        <v>44896.582743055558</v>
      </c>
      <c r="Z286" s="275">
        <v>44900.918182870373</v>
      </c>
      <c r="AA286" s="263"/>
      <c r="AB286" s="263" t="s">
        <v>573</v>
      </c>
      <c r="AC286" s="263">
        <v>47329</v>
      </c>
      <c r="AD286" s="263">
        <v>1030</v>
      </c>
      <c r="AE286" s="263" t="s">
        <v>2423</v>
      </c>
      <c r="AF286" s="263" t="s">
        <v>2425</v>
      </c>
      <c r="AG286" s="263" t="s">
        <v>294</v>
      </c>
    </row>
    <row r="287" spans="1:33" x14ac:dyDescent="0.3">
      <c r="A287" s="263"/>
      <c r="B287" s="263" t="s">
        <v>2423</v>
      </c>
      <c r="C287" s="263" t="s">
        <v>25</v>
      </c>
      <c r="D287" s="263" t="s">
        <v>120</v>
      </c>
      <c r="E287" s="263" t="s">
        <v>3173</v>
      </c>
      <c r="F287" s="263" t="s">
        <v>3174</v>
      </c>
      <c r="G287" s="263" t="s">
        <v>572</v>
      </c>
      <c r="H287" s="263" t="s">
        <v>27</v>
      </c>
      <c r="I287" s="263" t="s">
        <v>1611</v>
      </c>
      <c r="J287" s="263" t="s">
        <v>1611</v>
      </c>
      <c r="K287" s="263" t="s">
        <v>1611</v>
      </c>
      <c r="L287" s="263" t="s">
        <v>1611</v>
      </c>
      <c r="M287" s="263" t="s">
        <v>2424</v>
      </c>
      <c r="N287" s="263" t="s">
        <v>75</v>
      </c>
      <c r="O287" s="264" t="s">
        <v>121</v>
      </c>
      <c r="P287" s="263"/>
      <c r="Q287" s="263"/>
      <c r="R287" s="263"/>
      <c r="S287" s="263" t="s">
        <v>9078</v>
      </c>
      <c r="T287" s="263"/>
      <c r="U287" s="263" t="s">
        <v>1611</v>
      </c>
      <c r="V287" s="263" t="s">
        <v>1611</v>
      </c>
      <c r="W287" s="263"/>
      <c r="X287" s="263"/>
      <c r="Y287" s="275">
        <v>44896.582743055558</v>
      </c>
      <c r="Z287" s="275">
        <v>44900.918182870373</v>
      </c>
      <c r="AA287" s="263"/>
      <c r="AB287" s="263" t="s">
        <v>573</v>
      </c>
      <c r="AC287" s="263">
        <v>47329</v>
      </c>
      <c r="AD287" s="263">
        <v>3030</v>
      </c>
      <c r="AE287" s="263" t="s">
        <v>2423</v>
      </c>
      <c r="AF287" s="263" t="s">
        <v>2425</v>
      </c>
      <c r="AG287" s="263" t="s">
        <v>294</v>
      </c>
    </row>
    <row r="288" spans="1:33" x14ac:dyDescent="0.3">
      <c r="A288" s="263"/>
      <c r="B288" s="263" t="s">
        <v>2423</v>
      </c>
      <c r="C288" s="263" t="s">
        <v>25</v>
      </c>
      <c r="D288" s="263" t="s">
        <v>2939</v>
      </c>
      <c r="E288" s="263" t="s">
        <v>3175</v>
      </c>
      <c r="F288" s="263" t="s">
        <v>3176</v>
      </c>
      <c r="G288" s="263" t="s">
        <v>572</v>
      </c>
      <c r="H288" s="263" t="s">
        <v>27</v>
      </c>
      <c r="I288" s="263" t="s">
        <v>1611</v>
      </c>
      <c r="J288" s="263" t="s">
        <v>1611</v>
      </c>
      <c r="K288" s="263" t="s">
        <v>1611</v>
      </c>
      <c r="L288" s="263" t="s">
        <v>1611</v>
      </c>
      <c r="M288" s="263" t="s">
        <v>2424</v>
      </c>
      <c r="N288" s="263" t="s">
        <v>75</v>
      </c>
      <c r="O288" s="264" t="s">
        <v>2941</v>
      </c>
      <c r="P288" s="263"/>
      <c r="Q288" s="263"/>
      <c r="R288" s="263"/>
      <c r="S288" s="263" t="s">
        <v>9082</v>
      </c>
      <c r="T288" s="263"/>
      <c r="U288" s="263" t="s">
        <v>1611</v>
      </c>
      <c r="V288" s="263" t="s">
        <v>1611</v>
      </c>
      <c r="W288" s="263"/>
      <c r="X288" s="263"/>
      <c r="Y288" s="275">
        <v>44896.582743055558</v>
      </c>
      <c r="Z288" s="275">
        <v>44900.918182870373</v>
      </c>
      <c r="AA288" s="263"/>
      <c r="AB288" s="263" t="s">
        <v>573</v>
      </c>
      <c r="AC288" s="263">
        <v>47329</v>
      </c>
      <c r="AD288" s="263">
        <v>4000</v>
      </c>
      <c r="AE288" s="263" t="s">
        <v>2423</v>
      </c>
      <c r="AF288" s="263" t="s">
        <v>2425</v>
      </c>
      <c r="AG288" s="263" t="s">
        <v>294</v>
      </c>
    </row>
    <row r="289" spans="1:33" x14ac:dyDescent="0.3">
      <c r="A289" s="263"/>
      <c r="B289" s="263" t="s">
        <v>2423</v>
      </c>
      <c r="C289" s="263" t="s">
        <v>25</v>
      </c>
      <c r="D289" s="263" t="s">
        <v>2843</v>
      </c>
      <c r="E289" s="263" t="s">
        <v>3177</v>
      </c>
      <c r="F289" s="263" t="s">
        <v>3178</v>
      </c>
      <c r="G289" s="263" t="s">
        <v>572</v>
      </c>
      <c r="H289" s="263" t="s">
        <v>27</v>
      </c>
      <c r="I289" s="263" t="s">
        <v>1611</v>
      </c>
      <c r="J289" s="263" t="s">
        <v>1611</v>
      </c>
      <c r="K289" s="263" t="s">
        <v>1611</v>
      </c>
      <c r="L289" s="263" t="s">
        <v>1611</v>
      </c>
      <c r="M289" s="263" t="s">
        <v>2424</v>
      </c>
      <c r="N289" s="263" t="s">
        <v>75</v>
      </c>
      <c r="O289" s="264" t="s">
        <v>2844</v>
      </c>
      <c r="P289" s="263"/>
      <c r="Q289" s="263"/>
      <c r="R289" s="263"/>
      <c r="S289" s="263" t="s">
        <v>9072</v>
      </c>
      <c r="T289" s="263"/>
      <c r="U289" s="263" t="s">
        <v>1611</v>
      </c>
      <c r="V289" s="263" t="s">
        <v>1611</v>
      </c>
      <c r="W289" s="263"/>
      <c r="X289" s="263"/>
      <c r="Y289" s="275">
        <v>44896.582743055558</v>
      </c>
      <c r="Z289" s="275">
        <v>44900.918182870373</v>
      </c>
      <c r="AA289" s="263"/>
      <c r="AB289" s="263" t="s">
        <v>573</v>
      </c>
      <c r="AC289" s="263">
        <v>47329</v>
      </c>
      <c r="AD289" s="263">
        <v>5020</v>
      </c>
      <c r="AE289" s="263" t="s">
        <v>2423</v>
      </c>
      <c r="AF289" s="263" t="s">
        <v>2425</v>
      </c>
      <c r="AG289" s="263" t="s">
        <v>294</v>
      </c>
    </row>
    <row r="290" spans="1:33" x14ac:dyDescent="0.3">
      <c r="A290" s="263"/>
      <c r="B290" s="263" t="s">
        <v>2423</v>
      </c>
      <c r="C290" s="263" t="s">
        <v>25</v>
      </c>
      <c r="D290" s="263" t="s">
        <v>305</v>
      </c>
      <c r="E290" s="263" t="s">
        <v>3179</v>
      </c>
      <c r="F290" s="263" t="s">
        <v>3180</v>
      </c>
      <c r="G290" s="263" t="s">
        <v>572</v>
      </c>
      <c r="H290" s="263" t="s">
        <v>27</v>
      </c>
      <c r="I290" s="263" t="s">
        <v>1611</v>
      </c>
      <c r="J290" s="263" t="s">
        <v>1611</v>
      </c>
      <c r="K290" s="263" t="s">
        <v>1611</v>
      </c>
      <c r="L290" s="263" t="s">
        <v>1611</v>
      </c>
      <c r="M290" s="263" t="s">
        <v>2424</v>
      </c>
      <c r="N290" s="263" t="s">
        <v>75</v>
      </c>
      <c r="O290" s="264" t="s">
        <v>306</v>
      </c>
      <c r="P290" s="263"/>
      <c r="Q290" s="263"/>
      <c r="R290" s="263"/>
      <c r="S290" s="263" t="s">
        <v>9071</v>
      </c>
      <c r="T290" s="263"/>
      <c r="U290" s="263" t="s">
        <v>1611</v>
      </c>
      <c r="V290" s="263" t="s">
        <v>1611</v>
      </c>
      <c r="W290" s="263"/>
      <c r="X290" s="263"/>
      <c r="Y290" s="275">
        <v>44896.582743055558</v>
      </c>
      <c r="Z290" s="275">
        <v>44900.918182870373</v>
      </c>
      <c r="AA290" s="263"/>
      <c r="AB290" s="263" t="s">
        <v>573</v>
      </c>
      <c r="AC290" s="263">
        <v>47329</v>
      </c>
      <c r="AD290" s="263">
        <v>4020</v>
      </c>
      <c r="AE290" s="263" t="s">
        <v>2423</v>
      </c>
      <c r="AF290" s="263" t="s">
        <v>2425</v>
      </c>
      <c r="AG290" s="263" t="s">
        <v>294</v>
      </c>
    </row>
    <row r="291" spans="1:33" x14ac:dyDescent="0.3">
      <c r="A291" s="263"/>
      <c r="B291" s="263" t="s">
        <v>2423</v>
      </c>
      <c r="C291" s="263" t="s">
        <v>25</v>
      </c>
      <c r="D291" s="263" t="s">
        <v>755</v>
      </c>
      <c r="E291" s="263" t="s">
        <v>3181</v>
      </c>
      <c r="F291" s="263" t="s">
        <v>3182</v>
      </c>
      <c r="G291" s="263" t="s">
        <v>572</v>
      </c>
      <c r="H291" s="263" t="s">
        <v>27</v>
      </c>
      <c r="I291" s="263" t="s">
        <v>1611</v>
      </c>
      <c r="J291" s="263" t="s">
        <v>1611</v>
      </c>
      <c r="K291" s="263" t="s">
        <v>1611</v>
      </c>
      <c r="L291" s="263" t="s">
        <v>1611</v>
      </c>
      <c r="M291" s="263" t="s">
        <v>2424</v>
      </c>
      <c r="N291" s="263" t="s">
        <v>75</v>
      </c>
      <c r="O291" s="264" t="s">
        <v>756</v>
      </c>
      <c r="P291" s="263"/>
      <c r="Q291" s="263"/>
      <c r="R291" s="263"/>
      <c r="S291" s="263" t="s">
        <v>9101</v>
      </c>
      <c r="T291" s="263"/>
      <c r="U291" s="263" t="s">
        <v>1611</v>
      </c>
      <c r="V291" s="263" t="s">
        <v>1611</v>
      </c>
      <c r="W291" s="263"/>
      <c r="X291" s="263"/>
      <c r="Y291" s="275">
        <v>44896.582743055558</v>
      </c>
      <c r="Z291" s="275">
        <v>44900.918182870373</v>
      </c>
      <c r="AA291" s="263"/>
      <c r="AB291" s="263" t="s">
        <v>573</v>
      </c>
      <c r="AC291" s="263">
        <v>47329</v>
      </c>
      <c r="AD291" s="263">
        <v>3010</v>
      </c>
      <c r="AE291" s="263" t="s">
        <v>2423</v>
      </c>
      <c r="AF291" s="263" t="s">
        <v>2425</v>
      </c>
      <c r="AG291" s="263" t="s">
        <v>294</v>
      </c>
    </row>
    <row r="292" spans="1:33" ht="26.4" x14ac:dyDescent="0.3">
      <c r="A292" s="263"/>
      <c r="B292" s="263" t="s">
        <v>2423</v>
      </c>
      <c r="C292" s="263" t="s">
        <v>25</v>
      </c>
      <c r="D292" s="263" t="s">
        <v>552</v>
      </c>
      <c r="E292" s="263" t="s">
        <v>3183</v>
      </c>
      <c r="F292" s="263" t="s">
        <v>3184</v>
      </c>
      <c r="G292" s="263" t="s">
        <v>572</v>
      </c>
      <c r="H292" s="263" t="s">
        <v>27</v>
      </c>
      <c r="I292" s="263" t="s">
        <v>1611</v>
      </c>
      <c r="J292" s="263" t="s">
        <v>1611</v>
      </c>
      <c r="K292" s="263" t="s">
        <v>1611</v>
      </c>
      <c r="L292" s="263" t="s">
        <v>1611</v>
      </c>
      <c r="M292" s="263" t="s">
        <v>2424</v>
      </c>
      <c r="N292" s="263" t="s">
        <v>75</v>
      </c>
      <c r="O292" s="264" t="s">
        <v>553</v>
      </c>
      <c r="P292" s="263"/>
      <c r="Q292" s="263"/>
      <c r="R292" s="263"/>
      <c r="S292" s="263" t="s">
        <v>9077</v>
      </c>
      <c r="T292" s="263"/>
      <c r="U292" s="263" t="s">
        <v>1611</v>
      </c>
      <c r="V292" s="263" t="s">
        <v>1611</v>
      </c>
      <c r="W292" s="263"/>
      <c r="X292" s="263"/>
      <c r="Y292" s="275">
        <v>44896.582743055558</v>
      </c>
      <c r="Z292" s="275">
        <v>44900.918182870373</v>
      </c>
      <c r="AA292" s="263"/>
      <c r="AB292" s="263" t="s">
        <v>573</v>
      </c>
      <c r="AC292" s="263">
        <v>47329</v>
      </c>
      <c r="AD292" s="263">
        <v>3010</v>
      </c>
      <c r="AE292" s="263" t="s">
        <v>2423</v>
      </c>
      <c r="AF292" s="263" t="s">
        <v>2425</v>
      </c>
      <c r="AG292" s="263" t="s">
        <v>294</v>
      </c>
    </row>
    <row r="293" spans="1:33" x14ac:dyDescent="0.3">
      <c r="A293" s="263" t="s">
        <v>2860</v>
      </c>
      <c r="B293" s="263" t="s">
        <v>2423</v>
      </c>
      <c r="C293" s="263" t="s">
        <v>25</v>
      </c>
      <c r="D293" s="263" t="s">
        <v>460</v>
      </c>
      <c r="E293" s="263" t="s">
        <v>3185</v>
      </c>
      <c r="F293" s="263" t="s">
        <v>3186</v>
      </c>
      <c r="G293" s="263" t="s">
        <v>572</v>
      </c>
      <c r="H293" s="263" t="s">
        <v>27</v>
      </c>
      <c r="I293" s="263" t="s">
        <v>1611</v>
      </c>
      <c r="J293" s="263" t="s">
        <v>1611</v>
      </c>
      <c r="K293" s="263" t="s">
        <v>1611</v>
      </c>
      <c r="L293" s="263" t="s">
        <v>1611</v>
      </c>
      <c r="M293" s="263" t="s">
        <v>2424</v>
      </c>
      <c r="N293" s="263" t="s">
        <v>75</v>
      </c>
      <c r="O293" s="264" t="s">
        <v>1611</v>
      </c>
      <c r="P293" s="263"/>
      <c r="Q293" s="263"/>
      <c r="R293" s="263"/>
      <c r="S293" s="263" t="s">
        <v>9074</v>
      </c>
      <c r="T293" s="263"/>
      <c r="U293" s="263" t="s">
        <v>1611</v>
      </c>
      <c r="V293" s="263" t="s">
        <v>1611</v>
      </c>
      <c r="W293" s="263"/>
      <c r="X293" s="263"/>
      <c r="Y293" s="275">
        <v>44896.582743055558</v>
      </c>
      <c r="Z293" s="275">
        <v>44900.918182870373</v>
      </c>
      <c r="AA293" s="263"/>
      <c r="AB293" s="263" t="s">
        <v>573</v>
      </c>
      <c r="AC293" s="263">
        <v>47329</v>
      </c>
      <c r="AD293" s="263">
        <v>110</v>
      </c>
      <c r="AE293" s="263" t="s">
        <v>2423</v>
      </c>
      <c r="AF293" s="263" t="s">
        <v>2425</v>
      </c>
      <c r="AG293" s="263" t="s">
        <v>294</v>
      </c>
    </row>
    <row r="294" spans="1:33" ht="26.4" x14ac:dyDescent="0.3">
      <c r="A294" s="263"/>
      <c r="B294" s="263" t="s">
        <v>2423</v>
      </c>
      <c r="C294" s="263" t="s">
        <v>25</v>
      </c>
      <c r="D294" s="263" t="s">
        <v>416</v>
      </c>
      <c r="E294" s="263" t="s">
        <v>3187</v>
      </c>
      <c r="F294" s="263" t="s">
        <v>3188</v>
      </c>
      <c r="G294" s="263" t="s">
        <v>70</v>
      </c>
      <c r="H294" s="263" t="s">
        <v>100</v>
      </c>
      <c r="I294" s="263" t="s">
        <v>1611</v>
      </c>
      <c r="J294" s="263" t="s">
        <v>1611</v>
      </c>
      <c r="K294" s="263" t="s">
        <v>1611</v>
      </c>
      <c r="L294" s="263" t="s">
        <v>1611</v>
      </c>
      <c r="M294" s="263" t="s">
        <v>2424</v>
      </c>
      <c r="N294" s="263" t="s">
        <v>75</v>
      </c>
      <c r="O294" s="264" t="s">
        <v>300</v>
      </c>
      <c r="P294" s="263"/>
      <c r="Q294" s="263"/>
      <c r="R294" s="263"/>
      <c r="S294" s="264" t="s">
        <v>9113</v>
      </c>
      <c r="T294" s="263"/>
      <c r="U294" s="263" t="s">
        <v>1611</v>
      </c>
      <c r="V294" s="263" t="s">
        <v>1611</v>
      </c>
      <c r="W294" s="263"/>
      <c r="X294" s="263"/>
      <c r="Y294" s="275">
        <v>44896.582743055558</v>
      </c>
      <c r="Z294" s="275">
        <v>44900.918182870373</v>
      </c>
      <c r="AA294" s="263"/>
      <c r="AB294" s="263" t="s">
        <v>573</v>
      </c>
      <c r="AC294" s="263">
        <v>47329</v>
      </c>
      <c r="AD294" s="263">
        <v>1000</v>
      </c>
      <c r="AE294" s="263" t="s">
        <v>2423</v>
      </c>
      <c r="AF294" s="263" t="s">
        <v>2425</v>
      </c>
      <c r="AG294" s="263"/>
    </row>
    <row r="295" spans="1:33" x14ac:dyDescent="0.3">
      <c r="A295" s="263" t="s">
        <v>3191</v>
      </c>
      <c r="B295" s="263" t="s">
        <v>2423</v>
      </c>
      <c r="C295" s="263" t="s">
        <v>16</v>
      </c>
      <c r="D295" s="263" t="s">
        <v>355</v>
      </c>
      <c r="E295" s="263" t="s">
        <v>3189</v>
      </c>
      <c r="F295" s="263" t="s">
        <v>3190</v>
      </c>
      <c r="G295" s="263" t="s">
        <v>2470</v>
      </c>
      <c r="H295" s="263" t="s">
        <v>103</v>
      </c>
      <c r="I295" s="263" t="s">
        <v>1611</v>
      </c>
      <c r="J295" s="263" t="s">
        <v>1611</v>
      </c>
      <c r="K295" s="263" t="s">
        <v>1611</v>
      </c>
      <c r="L295" s="263" t="s">
        <v>1611</v>
      </c>
      <c r="M295" s="263" t="s">
        <v>2424</v>
      </c>
      <c r="N295" s="263" t="s">
        <v>75</v>
      </c>
      <c r="O295" s="264" t="s">
        <v>1611</v>
      </c>
      <c r="P295" s="263" t="s">
        <v>3192</v>
      </c>
      <c r="Q295" s="263"/>
      <c r="R295" s="263"/>
      <c r="S295" s="263" t="s">
        <v>9044</v>
      </c>
      <c r="T295" s="263"/>
      <c r="U295" s="263" t="s">
        <v>1611</v>
      </c>
      <c r="V295" s="263" t="s">
        <v>1611</v>
      </c>
      <c r="W295" s="263"/>
      <c r="X295" s="263"/>
      <c r="Y295" s="275">
        <v>44896.582743055558</v>
      </c>
      <c r="Z295" s="275">
        <v>44900.918182870373</v>
      </c>
      <c r="AA295" s="263"/>
      <c r="AB295" s="263" t="s">
        <v>573</v>
      </c>
      <c r="AC295" s="263">
        <v>47329</v>
      </c>
      <c r="AD295" s="263">
        <v>510</v>
      </c>
      <c r="AE295" s="263" t="s">
        <v>2423</v>
      </c>
      <c r="AF295" s="263" t="s">
        <v>2425</v>
      </c>
      <c r="AG295" s="263" t="s">
        <v>13</v>
      </c>
    </row>
    <row r="296" spans="1:33" ht="39.6" x14ac:dyDescent="0.3">
      <c r="A296" s="263" t="s">
        <v>3191</v>
      </c>
      <c r="B296" s="263" t="s">
        <v>2423</v>
      </c>
      <c r="C296" s="263" t="s">
        <v>25</v>
      </c>
      <c r="D296" s="263" t="s">
        <v>355</v>
      </c>
      <c r="E296" s="263" t="s">
        <v>3193</v>
      </c>
      <c r="F296" s="263" t="s">
        <v>3194</v>
      </c>
      <c r="G296" s="263" t="s">
        <v>572</v>
      </c>
      <c r="H296" s="263" t="s">
        <v>27</v>
      </c>
      <c r="I296" s="263" t="s">
        <v>1611</v>
      </c>
      <c r="J296" s="263" t="s">
        <v>1611</v>
      </c>
      <c r="K296" s="263" t="s">
        <v>1611</v>
      </c>
      <c r="L296" s="263" t="s">
        <v>1611</v>
      </c>
      <c r="M296" s="263" t="s">
        <v>2424</v>
      </c>
      <c r="N296" s="263" t="s">
        <v>75</v>
      </c>
      <c r="O296" s="264" t="s">
        <v>1611</v>
      </c>
      <c r="P296" s="263"/>
      <c r="Q296" s="263"/>
      <c r="R296" s="263"/>
      <c r="S296" s="264" t="s">
        <v>9114</v>
      </c>
      <c r="T296" s="263"/>
      <c r="U296" s="263" t="s">
        <v>1611</v>
      </c>
      <c r="V296" s="263" t="s">
        <v>1611</v>
      </c>
      <c r="W296" s="263"/>
      <c r="X296" s="263"/>
      <c r="Y296" s="275">
        <v>44896.582743055558</v>
      </c>
      <c r="Z296" s="275">
        <v>44900.918182870373</v>
      </c>
      <c r="AA296" s="263"/>
      <c r="AB296" s="263" t="s">
        <v>573</v>
      </c>
      <c r="AC296" s="263">
        <v>47329</v>
      </c>
      <c r="AD296" s="263">
        <v>10</v>
      </c>
      <c r="AE296" s="263" t="s">
        <v>2423</v>
      </c>
      <c r="AF296" s="263" t="s">
        <v>2425</v>
      </c>
      <c r="AG296" s="263" t="s">
        <v>294</v>
      </c>
    </row>
    <row r="297" spans="1:33" ht="26.4" x14ac:dyDescent="0.3">
      <c r="A297" s="263"/>
      <c r="B297" s="263" t="s">
        <v>2423</v>
      </c>
      <c r="C297" s="263" t="s">
        <v>25</v>
      </c>
      <c r="D297" s="263" t="s">
        <v>497</v>
      </c>
      <c r="E297" s="263" t="s">
        <v>3195</v>
      </c>
      <c r="F297" s="263" t="s">
        <v>3064</v>
      </c>
      <c r="G297" s="263" t="s">
        <v>572</v>
      </c>
      <c r="H297" s="263" t="s">
        <v>27</v>
      </c>
      <c r="I297" s="263" t="s">
        <v>1611</v>
      </c>
      <c r="J297" s="263" t="s">
        <v>1611</v>
      </c>
      <c r="K297" s="263" t="s">
        <v>1611</v>
      </c>
      <c r="L297" s="263" t="s">
        <v>1611</v>
      </c>
      <c r="M297" s="263" t="s">
        <v>2424</v>
      </c>
      <c r="N297" s="263" t="s">
        <v>75</v>
      </c>
      <c r="O297" s="264" t="s">
        <v>2680</v>
      </c>
      <c r="P297" s="263"/>
      <c r="Q297" s="263"/>
      <c r="R297" s="263"/>
      <c r="S297" s="263" t="s">
        <v>9050</v>
      </c>
      <c r="T297" s="263"/>
      <c r="U297" s="263" t="s">
        <v>1611</v>
      </c>
      <c r="V297" s="263" t="s">
        <v>1611</v>
      </c>
      <c r="W297" s="263"/>
      <c r="X297" s="263"/>
      <c r="Y297" s="275">
        <v>44896.582743055558</v>
      </c>
      <c r="Z297" s="275">
        <v>44900.918182870373</v>
      </c>
      <c r="AA297" s="263"/>
      <c r="AB297" s="263" t="s">
        <v>573</v>
      </c>
      <c r="AC297" s="263">
        <v>47329</v>
      </c>
      <c r="AD297" s="263">
        <v>220</v>
      </c>
      <c r="AE297" s="263" t="s">
        <v>2423</v>
      </c>
      <c r="AF297" s="263" t="s">
        <v>2425</v>
      </c>
      <c r="AG297" s="263" t="s">
        <v>294</v>
      </c>
    </row>
    <row r="298" spans="1:33" x14ac:dyDescent="0.3">
      <c r="A298" s="263"/>
      <c r="B298" s="263" t="s">
        <v>2423</v>
      </c>
      <c r="C298" s="263" t="s">
        <v>25</v>
      </c>
      <c r="D298" s="263" t="s">
        <v>120</v>
      </c>
      <c r="E298" s="263" t="s">
        <v>3196</v>
      </c>
      <c r="F298" s="263" t="s">
        <v>3197</v>
      </c>
      <c r="G298" s="263" t="s">
        <v>3198</v>
      </c>
      <c r="H298" s="263" t="s">
        <v>27</v>
      </c>
      <c r="I298" s="263" t="s">
        <v>1611</v>
      </c>
      <c r="J298" s="263" t="s">
        <v>1611</v>
      </c>
      <c r="K298" s="263" t="s">
        <v>1611</v>
      </c>
      <c r="L298" s="263" t="s">
        <v>1611</v>
      </c>
      <c r="M298" s="263" t="s">
        <v>2424</v>
      </c>
      <c r="N298" s="263" t="s">
        <v>75</v>
      </c>
      <c r="O298" s="264" t="s">
        <v>121</v>
      </c>
      <c r="P298" s="263"/>
      <c r="Q298" s="263"/>
      <c r="R298" s="263"/>
      <c r="S298" s="263" t="s">
        <v>9078</v>
      </c>
      <c r="T298" s="263"/>
      <c r="U298" s="263" t="s">
        <v>1611</v>
      </c>
      <c r="V298" s="263" t="s">
        <v>1611</v>
      </c>
      <c r="W298" s="263"/>
      <c r="X298" s="263"/>
      <c r="Y298" s="275">
        <v>44896.590775462966</v>
      </c>
      <c r="Z298" s="275">
        <v>44900.858356481483</v>
      </c>
      <c r="AA298" s="263"/>
      <c r="AB298" s="263" t="s">
        <v>669</v>
      </c>
      <c r="AC298" s="263">
        <v>73195</v>
      </c>
      <c r="AD298" s="263">
        <v>3040</v>
      </c>
      <c r="AE298" s="263" t="s">
        <v>2423</v>
      </c>
      <c r="AF298" s="263" t="s">
        <v>2425</v>
      </c>
      <c r="AG298" s="263" t="s">
        <v>294</v>
      </c>
    </row>
    <row r="299" spans="1:33" x14ac:dyDescent="0.3">
      <c r="A299" s="263" t="s">
        <v>2593</v>
      </c>
      <c r="B299" s="263" t="s">
        <v>2423</v>
      </c>
      <c r="C299" s="263" t="s">
        <v>16</v>
      </c>
      <c r="D299" s="263" t="s">
        <v>481</v>
      </c>
      <c r="E299" s="263" t="s">
        <v>3199</v>
      </c>
      <c r="F299" s="263" t="s">
        <v>3200</v>
      </c>
      <c r="G299" s="263" t="s">
        <v>728</v>
      </c>
      <c r="H299" s="263" t="s">
        <v>91</v>
      </c>
      <c r="I299" s="263" t="s">
        <v>1611</v>
      </c>
      <c r="J299" s="263" t="s">
        <v>1611</v>
      </c>
      <c r="K299" s="263" t="s">
        <v>1611</v>
      </c>
      <c r="L299" s="263" t="s">
        <v>1611</v>
      </c>
      <c r="M299" s="263" t="s">
        <v>2424</v>
      </c>
      <c r="N299" s="263" t="s">
        <v>75</v>
      </c>
      <c r="O299" s="264" t="s">
        <v>482</v>
      </c>
      <c r="P299" s="263" t="s">
        <v>3202</v>
      </c>
      <c r="Q299" s="263"/>
      <c r="R299" s="263" t="s">
        <v>3201</v>
      </c>
      <c r="S299" s="263" t="s">
        <v>9041</v>
      </c>
      <c r="T299" s="263"/>
      <c r="U299" s="263" t="s">
        <v>2591</v>
      </c>
      <c r="V299" s="263" t="s">
        <v>1611</v>
      </c>
      <c r="W299" s="263" t="s">
        <v>2589</v>
      </c>
      <c r="X299" s="263"/>
      <c r="Y299" s="275">
        <v>44896.605555555558</v>
      </c>
      <c r="Z299" s="275">
        <v>44900.858356481483</v>
      </c>
      <c r="AA299" s="263"/>
      <c r="AB299" s="263" t="s">
        <v>2436</v>
      </c>
      <c r="AC299" s="263">
        <v>43006</v>
      </c>
      <c r="AD299" s="263">
        <v>110</v>
      </c>
      <c r="AE299" s="263" t="s">
        <v>2423</v>
      </c>
      <c r="AF299" s="263" t="s">
        <v>2425</v>
      </c>
      <c r="AG299" s="263" t="s">
        <v>13</v>
      </c>
    </row>
    <row r="300" spans="1:33" x14ac:dyDescent="0.3">
      <c r="A300" s="263"/>
      <c r="B300" s="263" t="s">
        <v>2423</v>
      </c>
      <c r="C300" s="263" t="s">
        <v>25</v>
      </c>
      <c r="D300" s="263" t="s">
        <v>299</v>
      </c>
      <c r="E300" s="263" t="s">
        <v>3203</v>
      </c>
      <c r="F300" s="263" t="s">
        <v>3204</v>
      </c>
      <c r="G300" s="263" t="s">
        <v>3205</v>
      </c>
      <c r="H300" s="263" t="s">
        <v>27</v>
      </c>
      <c r="I300" s="263" t="s">
        <v>1611</v>
      </c>
      <c r="J300" s="263" t="s">
        <v>1611</v>
      </c>
      <c r="K300" s="263" t="s">
        <v>1611</v>
      </c>
      <c r="L300" s="263" t="s">
        <v>1611</v>
      </c>
      <c r="M300" s="263" t="s">
        <v>2424</v>
      </c>
      <c r="N300" s="263" t="s">
        <v>75</v>
      </c>
      <c r="O300" s="264" t="s">
        <v>817</v>
      </c>
      <c r="P300" s="263"/>
      <c r="Q300" s="263"/>
      <c r="R300" s="263"/>
      <c r="S300" s="263" t="s">
        <v>9095</v>
      </c>
      <c r="T300" s="263"/>
      <c r="U300" s="263" t="s">
        <v>1611</v>
      </c>
      <c r="V300" s="263" t="s">
        <v>1611</v>
      </c>
      <c r="W300" s="263"/>
      <c r="X300" s="263"/>
      <c r="Y300" s="275">
        <v>44896.607349537036</v>
      </c>
      <c r="Z300" s="275">
        <v>44900.858356481483</v>
      </c>
      <c r="AA300" s="263"/>
      <c r="AB300" s="263" t="s">
        <v>2433</v>
      </c>
      <c r="AC300" s="263">
        <v>20567</v>
      </c>
      <c r="AD300" s="263">
        <v>5010</v>
      </c>
      <c r="AE300" s="263" t="s">
        <v>2423</v>
      </c>
      <c r="AF300" s="263" t="s">
        <v>2425</v>
      </c>
      <c r="AG300" s="263" t="s">
        <v>294</v>
      </c>
    </row>
    <row r="301" spans="1:33" x14ac:dyDescent="0.3">
      <c r="A301" s="263"/>
      <c r="B301" s="263" t="s">
        <v>2423</v>
      </c>
      <c r="C301" s="263" t="s">
        <v>25</v>
      </c>
      <c r="D301" s="263" t="s">
        <v>2843</v>
      </c>
      <c r="E301" s="263" t="s">
        <v>3206</v>
      </c>
      <c r="F301" s="263" t="s">
        <v>3207</v>
      </c>
      <c r="G301" s="263" t="s">
        <v>309</v>
      </c>
      <c r="H301" s="263" t="s">
        <v>27</v>
      </c>
      <c r="I301" s="263" t="s">
        <v>1611</v>
      </c>
      <c r="J301" s="263" t="s">
        <v>1611</v>
      </c>
      <c r="K301" s="263" t="s">
        <v>1611</v>
      </c>
      <c r="L301" s="263" t="s">
        <v>1611</v>
      </c>
      <c r="M301" s="263" t="s">
        <v>2424</v>
      </c>
      <c r="N301" s="263" t="s">
        <v>75</v>
      </c>
      <c r="O301" s="264" t="s">
        <v>2844</v>
      </c>
      <c r="P301" s="263"/>
      <c r="Q301" s="263"/>
      <c r="R301" s="263"/>
      <c r="S301" s="263" t="s">
        <v>9072</v>
      </c>
      <c r="T301" s="263"/>
      <c r="U301" s="263" t="s">
        <v>1611</v>
      </c>
      <c r="V301" s="263" t="s">
        <v>1611</v>
      </c>
      <c r="W301" s="263"/>
      <c r="X301" s="263"/>
      <c r="Y301" s="275">
        <v>44896.609444444446</v>
      </c>
      <c r="Z301" s="275">
        <v>44900.858356481483</v>
      </c>
      <c r="AA301" s="263"/>
      <c r="AB301" s="263" t="s">
        <v>470</v>
      </c>
      <c r="AC301" s="263">
        <v>69967</v>
      </c>
      <c r="AD301" s="263">
        <v>5030</v>
      </c>
      <c r="AE301" s="263" t="s">
        <v>2423</v>
      </c>
      <c r="AF301" s="263" t="s">
        <v>2425</v>
      </c>
      <c r="AG301" s="263" t="s">
        <v>294</v>
      </c>
    </row>
    <row r="302" spans="1:33" x14ac:dyDescent="0.3">
      <c r="A302" s="263" t="s">
        <v>3004</v>
      </c>
      <c r="B302" s="263" t="s">
        <v>2423</v>
      </c>
      <c r="C302" s="263" t="s">
        <v>25</v>
      </c>
      <c r="D302" s="263" t="s">
        <v>355</v>
      </c>
      <c r="E302" s="263" t="s">
        <v>3208</v>
      </c>
      <c r="F302" s="263" t="s">
        <v>3209</v>
      </c>
      <c r="G302" s="263" t="s">
        <v>309</v>
      </c>
      <c r="H302" s="263" t="s">
        <v>27</v>
      </c>
      <c r="I302" s="263" t="s">
        <v>1611</v>
      </c>
      <c r="J302" s="263" t="s">
        <v>1611</v>
      </c>
      <c r="K302" s="263" t="s">
        <v>1611</v>
      </c>
      <c r="L302" s="263" t="s">
        <v>1611</v>
      </c>
      <c r="M302" s="263" t="s">
        <v>2424</v>
      </c>
      <c r="N302" s="263" t="s">
        <v>75</v>
      </c>
      <c r="O302" s="264" t="s">
        <v>1611</v>
      </c>
      <c r="P302" s="263"/>
      <c r="Q302" s="263"/>
      <c r="R302" s="263" t="s">
        <v>3003</v>
      </c>
      <c r="S302" s="263" t="s">
        <v>9095</v>
      </c>
      <c r="T302" s="263"/>
      <c r="U302" s="263" t="s">
        <v>1611</v>
      </c>
      <c r="V302" s="263" t="s">
        <v>1611</v>
      </c>
      <c r="W302" s="263"/>
      <c r="X302" s="263"/>
      <c r="Y302" s="275">
        <v>44896.623715277776</v>
      </c>
      <c r="Z302" s="275">
        <v>44900.858356481483</v>
      </c>
      <c r="AA302" s="263"/>
      <c r="AB302" s="263" t="s">
        <v>470</v>
      </c>
      <c r="AC302" s="263">
        <v>69967</v>
      </c>
      <c r="AD302" s="263">
        <v>1040</v>
      </c>
      <c r="AE302" s="263" t="s">
        <v>2423</v>
      </c>
      <c r="AF302" s="263" t="s">
        <v>2425</v>
      </c>
      <c r="AG302" s="263" t="s">
        <v>294</v>
      </c>
    </row>
    <row r="303" spans="1:33" x14ac:dyDescent="0.3">
      <c r="A303" s="263" t="s">
        <v>3191</v>
      </c>
      <c r="B303" s="263" t="s">
        <v>2423</v>
      </c>
      <c r="C303" s="263" t="s">
        <v>25</v>
      </c>
      <c r="D303" s="263" t="s">
        <v>355</v>
      </c>
      <c r="E303" s="263" t="s">
        <v>3210</v>
      </c>
      <c r="F303" s="263" t="s">
        <v>3211</v>
      </c>
      <c r="G303" s="263" t="s">
        <v>309</v>
      </c>
      <c r="H303" s="263" t="s">
        <v>27</v>
      </c>
      <c r="I303" s="263" t="s">
        <v>1611</v>
      </c>
      <c r="J303" s="263" t="s">
        <v>1611</v>
      </c>
      <c r="K303" s="263" t="s">
        <v>1611</v>
      </c>
      <c r="L303" s="263" t="s">
        <v>1611</v>
      </c>
      <c r="M303" s="263" t="s">
        <v>2424</v>
      </c>
      <c r="N303" s="263" t="s">
        <v>75</v>
      </c>
      <c r="O303" s="264" t="s">
        <v>1611</v>
      </c>
      <c r="P303" s="263"/>
      <c r="Q303" s="263"/>
      <c r="R303" s="263" t="s">
        <v>3212</v>
      </c>
      <c r="S303" s="263" t="s">
        <v>9044</v>
      </c>
      <c r="T303" s="263"/>
      <c r="U303" s="263" t="s">
        <v>1611</v>
      </c>
      <c r="V303" s="263" t="s">
        <v>1611</v>
      </c>
      <c r="W303" s="263"/>
      <c r="X303" s="263"/>
      <c r="Y303" s="275">
        <v>44896.625104166669</v>
      </c>
      <c r="Z303" s="275">
        <v>44900.918182870373</v>
      </c>
      <c r="AA303" s="263"/>
      <c r="AB303" s="263" t="s">
        <v>470</v>
      </c>
      <c r="AC303" s="263">
        <v>69967</v>
      </c>
      <c r="AD303" s="263">
        <v>150</v>
      </c>
      <c r="AE303" s="263" t="s">
        <v>2423</v>
      </c>
      <c r="AF303" s="263" t="s">
        <v>2425</v>
      </c>
      <c r="AG303" s="263" t="s">
        <v>294</v>
      </c>
    </row>
    <row r="304" spans="1:33" x14ac:dyDescent="0.3">
      <c r="A304" s="263"/>
      <c r="B304" s="263" t="s">
        <v>2423</v>
      </c>
      <c r="C304" s="263" t="s">
        <v>16</v>
      </c>
      <c r="D304" s="263" t="s">
        <v>289</v>
      </c>
      <c r="E304" s="263" t="s">
        <v>3213</v>
      </c>
      <c r="F304" s="263" t="s">
        <v>3214</v>
      </c>
      <c r="G304" s="263" t="s">
        <v>2505</v>
      </c>
      <c r="H304" s="263" t="s">
        <v>103</v>
      </c>
      <c r="I304" s="263" t="s">
        <v>1611</v>
      </c>
      <c r="J304" s="263" t="s">
        <v>1611</v>
      </c>
      <c r="K304" s="263" t="s">
        <v>1611</v>
      </c>
      <c r="L304" s="263" t="s">
        <v>1611</v>
      </c>
      <c r="M304" s="263" t="s">
        <v>2424</v>
      </c>
      <c r="N304" s="263" t="s">
        <v>75</v>
      </c>
      <c r="O304" s="264" t="s">
        <v>1611</v>
      </c>
      <c r="P304" s="263" t="s">
        <v>3215</v>
      </c>
      <c r="Q304" s="263"/>
      <c r="R304" s="263"/>
      <c r="S304" s="263" t="s">
        <v>9051</v>
      </c>
      <c r="T304" s="263"/>
      <c r="U304" s="263" t="s">
        <v>1611</v>
      </c>
      <c r="V304" s="263" t="s">
        <v>1611</v>
      </c>
      <c r="W304" s="263"/>
      <c r="X304" s="263"/>
      <c r="Y304" s="275">
        <v>44896.648321759261</v>
      </c>
      <c r="Z304" s="275">
        <v>44900.858356481483</v>
      </c>
      <c r="AA304" s="263"/>
      <c r="AB304" s="263" t="s">
        <v>106</v>
      </c>
      <c r="AC304" s="263">
        <v>83737</v>
      </c>
      <c r="AD304" s="263">
        <v>700</v>
      </c>
      <c r="AE304" s="263" t="s">
        <v>2423</v>
      </c>
      <c r="AF304" s="263" t="s">
        <v>2425</v>
      </c>
      <c r="AG304" s="263" t="s">
        <v>13</v>
      </c>
    </row>
    <row r="305" spans="1:33" x14ac:dyDescent="0.3">
      <c r="A305" s="263" t="s">
        <v>486</v>
      </c>
      <c r="B305" s="263" t="s">
        <v>2423</v>
      </c>
      <c r="C305" s="263" t="s">
        <v>48</v>
      </c>
      <c r="D305" s="263" t="s">
        <v>663</v>
      </c>
      <c r="E305" s="263" t="s">
        <v>3216</v>
      </c>
      <c r="F305" s="263" t="s">
        <v>3217</v>
      </c>
      <c r="G305" s="263" t="s">
        <v>9115</v>
      </c>
      <c r="H305" s="263" t="s">
        <v>125</v>
      </c>
      <c r="I305" s="263" t="s">
        <v>1611</v>
      </c>
      <c r="J305" s="263" t="s">
        <v>1611</v>
      </c>
      <c r="K305" s="263" t="s">
        <v>1611</v>
      </c>
      <c r="L305" s="263" t="s">
        <v>1611</v>
      </c>
      <c r="M305" s="263" t="s">
        <v>2424</v>
      </c>
      <c r="N305" s="263" t="s">
        <v>75</v>
      </c>
      <c r="O305" s="264" t="s">
        <v>2453</v>
      </c>
      <c r="P305" s="263"/>
      <c r="Q305" s="263" t="s">
        <v>3218</v>
      </c>
      <c r="R305" s="263" t="s">
        <v>9116</v>
      </c>
      <c r="S305" s="263"/>
      <c r="T305" s="263"/>
      <c r="U305" s="263" t="s">
        <v>1611</v>
      </c>
      <c r="V305" s="263" t="s">
        <v>1611</v>
      </c>
      <c r="W305" s="263"/>
      <c r="X305" s="263"/>
      <c r="Y305" s="275">
        <v>44896.673136574071</v>
      </c>
      <c r="Z305" s="275">
        <v>44900.918182870373</v>
      </c>
      <c r="AA305" s="263"/>
      <c r="AB305" s="263" t="s">
        <v>662</v>
      </c>
      <c r="AC305" s="263">
        <v>74079</v>
      </c>
      <c r="AD305" s="263">
        <v>7000</v>
      </c>
      <c r="AE305" s="263" t="s">
        <v>2423</v>
      </c>
      <c r="AF305" s="263" t="s">
        <v>2425</v>
      </c>
      <c r="AG305" s="263" t="s">
        <v>13</v>
      </c>
    </row>
    <row r="306" spans="1:33" x14ac:dyDescent="0.3">
      <c r="A306" s="263"/>
      <c r="B306" s="263" t="s">
        <v>2423</v>
      </c>
      <c r="C306" s="263" t="s">
        <v>25</v>
      </c>
      <c r="D306" s="263" t="s">
        <v>663</v>
      </c>
      <c r="E306" s="263" t="s">
        <v>3219</v>
      </c>
      <c r="F306" s="263" t="s">
        <v>3220</v>
      </c>
      <c r="G306" s="263" t="s">
        <v>85</v>
      </c>
      <c r="H306" s="263" t="s">
        <v>100</v>
      </c>
      <c r="I306" s="263" t="s">
        <v>1611</v>
      </c>
      <c r="J306" s="263" t="s">
        <v>1611</v>
      </c>
      <c r="K306" s="263" t="s">
        <v>1611</v>
      </c>
      <c r="L306" s="263" t="s">
        <v>1611</v>
      </c>
      <c r="M306" s="263" t="s">
        <v>2424</v>
      </c>
      <c r="N306" s="263" t="s">
        <v>75</v>
      </c>
      <c r="O306" s="264" t="s">
        <v>2453</v>
      </c>
      <c r="P306" s="263"/>
      <c r="Q306" s="263"/>
      <c r="R306" s="263"/>
      <c r="S306" s="263"/>
      <c r="T306" s="263"/>
      <c r="U306" s="263" t="s">
        <v>1611</v>
      </c>
      <c r="V306" s="263" t="s">
        <v>1611</v>
      </c>
      <c r="W306" s="263"/>
      <c r="X306" s="263"/>
      <c r="Y306" s="275">
        <v>44896.675381944442</v>
      </c>
      <c r="Z306" s="275">
        <v>44900.918182870373</v>
      </c>
      <c r="AA306" s="263"/>
      <c r="AB306" s="263" t="s">
        <v>662</v>
      </c>
      <c r="AC306" s="263">
        <v>74079</v>
      </c>
      <c r="AD306" s="263">
        <v>1000</v>
      </c>
      <c r="AE306" s="263" t="s">
        <v>2423</v>
      </c>
      <c r="AF306" s="263" t="s">
        <v>2425</v>
      </c>
      <c r="AG306" s="263"/>
    </row>
    <row r="307" spans="1:33" ht="26.4" x14ac:dyDescent="0.3">
      <c r="A307" s="263"/>
      <c r="B307" s="263" t="s">
        <v>2423</v>
      </c>
      <c r="C307" s="263" t="s">
        <v>25</v>
      </c>
      <c r="D307" s="263" t="s">
        <v>335</v>
      </c>
      <c r="E307" s="263" t="s">
        <v>3221</v>
      </c>
      <c r="F307" s="263" t="s">
        <v>3222</v>
      </c>
      <c r="G307" s="263" t="s">
        <v>79</v>
      </c>
      <c r="H307" s="263" t="s">
        <v>100</v>
      </c>
      <c r="I307" s="263" t="s">
        <v>1611</v>
      </c>
      <c r="J307" s="263" t="s">
        <v>1611</v>
      </c>
      <c r="K307" s="263" t="s">
        <v>1611</v>
      </c>
      <c r="L307" s="263" t="s">
        <v>1611</v>
      </c>
      <c r="M307" s="263" t="s">
        <v>2424</v>
      </c>
      <c r="N307" s="263" t="s">
        <v>60</v>
      </c>
      <c r="O307" s="264" t="s">
        <v>336</v>
      </c>
      <c r="P307" s="263"/>
      <c r="Q307" s="263"/>
      <c r="R307" s="263" t="s">
        <v>3062</v>
      </c>
      <c r="S307" s="263" t="s">
        <v>2524</v>
      </c>
      <c r="T307" s="263"/>
      <c r="U307" s="263" t="s">
        <v>1611</v>
      </c>
      <c r="V307" s="263" t="s">
        <v>1611</v>
      </c>
      <c r="W307" s="263"/>
      <c r="X307" s="263"/>
      <c r="Y307" s="275">
        <v>44896.677951388891</v>
      </c>
      <c r="Z307" s="275">
        <v>44900.918182870373</v>
      </c>
      <c r="AA307" s="263"/>
      <c r="AB307" s="263" t="s">
        <v>662</v>
      </c>
      <c r="AC307" s="263">
        <v>74079</v>
      </c>
      <c r="AD307" s="263">
        <v>1000</v>
      </c>
      <c r="AE307" s="263" t="s">
        <v>2423</v>
      </c>
      <c r="AF307" s="263" t="s">
        <v>2425</v>
      </c>
      <c r="AG307" s="263"/>
    </row>
    <row r="308" spans="1:33" x14ac:dyDescent="0.3">
      <c r="A308" s="263"/>
      <c r="B308" s="263" t="s">
        <v>2423</v>
      </c>
      <c r="C308" s="263" t="s">
        <v>25</v>
      </c>
      <c r="D308" s="263" t="s">
        <v>147</v>
      </c>
      <c r="E308" s="263" t="s">
        <v>3223</v>
      </c>
      <c r="F308" s="263" t="s">
        <v>3224</v>
      </c>
      <c r="G308" s="263" t="s">
        <v>127</v>
      </c>
      <c r="H308" s="263" t="s">
        <v>27</v>
      </c>
      <c r="I308" s="263" t="s">
        <v>1611</v>
      </c>
      <c r="J308" s="263" t="s">
        <v>1611</v>
      </c>
      <c r="K308" s="263" t="s">
        <v>1611</v>
      </c>
      <c r="L308" s="263" t="s">
        <v>1611</v>
      </c>
      <c r="M308" s="263" t="s">
        <v>2424</v>
      </c>
      <c r="N308" s="263" t="s">
        <v>75</v>
      </c>
      <c r="O308" s="264" t="s">
        <v>148</v>
      </c>
      <c r="P308" s="263"/>
      <c r="Q308" s="263"/>
      <c r="R308" s="263"/>
      <c r="S308" s="263" t="s">
        <v>9102</v>
      </c>
      <c r="T308" s="263"/>
      <c r="U308" s="263" t="s">
        <v>1611</v>
      </c>
      <c r="V308" s="263" t="s">
        <v>1611</v>
      </c>
      <c r="W308" s="263"/>
      <c r="X308" s="263"/>
      <c r="Y308" s="275">
        <v>44896.682187500002</v>
      </c>
      <c r="Z308" s="275">
        <v>44900.431273148148</v>
      </c>
      <c r="AA308" s="263"/>
      <c r="AB308" s="263" t="s">
        <v>128</v>
      </c>
      <c r="AC308" s="263">
        <v>77863</v>
      </c>
      <c r="AD308" s="263">
        <v>3000</v>
      </c>
      <c r="AE308" s="263" t="s">
        <v>2423</v>
      </c>
      <c r="AF308" s="263" t="s">
        <v>2425</v>
      </c>
      <c r="AG308" s="263"/>
    </row>
    <row r="309" spans="1:33" x14ac:dyDescent="0.3">
      <c r="A309" s="263"/>
      <c r="B309" s="263" t="s">
        <v>2423</v>
      </c>
      <c r="C309" s="263" t="s">
        <v>16</v>
      </c>
      <c r="D309" s="263" t="s">
        <v>289</v>
      </c>
      <c r="E309" s="263" t="s">
        <v>3225</v>
      </c>
      <c r="F309" s="263" t="s">
        <v>3226</v>
      </c>
      <c r="G309" s="263" t="s">
        <v>3227</v>
      </c>
      <c r="H309" s="263" t="s">
        <v>103</v>
      </c>
      <c r="I309" s="263" t="s">
        <v>1611</v>
      </c>
      <c r="J309" s="263" t="s">
        <v>1611</v>
      </c>
      <c r="K309" s="263" t="s">
        <v>1611</v>
      </c>
      <c r="L309" s="263" t="s">
        <v>1611</v>
      </c>
      <c r="M309" s="263" t="s">
        <v>2424</v>
      </c>
      <c r="N309" s="263" t="s">
        <v>1611</v>
      </c>
      <c r="O309" s="264" t="s">
        <v>1611</v>
      </c>
      <c r="P309" s="263" t="s">
        <v>3229</v>
      </c>
      <c r="Q309" s="263"/>
      <c r="R309" s="263"/>
      <c r="S309" s="263"/>
      <c r="T309" s="263"/>
      <c r="U309" s="263" t="s">
        <v>1611</v>
      </c>
      <c r="V309" s="263" t="s">
        <v>1611</v>
      </c>
      <c r="W309" s="263"/>
      <c r="X309" s="263"/>
      <c r="Y309" s="275">
        <v>44896.693923611114</v>
      </c>
      <c r="Z309" s="275">
        <v>44900.431273148148</v>
      </c>
      <c r="AA309" s="263"/>
      <c r="AB309" s="263" t="s">
        <v>3228</v>
      </c>
      <c r="AC309" s="263">
        <v>74855</v>
      </c>
      <c r="AD309" s="263">
        <v>210</v>
      </c>
      <c r="AE309" s="263" t="s">
        <v>2423</v>
      </c>
      <c r="AF309" s="263" t="s">
        <v>2425</v>
      </c>
      <c r="AG309" s="263" t="s">
        <v>13</v>
      </c>
    </row>
    <row r="310" spans="1:33" x14ac:dyDescent="0.3">
      <c r="A310" s="263"/>
      <c r="B310" s="263" t="s">
        <v>2423</v>
      </c>
      <c r="C310" s="263" t="s">
        <v>25</v>
      </c>
      <c r="D310" s="263" t="s">
        <v>289</v>
      </c>
      <c r="E310" s="263" t="s">
        <v>3230</v>
      </c>
      <c r="F310" s="263" t="s">
        <v>3231</v>
      </c>
      <c r="G310" s="263" t="s">
        <v>3227</v>
      </c>
      <c r="H310" s="263" t="s">
        <v>27</v>
      </c>
      <c r="I310" s="263" t="s">
        <v>1611</v>
      </c>
      <c r="J310" s="263" t="s">
        <v>1611</v>
      </c>
      <c r="K310" s="263" t="s">
        <v>1611</v>
      </c>
      <c r="L310" s="263" t="s">
        <v>1611</v>
      </c>
      <c r="M310" s="263" t="s">
        <v>2424</v>
      </c>
      <c r="N310" s="263" t="s">
        <v>1611</v>
      </c>
      <c r="O310" s="264" t="s">
        <v>1611</v>
      </c>
      <c r="P310" s="263"/>
      <c r="Q310" s="263"/>
      <c r="R310" s="263"/>
      <c r="S310" s="263" t="s">
        <v>9051</v>
      </c>
      <c r="T310" s="263"/>
      <c r="U310" s="263" t="s">
        <v>1611</v>
      </c>
      <c r="V310" s="263" t="s">
        <v>1611</v>
      </c>
      <c r="W310" s="263"/>
      <c r="X310" s="263"/>
      <c r="Y310" s="275">
        <v>44896.695127314815</v>
      </c>
      <c r="Z310" s="275">
        <v>44900.431273148148</v>
      </c>
      <c r="AA310" s="263"/>
      <c r="AB310" s="263" t="s">
        <v>3228</v>
      </c>
      <c r="AC310" s="263">
        <v>74855</v>
      </c>
      <c r="AD310" s="263">
        <v>200</v>
      </c>
      <c r="AE310" s="263" t="s">
        <v>2423</v>
      </c>
      <c r="AF310" s="263" t="s">
        <v>2425</v>
      </c>
      <c r="AG310" s="263" t="s">
        <v>294</v>
      </c>
    </row>
    <row r="311" spans="1:33" x14ac:dyDescent="0.3">
      <c r="A311" s="263"/>
      <c r="B311" s="263" t="s">
        <v>2423</v>
      </c>
      <c r="C311" s="263" t="s">
        <v>25</v>
      </c>
      <c r="D311" s="263" t="s">
        <v>525</v>
      </c>
      <c r="E311" s="263" t="s">
        <v>3232</v>
      </c>
      <c r="F311" s="263" t="s">
        <v>3233</v>
      </c>
      <c r="G311" s="263" t="s">
        <v>3234</v>
      </c>
      <c r="H311" s="263" t="s">
        <v>27</v>
      </c>
      <c r="I311" s="263" t="s">
        <v>1611</v>
      </c>
      <c r="J311" s="263" t="s">
        <v>1611</v>
      </c>
      <c r="K311" s="263" t="s">
        <v>1611</v>
      </c>
      <c r="L311" s="263" t="s">
        <v>1611</v>
      </c>
      <c r="M311" s="263" t="s">
        <v>2424</v>
      </c>
      <c r="N311" s="263" t="s">
        <v>75</v>
      </c>
      <c r="O311" s="264" t="s">
        <v>360</v>
      </c>
      <c r="P311" s="263"/>
      <c r="Q311" s="263"/>
      <c r="R311" s="263"/>
      <c r="S311" s="263" t="s">
        <v>9074</v>
      </c>
      <c r="T311" s="263"/>
      <c r="U311" s="263" t="s">
        <v>1611</v>
      </c>
      <c r="V311" s="263" t="s">
        <v>1611</v>
      </c>
      <c r="W311" s="263"/>
      <c r="X311" s="263"/>
      <c r="Y311" s="275">
        <v>44896.712488425925</v>
      </c>
      <c r="Z311" s="275">
        <v>44900.858356481483</v>
      </c>
      <c r="AA311" s="263"/>
      <c r="AB311" s="263" t="s">
        <v>3235</v>
      </c>
      <c r="AC311" s="263">
        <v>84439</v>
      </c>
      <c r="AD311" s="263">
        <v>3510</v>
      </c>
      <c r="AE311" s="263" t="s">
        <v>2423</v>
      </c>
      <c r="AF311" s="263" t="s">
        <v>2425</v>
      </c>
      <c r="AG311" s="263" t="s">
        <v>294</v>
      </c>
    </row>
    <row r="312" spans="1:33" x14ac:dyDescent="0.3">
      <c r="A312" s="263" t="s">
        <v>3237</v>
      </c>
      <c r="B312" s="263" t="s">
        <v>2423</v>
      </c>
      <c r="C312" s="263" t="s">
        <v>129</v>
      </c>
      <c r="D312" s="263" t="s">
        <v>593</v>
      </c>
      <c r="E312" s="263" t="s">
        <v>3236</v>
      </c>
      <c r="F312" s="263" t="s">
        <v>723</v>
      </c>
      <c r="G312" s="263" t="s">
        <v>309</v>
      </c>
      <c r="H312" s="263" t="s">
        <v>27</v>
      </c>
      <c r="I312" s="263" t="s">
        <v>1611</v>
      </c>
      <c r="J312" s="263" t="s">
        <v>1611</v>
      </c>
      <c r="K312" s="263" t="s">
        <v>1611</v>
      </c>
      <c r="L312" s="263" t="s">
        <v>1611</v>
      </c>
      <c r="M312" s="263" t="s">
        <v>2424</v>
      </c>
      <c r="N312" s="263" t="s">
        <v>1611</v>
      </c>
      <c r="O312" s="264" t="s">
        <v>1611</v>
      </c>
      <c r="P312" s="263"/>
      <c r="Q312" s="263"/>
      <c r="R312" s="263"/>
      <c r="S312" s="263"/>
      <c r="T312" s="263"/>
      <c r="U312" s="263" t="s">
        <v>1611</v>
      </c>
      <c r="V312" s="263" t="s">
        <v>1611</v>
      </c>
      <c r="W312" s="263"/>
      <c r="X312" s="263"/>
      <c r="Y312" s="275">
        <v>44896.72896990741</v>
      </c>
      <c r="Z312" s="275">
        <v>44900.918182870373</v>
      </c>
      <c r="AA312" s="263"/>
      <c r="AB312" s="263" t="s">
        <v>724</v>
      </c>
      <c r="AC312" s="263">
        <v>90408</v>
      </c>
      <c r="AD312" s="263">
        <v>1010</v>
      </c>
      <c r="AE312" s="263" t="s">
        <v>2423</v>
      </c>
      <c r="AF312" s="263" t="s">
        <v>2425</v>
      </c>
      <c r="AG312" s="263" t="s">
        <v>368</v>
      </c>
    </row>
    <row r="313" spans="1:33" x14ac:dyDescent="0.3">
      <c r="A313" s="263" t="s">
        <v>3237</v>
      </c>
      <c r="B313" s="263" t="s">
        <v>2423</v>
      </c>
      <c r="C313" s="263" t="s">
        <v>129</v>
      </c>
      <c r="D313" s="263" t="s">
        <v>593</v>
      </c>
      <c r="E313" s="263" t="s">
        <v>3238</v>
      </c>
      <c r="F313" s="263" t="s">
        <v>726</v>
      </c>
      <c r="G313" s="263" t="s">
        <v>309</v>
      </c>
      <c r="H313" s="263" t="s">
        <v>103</v>
      </c>
      <c r="I313" s="263" t="s">
        <v>1611</v>
      </c>
      <c r="J313" s="263" t="s">
        <v>1611</v>
      </c>
      <c r="K313" s="263" t="s">
        <v>1611</v>
      </c>
      <c r="L313" s="263" t="s">
        <v>1611</v>
      </c>
      <c r="M313" s="263" t="s">
        <v>2424</v>
      </c>
      <c r="N313" s="263" t="s">
        <v>75</v>
      </c>
      <c r="O313" s="264" t="s">
        <v>1611</v>
      </c>
      <c r="P313" s="263"/>
      <c r="Q313" s="263" t="s">
        <v>725</v>
      </c>
      <c r="R313" s="263"/>
      <c r="S313" s="263"/>
      <c r="T313" s="263"/>
      <c r="U313" s="263" t="s">
        <v>1611</v>
      </c>
      <c r="V313" s="263" t="s">
        <v>1611</v>
      </c>
      <c r="W313" s="263"/>
      <c r="X313" s="263"/>
      <c r="Y313" s="275">
        <v>44896.73</v>
      </c>
      <c r="Z313" s="275">
        <v>44900.918182870373</v>
      </c>
      <c r="AA313" s="263"/>
      <c r="AB313" s="263" t="s">
        <v>724</v>
      </c>
      <c r="AC313" s="263">
        <v>90408</v>
      </c>
      <c r="AD313" s="263">
        <v>1020</v>
      </c>
      <c r="AE313" s="263" t="s">
        <v>2423</v>
      </c>
      <c r="AF313" s="263" t="s">
        <v>2425</v>
      </c>
      <c r="AG313" s="263" t="s">
        <v>13</v>
      </c>
    </row>
    <row r="314" spans="1:33" ht="409.6" x14ac:dyDescent="0.3">
      <c r="A314" s="263" t="s">
        <v>454</v>
      </c>
      <c r="B314" s="263" t="s">
        <v>2423</v>
      </c>
      <c r="C314" s="263" t="s">
        <v>25</v>
      </c>
      <c r="D314" s="263" t="s">
        <v>299</v>
      </c>
      <c r="E314" s="263" t="s">
        <v>3239</v>
      </c>
      <c r="F314" s="263" t="s">
        <v>2464</v>
      </c>
      <c r="G314" s="263" t="s">
        <v>70</v>
      </c>
      <c r="H314" s="263" t="s">
        <v>100</v>
      </c>
      <c r="I314" s="263" t="s">
        <v>1611</v>
      </c>
      <c r="J314" s="263" t="s">
        <v>1611</v>
      </c>
      <c r="K314" s="263" t="s">
        <v>1611</v>
      </c>
      <c r="L314" s="263" t="s">
        <v>1611</v>
      </c>
      <c r="M314" s="263" t="s">
        <v>2424</v>
      </c>
      <c r="N314" s="263" t="s">
        <v>75</v>
      </c>
      <c r="O314" s="264" t="s">
        <v>817</v>
      </c>
      <c r="P314" s="263"/>
      <c r="Q314" s="263"/>
      <c r="R314" s="263"/>
      <c r="S314" s="264" t="s">
        <v>9117</v>
      </c>
      <c r="T314" s="263"/>
      <c r="U314" s="263" t="s">
        <v>1611</v>
      </c>
      <c r="V314" s="263" t="s">
        <v>1611</v>
      </c>
      <c r="W314" s="263"/>
      <c r="X314" s="263"/>
      <c r="Y314" s="275">
        <v>44896.735844907409</v>
      </c>
      <c r="Z314" s="275">
        <v>44900.858356481483</v>
      </c>
      <c r="AA314" s="263"/>
      <c r="AB314" s="263" t="s">
        <v>2465</v>
      </c>
      <c r="AC314" s="263">
        <v>44044</v>
      </c>
      <c r="AD314" s="263">
        <v>1000</v>
      </c>
      <c r="AE314" s="263" t="s">
        <v>2423</v>
      </c>
      <c r="AF314" s="263" t="s">
        <v>2425</v>
      </c>
      <c r="AG314" s="263"/>
    </row>
    <row r="315" spans="1:33" x14ac:dyDescent="0.3">
      <c r="A315" s="263" t="s">
        <v>3004</v>
      </c>
      <c r="B315" s="263" t="s">
        <v>2423</v>
      </c>
      <c r="C315" s="263" t="s">
        <v>16</v>
      </c>
      <c r="D315" s="263" t="s">
        <v>355</v>
      </c>
      <c r="E315" s="263" t="s">
        <v>3240</v>
      </c>
      <c r="F315" s="263" t="s">
        <v>3241</v>
      </c>
      <c r="G315" s="263" t="s">
        <v>614</v>
      </c>
      <c r="H315" s="263" t="s">
        <v>103</v>
      </c>
      <c r="I315" s="263" t="s">
        <v>1611</v>
      </c>
      <c r="J315" s="263" t="s">
        <v>1611</v>
      </c>
      <c r="K315" s="263" t="s">
        <v>1611</v>
      </c>
      <c r="L315" s="263" t="s">
        <v>1611</v>
      </c>
      <c r="M315" s="263" t="s">
        <v>2424</v>
      </c>
      <c r="N315" s="263" t="s">
        <v>75</v>
      </c>
      <c r="O315" s="264" t="s">
        <v>1611</v>
      </c>
      <c r="P315" s="263" t="s">
        <v>3242</v>
      </c>
      <c r="Q315" s="263"/>
      <c r="R315" s="263"/>
      <c r="S315" s="263" t="s">
        <v>9095</v>
      </c>
      <c r="T315" s="263"/>
      <c r="U315" s="263" t="s">
        <v>1611</v>
      </c>
      <c r="V315" s="263" t="s">
        <v>1611</v>
      </c>
      <c r="W315" s="263"/>
      <c r="X315" s="263"/>
      <c r="Y315" s="275">
        <v>44896.735844907409</v>
      </c>
      <c r="Z315" s="275">
        <v>44900.858356481483</v>
      </c>
      <c r="AA315" s="263"/>
      <c r="AB315" s="263" t="s">
        <v>2465</v>
      </c>
      <c r="AC315" s="263">
        <v>44044</v>
      </c>
      <c r="AD315" s="263">
        <v>1010</v>
      </c>
      <c r="AE315" s="263" t="s">
        <v>2423</v>
      </c>
      <c r="AF315" s="263" t="s">
        <v>2425</v>
      </c>
      <c r="AG315" s="263" t="s">
        <v>13</v>
      </c>
    </row>
    <row r="316" spans="1:33" x14ac:dyDescent="0.3">
      <c r="A316" s="263" t="s">
        <v>3004</v>
      </c>
      <c r="B316" s="263" t="s">
        <v>2423</v>
      </c>
      <c r="C316" s="263" t="s">
        <v>25</v>
      </c>
      <c r="D316" s="263" t="s">
        <v>355</v>
      </c>
      <c r="E316" s="263" t="s">
        <v>3243</v>
      </c>
      <c r="F316" s="263" t="s">
        <v>3244</v>
      </c>
      <c r="G316" s="263" t="s">
        <v>614</v>
      </c>
      <c r="H316" s="263" t="s">
        <v>27</v>
      </c>
      <c r="I316" s="263" t="s">
        <v>1611</v>
      </c>
      <c r="J316" s="263" t="s">
        <v>1611</v>
      </c>
      <c r="K316" s="263" t="s">
        <v>1611</v>
      </c>
      <c r="L316" s="263" t="s">
        <v>1611</v>
      </c>
      <c r="M316" s="263" t="s">
        <v>2424</v>
      </c>
      <c r="N316" s="263" t="s">
        <v>75</v>
      </c>
      <c r="O316" s="264" t="s">
        <v>1611</v>
      </c>
      <c r="P316" s="263"/>
      <c r="Q316" s="263"/>
      <c r="R316" s="263"/>
      <c r="S316" s="263" t="s">
        <v>9095</v>
      </c>
      <c r="T316" s="263"/>
      <c r="U316" s="263" t="s">
        <v>1611</v>
      </c>
      <c r="V316" s="263" t="s">
        <v>1611</v>
      </c>
      <c r="W316" s="263"/>
      <c r="X316" s="263"/>
      <c r="Y316" s="275">
        <v>44896.735844907409</v>
      </c>
      <c r="Z316" s="275">
        <v>44900.858356481483</v>
      </c>
      <c r="AA316" s="263"/>
      <c r="AB316" s="263" t="s">
        <v>2465</v>
      </c>
      <c r="AC316" s="263">
        <v>44044</v>
      </c>
      <c r="AD316" s="263">
        <v>1900</v>
      </c>
      <c r="AE316" s="263" t="s">
        <v>2423</v>
      </c>
      <c r="AF316" s="263" t="s">
        <v>2425</v>
      </c>
      <c r="AG316" s="263" t="s">
        <v>28</v>
      </c>
    </row>
    <row r="317" spans="1:33" x14ac:dyDescent="0.3">
      <c r="A317" s="263" t="s">
        <v>3191</v>
      </c>
      <c r="B317" s="263" t="s">
        <v>2423</v>
      </c>
      <c r="C317" s="263" t="s">
        <v>25</v>
      </c>
      <c r="D317" s="263" t="s">
        <v>355</v>
      </c>
      <c r="E317" s="263" t="s">
        <v>3245</v>
      </c>
      <c r="F317" s="263" t="s">
        <v>3246</v>
      </c>
      <c r="G317" s="263" t="s">
        <v>614</v>
      </c>
      <c r="H317" s="263" t="s">
        <v>27</v>
      </c>
      <c r="I317" s="263" t="s">
        <v>1611</v>
      </c>
      <c r="J317" s="263" t="s">
        <v>1611</v>
      </c>
      <c r="K317" s="263" t="s">
        <v>1611</v>
      </c>
      <c r="L317" s="263" t="s">
        <v>1611</v>
      </c>
      <c r="M317" s="263" t="s">
        <v>2424</v>
      </c>
      <c r="N317" s="263" t="s">
        <v>75</v>
      </c>
      <c r="O317" s="264" t="s">
        <v>1611</v>
      </c>
      <c r="P317" s="263"/>
      <c r="Q317" s="263"/>
      <c r="R317" s="263"/>
      <c r="S317" s="263" t="s">
        <v>9044</v>
      </c>
      <c r="T317" s="263"/>
      <c r="U317" s="263" t="s">
        <v>1611</v>
      </c>
      <c r="V317" s="263" t="s">
        <v>1611</v>
      </c>
      <c r="W317" s="263"/>
      <c r="X317" s="263"/>
      <c r="Y317" s="275">
        <v>44896.735844907409</v>
      </c>
      <c r="Z317" s="275">
        <v>44900.858356481483</v>
      </c>
      <c r="AA317" s="263"/>
      <c r="AB317" s="263" t="s">
        <v>2465</v>
      </c>
      <c r="AC317" s="263">
        <v>44044</v>
      </c>
      <c r="AD317" s="263">
        <v>100</v>
      </c>
      <c r="AE317" s="263" t="s">
        <v>2423</v>
      </c>
      <c r="AF317" s="263" t="s">
        <v>2425</v>
      </c>
      <c r="AG317" s="263" t="s">
        <v>294</v>
      </c>
    </row>
    <row r="318" spans="1:33" x14ac:dyDescent="0.3">
      <c r="A318" s="263"/>
      <c r="B318" s="263" t="s">
        <v>2423</v>
      </c>
      <c r="C318" s="263" t="s">
        <v>25</v>
      </c>
      <c r="D318" s="263">
        <v>5</v>
      </c>
      <c r="E318" s="263" t="s">
        <v>3247</v>
      </c>
      <c r="F318" s="263" t="s">
        <v>3248</v>
      </c>
      <c r="G318" s="263" t="s">
        <v>614</v>
      </c>
      <c r="H318" s="263" t="s">
        <v>27</v>
      </c>
      <c r="I318" s="263" t="s">
        <v>1611</v>
      </c>
      <c r="J318" s="263" t="s">
        <v>1611</v>
      </c>
      <c r="K318" s="263" t="s">
        <v>1611</v>
      </c>
      <c r="L318" s="263" t="s">
        <v>1611</v>
      </c>
      <c r="M318" s="263" t="s">
        <v>2424</v>
      </c>
      <c r="N318" s="263" t="s">
        <v>1611</v>
      </c>
      <c r="O318" s="264" t="s">
        <v>1611</v>
      </c>
      <c r="P318" s="263"/>
      <c r="Q318" s="263"/>
      <c r="R318" s="263" t="s">
        <v>3164</v>
      </c>
      <c r="S318" s="263" t="s">
        <v>9070</v>
      </c>
      <c r="T318" s="263"/>
      <c r="U318" s="263" t="s">
        <v>1611</v>
      </c>
      <c r="V318" s="263" t="s">
        <v>1611</v>
      </c>
      <c r="W318" s="263"/>
      <c r="X318" s="263"/>
      <c r="Y318" s="275">
        <v>44896.735844907409</v>
      </c>
      <c r="Z318" s="275">
        <v>44900.858356481483</v>
      </c>
      <c r="AA318" s="263"/>
      <c r="AB318" s="263" t="s">
        <v>2465</v>
      </c>
      <c r="AC318" s="263">
        <v>44044</v>
      </c>
      <c r="AD318" s="263">
        <v>30060</v>
      </c>
      <c r="AE318" s="263" t="s">
        <v>2423</v>
      </c>
      <c r="AF318" s="263" t="s">
        <v>2425</v>
      </c>
      <c r="AG318" s="263" t="s">
        <v>294</v>
      </c>
    </row>
    <row r="319" spans="1:33" x14ac:dyDescent="0.3">
      <c r="A319" s="263" t="s">
        <v>3191</v>
      </c>
      <c r="B319" s="263" t="s">
        <v>2423</v>
      </c>
      <c r="C319" s="263" t="s">
        <v>25</v>
      </c>
      <c r="D319" s="263" t="s">
        <v>355</v>
      </c>
      <c r="E319" s="263" t="s">
        <v>3249</v>
      </c>
      <c r="F319" s="263" t="s">
        <v>3250</v>
      </c>
      <c r="G319" s="263" t="s">
        <v>3251</v>
      </c>
      <c r="H319" s="263" t="s">
        <v>27</v>
      </c>
      <c r="I319" s="263" t="s">
        <v>1611</v>
      </c>
      <c r="J319" s="263" t="s">
        <v>1611</v>
      </c>
      <c r="K319" s="263" t="s">
        <v>1611</v>
      </c>
      <c r="L319" s="263" t="s">
        <v>1611</v>
      </c>
      <c r="M319" s="263" t="s">
        <v>2424</v>
      </c>
      <c r="N319" s="263" t="s">
        <v>75</v>
      </c>
      <c r="O319" s="264" t="s">
        <v>1611</v>
      </c>
      <c r="P319" s="263"/>
      <c r="Q319" s="263"/>
      <c r="R319" s="263"/>
      <c r="S319" s="263" t="s">
        <v>9044</v>
      </c>
      <c r="T319" s="263"/>
      <c r="U319" s="263" t="s">
        <v>1611</v>
      </c>
      <c r="V319" s="263" t="s">
        <v>1611</v>
      </c>
      <c r="W319" s="263"/>
      <c r="X319" s="263"/>
      <c r="Y319" s="275">
        <v>44896.749965277777</v>
      </c>
      <c r="Z319" s="275">
        <v>44900.918182870373</v>
      </c>
      <c r="AA319" s="263"/>
      <c r="AB319" s="263" t="s">
        <v>3252</v>
      </c>
      <c r="AC319" s="263">
        <v>94199</v>
      </c>
      <c r="AD319" s="263">
        <v>110</v>
      </c>
      <c r="AE319" s="263" t="s">
        <v>2423</v>
      </c>
      <c r="AF319" s="263" t="s">
        <v>2425</v>
      </c>
      <c r="AG319" s="263" t="s">
        <v>294</v>
      </c>
    </row>
    <row r="320" spans="1:33" x14ac:dyDescent="0.3">
      <c r="A320" s="263"/>
      <c r="B320" s="263" t="s">
        <v>2423</v>
      </c>
      <c r="C320" s="263" t="s">
        <v>25</v>
      </c>
      <c r="D320" s="263" t="s">
        <v>381</v>
      </c>
      <c r="E320" s="263" t="s">
        <v>3253</v>
      </c>
      <c r="F320" s="263" t="s">
        <v>3254</v>
      </c>
      <c r="G320" s="263" t="s">
        <v>73</v>
      </c>
      <c r="H320" s="263" t="s">
        <v>100</v>
      </c>
      <c r="I320" s="263" t="s">
        <v>1611</v>
      </c>
      <c r="J320" s="263" t="s">
        <v>1611</v>
      </c>
      <c r="K320" s="263" t="s">
        <v>1611</v>
      </c>
      <c r="L320" s="263" t="s">
        <v>1611</v>
      </c>
      <c r="M320" s="263" t="s">
        <v>2424</v>
      </c>
      <c r="N320" s="263" t="s">
        <v>75</v>
      </c>
      <c r="O320" s="264" t="s">
        <v>382</v>
      </c>
      <c r="P320" s="263"/>
      <c r="Q320" s="263"/>
      <c r="R320" s="263"/>
      <c r="S320" s="263"/>
      <c r="T320" s="263"/>
      <c r="U320" s="263" t="s">
        <v>1611</v>
      </c>
      <c r="V320" s="263" t="s">
        <v>1611</v>
      </c>
      <c r="W320" s="263"/>
      <c r="X320" s="263"/>
      <c r="Y320" s="275">
        <v>44896.7809837963</v>
      </c>
      <c r="Z320" s="275">
        <v>44900.858356481483</v>
      </c>
      <c r="AA320" s="263"/>
      <c r="AB320" s="263" t="s">
        <v>461</v>
      </c>
      <c r="AC320" s="263">
        <v>75627</v>
      </c>
      <c r="AD320" s="263">
        <v>1000</v>
      </c>
      <c r="AE320" s="263" t="s">
        <v>2423</v>
      </c>
      <c r="AF320" s="263" t="s">
        <v>2425</v>
      </c>
      <c r="AG320" s="263"/>
    </row>
    <row r="321" spans="1:33" x14ac:dyDescent="0.3">
      <c r="A321" s="263"/>
      <c r="B321" s="263" t="s">
        <v>2423</v>
      </c>
      <c r="C321" s="263" t="s">
        <v>25</v>
      </c>
      <c r="D321" s="263" t="s">
        <v>2939</v>
      </c>
      <c r="E321" s="263" t="s">
        <v>3255</v>
      </c>
      <c r="F321" s="263" t="s">
        <v>3256</v>
      </c>
      <c r="G321" s="263" t="s">
        <v>3257</v>
      </c>
      <c r="H321" s="263" t="s">
        <v>27</v>
      </c>
      <c r="I321" s="263" t="s">
        <v>1611</v>
      </c>
      <c r="J321" s="263" t="s">
        <v>1611</v>
      </c>
      <c r="K321" s="263" t="s">
        <v>1611</v>
      </c>
      <c r="L321" s="263" t="s">
        <v>1611</v>
      </c>
      <c r="M321" s="263" t="s">
        <v>2424</v>
      </c>
      <c r="N321" s="263" t="s">
        <v>75</v>
      </c>
      <c r="O321" s="264" t="s">
        <v>2941</v>
      </c>
      <c r="P321" s="263"/>
      <c r="Q321" s="263"/>
      <c r="R321" s="263" t="s">
        <v>3259</v>
      </c>
      <c r="S321" s="263" t="s">
        <v>9082</v>
      </c>
      <c r="T321" s="263"/>
      <c r="U321" s="263" t="s">
        <v>1611</v>
      </c>
      <c r="V321" s="263" t="s">
        <v>1611</v>
      </c>
      <c r="W321" s="263"/>
      <c r="X321" s="263"/>
      <c r="Y321" s="275">
        <v>44896.818784722222</v>
      </c>
      <c r="Z321" s="275">
        <v>44900.858356481483</v>
      </c>
      <c r="AA321" s="263"/>
      <c r="AB321" s="263" t="s">
        <v>3258</v>
      </c>
      <c r="AC321" s="263">
        <v>81725</v>
      </c>
      <c r="AD321" s="263">
        <v>3000</v>
      </c>
      <c r="AE321" s="263" t="s">
        <v>2423</v>
      </c>
      <c r="AF321" s="263" t="s">
        <v>2425</v>
      </c>
      <c r="AG321" s="263" t="s">
        <v>294</v>
      </c>
    </row>
    <row r="322" spans="1:33" ht="26.4" x14ac:dyDescent="0.3">
      <c r="A322" s="263"/>
      <c r="B322" s="263" t="s">
        <v>2423</v>
      </c>
      <c r="C322" s="263" t="s">
        <v>16</v>
      </c>
      <c r="D322" s="263" t="s">
        <v>424</v>
      </c>
      <c r="E322" s="263" t="s">
        <v>3260</v>
      </c>
      <c r="F322" s="263" t="s">
        <v>130</v>
      </c>
      <c r="G322" s="263" t="s">
        <v>82</v>
      </c>
      <c r="H322" s="263" t="s">
        <v>100</v>
      </c>
      <c r="I322" s="263" t="s">
        <v>1611</v>
      </c>
      <c r="J322" s="263" t="s">
        <v>1611</v>
      </c>
      <c r="K322" s="263" t="s">
        <v>1611</v>
      </c>
      <c r="L322" s="263" t="s">
        <v>1611</v>
      </c>
      <c r="M322" s="263" t="s">
        <v>2424</v>
      </c>
      <c r="N322" s="263" t="s">
        <v>60</v>
      </c>
      <c r="O322" s="264" t="s">
        <v>133</v>
      </c>
      <c r="P322" s="263" t="s">
        <v>3261</v>
      </c>
      <c r="Q322" s="263"/>
      <c r="R322" s="263"/>
      <c r="S322" s="263"/>
      <c r="T322" s="263"/>
      <c r="U322" s="263" t="s">
        <v>1611</v>
      </c>
      <c r="V322" s="263" t="s">
        <v>1611</v>
      </c>
      <c r="W322" s="263"/>
      <c r="X322" s="263"/>
      <c r="Y322" s="275">
        <v>44896.917916666665</v>
      </c>
      <c r="Z322" s="275">
        <v>44896.939062500001</v>
      </c>
      <c r="AA322" s="263"/>
      <c r="AB322" s="263" t="s">
        <v>131</v>
      </c>
      <c r="AC322" s="263">
        <v>85768</v>
      </c>
      <c r="AD322" s="263">
        <v>30100</v>
      </c>
      <c r="AE322" s="263" t="s">
        <v>2423</v>
      </c>
      <c r="AF322" s="263" t="s">
        <v>2425</v>
      </c>
      <c r="AG322" s="263"/>
    </row>
    <row r="323" spans="1:33" ht="26.4" x14ac:dyDescent="0.3">
      <c r="A323" s="263"/>
      <c r="B323" s="263" t="s">
        <v>2423</v>
      </c>
      <c r="C323" s="263" t="s">
        <v>25</v>
      </c>
      <c r="D323" s="263" t="s">
        <v>497</v>
      </c>
      <c r="E323" s="263" t="s">
        <v>3262</v>
      </c>
      <c r="F323" s="263" t="s">
        <v>3263</v>
      </c>
      <c r="G323" s="263" t="s">
        <v>491</v>
      </c>
      <c r="H323" s="263" t="s">
        <v>27</v>
      </c>
      <c r="I323" s="263" t="s">
        <v>1611</v>
      </c>
      <c r="J323" s="263" t="s">
        <v>1611</v>
      </c>
      <c r="K323" s="263" t="s">
        <v>1611</v>
      </c>
      <c r="L323" s="263" t="s">
        <v>1611</v>
      </c>
      <c r="M323" s="263" t="s">
        <v>2424</v>
      </c>
      <c r="N323" s="263" t="s">
        <v>75</v>
      </c>
      <c r="O323" s="264" t="s">
        <v>2680</v>
      </c>
      <c r="P323" s="263"/>
      <c r="Q323" s="263"/>
      <c r="R323" s="263"/>
      <c r="S323" s="263" t="s">
        <v>9050</v>
      </c>
      <c r="T323" s="263"/>
      <c r="U323" s="263" t="s">
        <v>1611</v>
      </c>
      <c r="V323" s="263" t="s">
        <v>1611</v>
      </c>
      <c r="W323" s="263"/>
      <c r="X323" s="263"/>
      <c r="Y323" s="275">
        <v>44896.926064814812</v>
      </c>
      <c r="Z323" s="275">
        <v>44900.431273148148</v>
      </c>
      <c r="AA323" s="263"/>
      <c r="AB323" s="263" t="s">
        <v>3264</v>
      </c>
      <c r="AC323" s="263">
        <v>74109</v>
      </c>
      <c r="AD323" s="263">
        <v>230</v>
      </c>
      <c r="AE323" s="263" t="s">
        <v>2423</v>
      </c>
      <c r="AF323" s="263" t="s">
        <v>2425</v>
      </c>
      <c r="AG323" s="263" t="s">
        <v>368</v>
      </c>
    </row>
    <row r="324" spans="1:33" ht="26.4" x14ac:dyDescent="0.3">
      <c r="A324" s="263"/>
      <c r="B324" s="263" t="s">
        <v>2423</v>
      </c>
      <c r="C324" s="263" t="s">
        <v>25</v>
      </c>
      <c r="D324" s="263" t="s">
        <v>186</v>
      </c>
      <c r="E324" s="263" t="s">
        <v>3265</v>
      </c>
      <c r="F324" s="263" t="s">
        <v>307</v>
      </c>
      <c r="G324" s="263" t="s">
        <v>82</v>
      </c>
      <c r="H324" s="263" t="s">
        <v>100</v>
      </c>
      <c r="I324" s="263" t="s">
        <v>1611</v>
      </c>
      <c r="J324" s="263" t="s">
        <v>1611</v>
      </c>
      <c r="K324" s="263" t="s">
        <v>1611</v>
      </c>
      <c r="L324" s="263" t="s">
        <v>1611</v>
      </c>
      <c r="M324" s="263" t="s">
        <v>2424</v>
      </c>
      <c r="N324" s="263" t="s">
        <v>80</v>
      </c>
      <c r="O324" s="264" t="s">
        <v>195</v>
      </c>
      <c r="P324" s="263"/>
      <c r="Q324" s="263"/>
      <c r="R324" s="263"/>
      <c r="S324" s="263"/>
      <c r="T324" s="263"/>
      <c r="U324" s="263" t="s">
        <v>1611</v>
      </c>
      <c r="V324" s="263" t="s">
        <v>1611</v>
      </c>
      <c r="W324" s="263"/>
      <c r="X324" s="263"/>
      <c r="Y324" s="275">
        <v>44896.94425925926</v>
      </c>
      <c r="Z324" s="275">
        <v>44900.858356481483</v>
      </c>
      <c r="AA324" s="263"/>
      <c r="AB324" s="263" t="s">
        <v>308</v>
      </c>
      <c r="AC324" s="263">
        <v>78339</v>
      </c>
      <c r="AD324" s="263">
        <v>27550</v>
      </c>
      <c r="AE324" s="263" t="s">
        <v>2423</v>
      </c>
      <c r="AF324" s="263" t="s">
        <v>2425</v>
      </c>
      <c r="AG324" s="263"/>
    </row>
    <row r="325" spans="1:33" ht="26.4" x14ac:dyDescent="0.3">
      <c r="A325" s="263"/>
      <c r="B325" s="263" t="s">
        <v>2423</v>
      </c>
      <c r="C325" s="263" t="s">
        <v>25</v>
      </c>
      <c r="D325" s="263" t="s">
        <v>804</v>
      </c>
      <c r="E325" s="263" t="s">
        <v>3266</v>
      </c>
      <c r="F325" s="263" t="s">
        <v>3267</v>
      </c>
      <c r="G325" s="263" t="s">
        <v>82</v>
      </c>
      <c r="H325" s="263" t="s">
        <v>100</v>
      </c>
      <c r="I325" s="263" t="s">
        <v>1611</v>
      </c>
      <c r="J325" s="263" t="s">
        <v>1611</v>
      </c>
      <c r="K325" s="263" t="s">
        <v>1611</v>
      </c>
      <c r="L325" s="263" t="s">
        <v>1611</v>
      </c>
      <c r="M325" s="263" t="s">
        <v>2424</v>
      </c>
      <c r="N325" s="263" t="s">
        <v>60</v>
      </c>
      <c r="O325" s="264" t="s">
        <v>311</v>
      </c>
      <c r="P325" s="263"/>
      <c r="Q325" s="263"/>
      <c r="R325" s="263"/>
      <c r="S325" s="263"/>
      <c r="T325" s="263"/>
      <c r="U325" s="263" t="s">
        <v>1611</v>
      </c>
      <c r="V325" s="263" t="s">
        <v>1611</v>
      </c>
      <c r="W325" s="263"/>
      <c r="X325" s="263"/>
      <c r="Y325" s="275">
        <v>44896.946828703702</v>
      </c>
      <c r="Z325" s="275">
        <v>44900.858356481483</v>
      </c>
      <c r="AA325" s="263"/>
      <c r="AB325" s="263" t="s">
        <v>308</v>
      </c>
      <c r="AC325" s="263">
        <v>78339</v>
      </c>
      <c r="AD325" s="263">
        <v>30130</v>
      </c>
      <c r="AE325" s="263" t="s">
        <v>2423</v>
      </c>
      <c r="AF325" s="263" t="s">
        <v>2425</v>
      </c>
      <c r="AG325" s="263"/>
    </row>
    <row r="326" spans="1:33" x14ac:dyDescent="0.3">
      <c r="A326" s="263"/>
      <c r="B326" s="263" t="s">
        <v>2423</v>
      </c>
      <c r="C326" s="263" t="s">
        <v>25</v>
      </c>
      <c r="D326" s="263" t="s">
        <v>481</v>
      </c>
      <c r="E326" s="263" t="s">
        <v>3268</v>
      </c>
      <c r="F326" s="263" t="s">
        <v>3269</v>
      </c>
      <c r="G326" s="263" t="s">
        <v>356</v>
      </c>
      <c r="H326" s="263" t="s">
        <v>27</v>
      </c>
      <c r="I326" s="263" t="s">
        <v>1611</v>
      </c>
      <c r="J326" s="263" t="s">
        <v>1611</v>
      </c>
      <c r="K326" s="263" t="s">
        <v>1611</v>
      </c>
      <c r="L326" s="263" t="s">
        <v>1611</v>
      </c>
      <c r="M326" s="263" t="s">
        <v>2424</v>
      </c>
      <c r="N326" s="263" t="s">
        <v>75</v>
      </c>
      <c r="O326" s="264" t="s">
        <v>482</v>
      </c>
      <c r="P326" s="263"/>
      <c r="Q326" s="263"/>
      <c r="R326" s="263"/>
      <c r="S326" s="263" t="s">
        <v>9041</v>
      </c>
      <c r="T326" s="263"/>
      <c r="U326" s="263" t="s">
        <v>1611</v>
      </c>
      <c r="V326" s="263" t="s">
        <v>1611</v>
      </c>
      <c r="W326" s="263"/>
      <c r="X326" s="263"/>
      <c r="Y326" s="275">
        <v>44896.965879629628</v>
      </c>
      <c r="Z326" s="275">
        <v>44900.858356481483</v>
      </c>
      <c r="AA326" s="263"/>
      <c r="AB326" s="263" t="s">
        <v>3270</v>
      </c>
      <c r="AC326" s="263">
        <v>71775</v>
      </c>
      <c r="AD326" s="263">
        <v>3010</v>
      </c>
      <c r="AE326" s="263" t="s">
        <v>2423</v>
      </c>
      <c r="AF326" s="263" t="s">
        <v>2425</v>
      </c>
      <c r="AG326" s="263" t="s">
        <v>294</v>
      </c>
    </row>
    <row r="327" spans="1:33" x14ac:dyDescent="0.3">
      <c r="A327" s="263"/>
      <c r="B327" s="263" t="s">
        <v>2423</v>
      </c>
      <c r="C327" s="263" t="s">
        <v>129</v>
      </c>
      <c r="D327" s="263" t="s">
        <v>74</v>
      </c>
      <c r="E327" s="263" t="s">
        <v>3271</v>
      </c>
      <c r="F327" s="263" t="s">
        <v>3272</v>
      </c>
      <c r="G327" s="263" t="s">
        <v>3273</v>
      </c>
      <c r="H327" s="263" t="s">
        <v>27</v>
      </c>
      <c r="I327" s="263" t="s">
        <v>1611</v>
      </c>
      <c r="J327" s="263" t="s">
        <v>1611</v>
      </c>
      <c r="K327" s="263" t="s">
        <v>1611</v>
      </c>
      <c r="L327" s="263" t="s">
        <v>1611</v>
      </c>
      <c r="M327" s="263" t="s">
        <v>2424</v>
      </c>
      <c r="N327" s="263" t="s">
        <v>75</v>
      </c>
      <c r="O327" s="264" t="s">
        <v>76</v>
      </c>
      <c r="P327" s="263"/>
      <c r="Q327" s="263"/>
      <c r="R327" s="263"/>
      <c r="S327" s="263"/>
      <c r="T327" s="263"/>
      <c r="U327" s="263" t="s">
        <v>1611</v>
      </c>
      <c r="V327" s="263" t="s">
        <v>1611</v>
      </c>
      <c r="W327" s="263"/>
      <c r="X327" s="263"/>
      <c r="Y327" s="275">
        <v>44896.968622685185</v>
      </c>
      <c r="Z327" s="275">
        <v>44900.858356481483</v>
      </c>
      <c r="AA327" s="263"/>
      <c r="AB327" s="263" t="s">
        <v>3270</v>
      </c>
      <c r="AC327" s="263">
        <v>71775</v>
      </c>
      <c r="AD327" s="263">
        <v>3000</v>
      </c>
      <c r="AE327" s="263" t="s">
        <v>2423</v>
      </c>
      <c r="AF327" s="263" t="s">
        <v>2425</v>
      </c>
      <c r="AG327" s="263" t="s">
        <v>294</v>
      </c>
    </row>
    <row r="328" spans="1:33" x14ac:dyDescent="0.3">
      <c r="A328" s="263"/>
      <c r="B328" s="263" t="s">
        <v>2423</v>
      </c>
      <c r="C328" s="263" t="s">
        <v>25</v>
      </c>
      <c r="D328" s="263" t="s">
        <v>2843</v>
      </c>
      <c r="E328" s="263" t="s">
        <v>3274</v>
      </c>
      <c r="F328" s="263" t="s">
        <v>3275</v>
      </c>
      <c r="G328" s="263" t="s">
        <v>3276</v>
      </c>
      <c r="H328" s="263" t="s">
        <v>27</v>
      </c>
      <c r="I328" s="263" t="s">
        <v>1611</v>
      </c>
      <c r="J328" s="263" t="s">
        <v>1611</v>
      </c>
      <c r="K328" s="263" t="s">
        <v>1611</v>
      </c>
      <c r="L328" s="263" t="s">
        <v>1611</v>
      </c>
      <c r="M328" s="263" t="s">
        <v>2424</v>
      </c>
      <c r="N328" s="263" t="s">
        <v>75</v>
      </c>
      <c r="O328" s="264" t="s">
        <v>2844</v>
      </c>
      <c r="P328" s="263"/>
      <c r="Q328" s="263"/>
      <c r="R328" s="263"/>
      <c r="S328" s="263" t="s">
        <v>9072</v>
      </c>
      <c r="T328" s="263"/>
      <c r="U328" s="263" t="s">
        <v>1611</v>
      </c>
      <c r="V328" s="263" t="s">
        <v>1611</v>
      </c>
      <c r="W328" s="263"/>
      <c r="X328" s="263"/>
      <c r="Y328" s="275">
        <v>44897.012673611112</v>
      </c>
      <c r="Z328" s="275">
        <v>44900.918182870373</v>
      </c>
      <c r="AA328" s="263"/>
      <c r="AB328" s="263" t="s">
        <v>357</v>
      </c>
      <c r="AC328" s="263">
        <v>57198</v>
      </c>
      <c r="AD328" s="263">
        <v>3000</v>
      </c>
      <c r="AE328" s="263" t="s">
        <v>2423</v>
      </c>
      <c r="AF328" s="263" t="s">
        <v>2425</v>
      </c>
      <c r="AG328" s="263" t="s">
        <v>294</v>
      </c>
    </row>
    <row r="329" spans="1:33" x14ac:dyDescent="0.3">
      <c r="A329" s="263" t="s">
        <v>3191</v>
      </c>
      <c r="B329" s="263" t="s">
        <v>2423</v>
      </c>
      <c r="C329" s="263" t="s">
        <v>25</v>
      </c>
      <c r="D329" s="263" t="s">
        <v>355</v>
      </c>
      <c r="E329" s="263" t="s">
        <v>3277</v>
      </c>
      <c r="F329" s="263" t="s">
        <v>3278</v>
      </c>
      <c r="G329" s="263" t="s">
        <v>564</v>
      </c>
      <c r="H329" s="263" t="s">
        <v>27</v>
      </c>
      <c r="I329" s="263" t="s">
        <v>1611</v>
      </c>
      <c r="J329" s="263" t="s">
        <v>1611</v>
      </c>
      <c r="K329" s="263" t="s">
        <v>1611</v>
      </c>
      <c r="L329" s="263" t="s">
        <v>1611</v>
      </c>
      <c r="M329" s="263" t="s">
        <v>2424</v>
      </c>
      <c r="N329" s="263" t="s">
        <v>75</v>
      </c>
      <c r="O329" s="264" t="s">
        <v>1611</v>
      </c>
      <c r="P329" s="263"/>
      <c r="Q329" s="263"/>
      <c r="R329" s="263"/>
      <c r="S329" s="263" t="s">
        <v>9044</v>
      </c>
      <c r="T329" s="263"/>
      <c r="U329" s="263" t="s">
        <v>1611</v>
      </c>
      <c r="V329" s="263" t="s">
        <v>1611</v>
      </c>
      <c r="W329" s="263"/>
      <c r="X329" s="263"/>
      <c r="Y329" s="275">
        <v>44897.015196759261</v>
      </c>
      <c r="Z329" s="275">
        <v>44900.431273148148</v>
      </c>
      <c r="AA329" s="263"/>
      <c r="AB329" s="263" t="s">
        <v>3279</v>
      </c>
      <c r="AC329" s="263">
        <v>86378</v>
      </c>
      <c r="AD329" s="263">
        <v>120</v>
      </c>
      <c r="AE329" s="263" t="s">
        <v>2423</v>
      </c>
      <c r="AF329" s="263" t="s">
        <v>2425</v>
      </c>
      <c r="AG329" s="263"/>
    </row>
    <row r="330" spans="1:33" ht="264" x14ac:dyDescent="0.3">
      <c r="A330" s="263"/>
      <c r="B330" s="263" t="s">
        <v>2423</v>
      </c>
      <c r="C330" s="263" t="s">
        <v>25</v>
      </c>
      <c r="D330" s="263" t="s">
        <v>120</v>
      </c>
      <c r="E330" s="263" t="s">
        <v>3280</v>
      </c>
      <c r="F330" s="263" t="s">
        <v>3281</v>
      </c>
      <c r="G330" s="263" t="s">
        <v>124</v>
      </c>
      <c r="H330" s="263" t="s">
        <v>27</v>
      </c>
      <c r="I330" s="263" t="s">
        <v>1611</v>
      </c>
      <c r="J330" s="263" t="s">
        <v>1611</v>
      </c>
      <c r="K330" s="263" t="s">
        <v>1611</v>
      </c>
      <c r="L330" s="263" t="s">
        <v>1611</v>
      </c>
      <c r="M330" s="263" t="s">
        <v>2424</v>
      </c>
      <c r="N330" s="263" t="s">
        <v>75</v>
      </c>
      <c r="O330" s="264" t="s">
        <v>121</v>
      </c>
      <c r="P330" s="263"/>
      <c r="Q330" s="263"/>
      <c r="R330" s="263"/>
      <c r="S330" s="264" t="s">
        <v>9118</v>
      </c>
      <c r="T330" s="263"/>
      <c r="U330" s="263" t="s">
        <v>1611</v>
      </c>
      <c r="V330" s="263" t="s">
        <v>1611</v>
      </c>
      <c r="W330" s="263"/>
      <c r="X330" s="263"/>
      <c r="Y330" s="275">
        <v>44897.028402777774</v>
      </c>
      <c r="Z330" s="275">
        <v>44900.858356481483</v>
      </c>
      <c r="AA330" s="263"/>
      <c r="AB330" s="263" t="s">
        <v>3282</v>
      </c>
      <c r="AC330" s="263">
        <v>84011</v>
      </c>
      <c r="AD330" s="263">
        <v>2000</v>
      </c>
      <c r="AE330" s="263" t="s">
        <v>2423</v>
      </c>
      <c r="AF330" s="263" t="s">
        <v>2425</v>
      </c>
      <c r="AG330" s="263"/>
    </row>
    <row r="331" spans="1:33" x14ac:dyDescent="0.3">
      <c r="A331" s="263"/>
      <c r="B331" s="263" t="s">
        <v>2423</v>
      </c>
      <c r="C331" s="263" t="s">
        <v>25</v>
      </c>
      <c r="D331" s="263">
        <v>5</v>
      </c>
      <c r="E331" s="263" t="s">
        <v>3283</v>
      </c>
      <c r="F331" s="263" t="s">
        <v>3284</v>
      </c>
      <c r="G331" s="263" t="s">
        <v>124</v>
      </c>
      <c r="H331" s="263" t="s">
        <v>27</v>
      </c>
      <c r="I331" s="263" t="s">
        <v>1611</v>
      </c>
      <c r="J331" s="263" t="s">
        <v>1611</v>
      </c>
      <c r="K331" s="263" t="s">
        <v>1611</v>
      </c>
      <c r="L331" s="263" t="s">
        <v>1611</v>
      </c>
      <c r="M331" s="263" t="s">
        <v>2424</v>
      </c>
      <c r="N331" s="263" t="s">
        <v>75</v>
      </c>
      <c r="O331" s="264" t="s">
        <v>1611</v>
      </c>
      <c r="P331" s="263"/>
      <c r="Q331" s="263"/>
      <c r="R331" s="263" t="s">
        <v>3285</v>
      </c>
      <c r="S331" s="263" t="s">
        <v>9070</v>
      </c>
      <c r="T331" s="263"/>
      <c r="U331" s="263" t="s">
        <v>1611</v>
      </c>
      <c r="V331" s="263" t="s">
        <v>1611</v>
      </c>
      <c r="W331" s="263"/>
      <c r="X331" s="263"/>
      <c r="Y331" s="275">
        <v>44897.029548611114</v>
      </c>
      <c r="Z331" s="275">
        <v>44900.858356481483</v>
      </c>
      <c r="AA331" s="263"/>
      <c r="AB331" s="263" t="s">
        <v>3282</v>
      </c>
      <c r="AC331" s="263">
        <v>84011</v>
      </c>
      <c r="AD331" s="263">
        <v>30190</v>
      </c>
      <c r="AE331" s="263" t="s">
        <v>2423</v>
      </c>
      <c r="AF331" s="263" t="s">
        <v>2425</v>
      </c>
      <c r="AG331" s="263"/>
    </row>
    <row r="332" spans="1:33" x14ac:dyDescent="0.3">
      <c r="A332" s="263"/>
      <c r="B332" s="263" t="s">
        <v>2423</v>
      </c>
      <c r="C332" s="263" t="s">
        <v>25</v>
      </c>
      <c r="D332" s="263" t="s">
        <v>416</v>
      </c>
      <c r="E332" s="263" t="s">
        <v>3286</v>
      </c>
      <c r="F332" s="263" t="s">
        <v>3287</v>
      </c>
      <c r="G332" s="263" t="s">
        <v>124</v>
      </c>
      <c r="H332" s="263" t="s">
        <v>27</v>
      </c>
      <c r="I332" s="263" t="s">
        <v>1611</v>
      </c>
      <c r="J332" s="263" t="s">
        <v>1611</v>
      </c>
      <c r="K332" s="263" t="s">
        <v>1611</v>
      </c>
      <c r="L332" s="263" t="s">
        <v>1611</v>
      </c>
      <c r="M332" s="263" t="s">
        <v>2424</v>
      </c>
      <c r="N332" s="263" t="s">
        <v>75</v>
      </c>
      <c r="O332" s="264" t="s">
        <v>300</v>
      </c>
      <c r="P332" s="263"/>
      <c r="Q332" s="263"/>
      <c r="R332" s="263"/>
      <c r="S332" s="263" t="s">
        <v>9044</v>
      </c>
      <c r="T332" s="263"/>
      <c r="U332" s="263" t="s">
        <v>1611</v>
      </c>
      <c r="V332" s="263" t="s">
        <v>1611</v>
      </c>
      <c r="W332" s="263"/>
      <c r="X332" s="263"/>
      <c r="Y332" s="275">
        <v>44897.031585648147</v>
      </c>
      <c r="Z332" s="275">
        <v>44900.858356481483</v>
      </c>
      <c r="AA332" s="263"/>
      <c r="AB332" s="263" t="s">
        <v>3282</v>
      </c>
      <c r="AC332" s="263">
        <v>84011</v>
      </c>
      <c r="AD332" s="263">
        <v>3000</v>
      </c>
      <c r="AE332" s="263" t="s">
        <v>2423</v>
      </c>
      <c r="AF332" s="263" t="s">
        <v>2425</v>
      </c>
      <c r="AG332" s="263"/>
    </row>
    <row r="333" spans="1:33" x14ac:dyDescent="0.3">
      <c r="A333" s="263" t="s">
        <v>3004</v>
      </c>
      <c r="B333" s="263" t="s">
        <v>2423</v>
      </c>
      <c r="C333" s="263" t="s">
        <v>25</v>
      </c>
      <c r="D333" s="263" t="s">
        <v>355</v>
      </c>
      <c r="E333" s="263" t="s">
        <v>3288</v>
      </c>
      <c r="F333" s="263" t="s">
        <v>3289</v>
      </c>
      <c r="G333" s="263" t="s">
        <v>2496</v>
      </c>
      <c r="H333" s="263" t="s">
        <v>27</v>
      </c>
      <c r="I333" s="263" t="s">
        <v>1611</v>
      </c>
      <c r="J333" s="263" t="s">
        <v>1611</v>
      </c>
      <c r="K333" s="263" t="s">
        <v>1611</v>
      </c>
      <c r="L333" s="263" t="s">
        <v>1611</v>
      </c>
      <c r="M333" s="263" t="s">
        <v>2424</v>
      </c>
      <c r="N333" s="263" t="s">
        <v>75</v>
      </c>
      <c r="O333" s="264" t="s">
        <v>1611</v>
      </c>
      <c r="P333" s="263"/>
      <c r="Q333" s="263"/>
      <c r="R333" s="263" t="s">
        <v>3003</v>
      </c>
      <c r="S333" s="263" t="s">
        <v>9095</v>
      </c>
      <c r="T333" s="263"/>
      <c r="U333" s="263" t="s">
        <v>1611</v>
      </c>
      <c r="V333" s="263" t="s">
        <v>1611</v>
      </c>
      <c r="W333" s="263"/>
      <c r="X333" s="263"/>
      <c r="Y333" s="275">
        <v>44897.034247685187</v>
      </c>
      <c r="Z333" s="275">
        <v>44900.431273148148</v>
      </c>
      <c r="AA333" s="263"/>
      <c r="AB333" s="263" t="s">
        <v>3290</v>
      </c>
      <c r="AC333" s="263">
        <v>60310</v>
      </c>
      <c r="AD333" s="263">
        <v>1050</v>
      </c>
      <c r="AE333" s="263" t="s">
        <v>2423</v>
      </c>
      <c r="AF333" s="263" t="s">
        <v>2425</v>
      </c>
      <c r="AG333" s="263" t="s">
        <v>294</v>
      </c>
    </row>
    <row r="334" spans="1:33" x14ac:dyDescent="0.3">
      <c r="A334" s="263"/>
      <c r="B334" s="263" t="s">
        <v>2423</v>
      </c>
      <c r="C334" s="263" t="s">
        <v>129</v>
      </c>
      <c r="D334" s="263" t="s">
        <v>460</v>
      </c>
      <c r="E334" s="263" t="s">
        <v>3291</v>
      </c>
      <c r="F334" s="263" t="s">
        <v>3292</v>
      </c>
      <c r="G334" s="263" t="s">
        <v>3293</v>
      </c>
      <c r="H334" s="263" t="s">
        <v>27</v>
      </c>
      <c r="I334" s="263" t="s">
        <v>1611</v>
      </c>
      <c r="J334" s="263" t="s">
        <v>1611</v>
      </c>
      <c r="K334" s="263" t="s">
        <v>1611</v>
      </c>
      <c r="L334" s="263" t="s">
        <v>1611</v>
      </c>
      <c r="M334" s="263" t="s">
        <v>2424</v>
      </c>
      <c r="N334" s="263" t="s">
        <v>75</v>
      </c>
      <c r="O334" s="264" t="s">
        <v>1611</v>
      </c>
      <c r="P334" s="263"/>
      <c r="Q334" s="263"/>
      <c r="R334" s="263"/>
      <c r="S334" s="263"/>
      <c r="T334" s="263"/>
      <c r="U334" s="263" t="s">
        <v>1611</v>
      </c>
      <c r="V334" s="263" t="s">
        <v>1611</v>
      </c>
      <c r="W334" s="263"/>
      <c r="X334" s="263"/>
      <c r="Y334" s="275">
        <v>44897.036828703705</v>
      </c>
      <c r="Z334" s="275">
        <v>44900.858356481483</v>
      </c>
      <c r="AA334" s="263"/>
      <c r="AB334" s="263" t="s">
        <v>2471</v>
      </c>
      <c r="AC334" s="263">
        <v>88329</v>
      </c>
      <c r="AD334" s="263">
        <v>2000</v>
      </c>
      <c r="AE334" s="263" t="s">
        <v>2423</v>
      </c>
      <c r="AF334" s="263" t="s">
        <v>2425</v>
      </c>
      <c r="AG334" s="263" t="s">
        <v>294</v>
      </c>
    </row>
    <row r="335" spans="1:33" x14ac:dyDescent="0.3">
      <c r="A335" s="263"/>
      <c r="B335" s="263" t="s">
        <v>2423</v>
      </c>
      <c r="C335" s="263" t="s">
        <v>129</v>
      </c>
      <c r="D335" s="263" t="s">
        <v>375</v>
      </c>
      <c r="E335" s="263" t="s">
        <v>3294</v>
      </c>
      <c r="F335" s="263" t="s">
        <v>727</v>
      </c>
      <c r="G335" s="263" t="s">
        <v>3295</v>
      </c>
      <c r="H335" s="263" t="s">
        <v>27</v>
      </c>
      <c r="I335" s="263" t="s">
        <v>1611</v>
      </c>
      <c r="J335" s="263" t="s">
        <v>1611</v>
      </c>
      <c r="K335" s="263" t="s">
        <v>1611</v>
      </c>
      <c r="L335" s="263" t="s">
        <v>1611</v>
      </c>
      <c r="M335" s="263" t="s">
        <v>2424</v>
      </c>
      <c r="N335" s="263" t="s">
        <v>75</v>
      </c>
      <c r="O335" s="264" t="s">
        <v>376</v>
      </c>
      <c r="P335" s="263"/>
      <c r="Q335" s="263"/>
      <c r="R335" s="263"/>
      <c r="S335" s="263"/>
      <c r="T335" s="263"/>
      <c r="U335" s="263" t="s">
        <v>1611</v>
      </c>
      <c r="V335" s="263" t="s">
        <v>1611</v>
      </c>
      <c r="W335" s="263"/>
      <c r="X335" s="263"/>
      <c r="Y335" s="275">
        <v>44897.03696759259</v>
      </c>
      <c r="Z335" s="275">
        <v>44900.858356481483</v>
      </c>
      <c r="AA335" s="263"/>
      <c r="AB335" s="263" t="s">
        <v>2471</v>
      </c>
      <c r="AC335" s="263">
        <v>88329</v>
      </c>
      <c r="AD335" s="263">
        <v>3000</v>
      </c>
      <c r="AE335" s="263" t="s">
        <v>2423</v>
      </c>
      <c r="AF335" s="263" t="s">
        <v>2425</v>
      </c>
      <c r="AG335" s="263" t="s">
        <v>294</v>
      </c>
    </row>
    <row r="336" spans="1:33" x14ac:dyDescent="0.3">
      <c r="A336" s="263"/>
      <c r="B336" s="263" t="s">
        <v>2423</v>
      </c>
      <c r="C336" s="263" t="s">
        <v>25</v>
      </c>
      <c r="D336" s="263" t="s">
        <v>629</v>
      </c>
      <c r="E336" s="263" t="s">
        <v>3296</v>
      </c>
      <c r="F336" s="263" t="s">
        <v>3297</v>
      </c>
      <c r="G336" s="263" t="s">
        <v>491</v>
      </c>
      <c r="H336" s="263" t="s">
        <v>27</v>
      </c>
      <c r="I336" s="263" t="s">
        <v>1611</v>
      </c>
      <c r="J336" s="263" t="s">
        <v>1611</v>
      </c>
      <c r="K336" s="263" t="s">
        <v>1611</v>
      </c>
      <c r="L336" s="263" t="s">
        <v>1611</v>
      </c>
      <c r="M336" s="263" t="s">
        <v>2424</v>
      </c>
      <c r="N336" s="263" t="s">
        <v>75</v>
      </c>
      <c r="O336" s="264" t="s">
        <v>630</v>
      </c>
      <c r="P336" s="263"/>
      <c r="Q336" s="263"/>
      <c r="R336" s="263"/>
      <c r="S336" s="263" t="s">
        <v>9119</v>
      </c>
      <c r="T336" s="263"/>
      <c r="U336" s="263" t="s">
        <v>1611</v>
      </c>
      <c r="V336" s="263" t="s">
        <v>1611</v>
      </c>
      <c r="W336" s="263"/>
      <c r="X336" s="263"/>
      <c r="Y336" s="275">
        <v>44897.03696759259</v>
      </c>
      <c r="Z336" s="275">
        <v>44900.858356481483</v>
      </c>
      <c r="AA336" s="263"/>
      <c r="AB336" s="263" t="s">
        <v>2471</v>
      </c>
      <c r="AC336" s="263">
        <v>88329</v>
      </c>
      <c r="AD336" s="263">
        <v>3000</v>
      </c>
      <c r="AE336" s="263" t="s">
        <v>2423</v>
      </c>
      <c r="AF336" s="263" t="s">
        <v>2425</v>
      </c>
      <c r="AG336" s="263" t="s">
        <v>294</v>
      </c>
    </row>
    <row r="337" spans="1:33" x14ac:dyDescent="0.3">
      <c r="A337" s="263"/>
      <c r="B337" s="263" t="s">
        <v>2423</v>
      </c>
      <c r="C337" s="263" t="s">
        <v>25</v>
      </c>
      <c r="D337" s="263" t="s">
        <v>416</v>
      </c>
      <c r="E337" s="263" t="s">
        <v>3298</v>
      </c>
      <c r="F337" s="263" t="s">
        <v>3299</v>
      </c>
      <c r="G337" s="263" t="s">
        <v>124</v>
      </c>
      <c r="H337" s="263" t="s">
        <v>27</v>
      </c>
      <c r="I337" s="263" t="s">
        <v>1611</v>
      </c>
      <c r="J337" s="263" t="s">
        <v>1611</v>
      </c>
      <c r="K337" s="263" t="s">
        <v>1611</v>
      </c>
      <c r="L337" s="263" t="s">
        <v>1611</v>
      </c>
      <c r="M337" s="263" t="s">
        <v>2424</v>
      </c>
      <c r="N337" s="263" t="s">
        <v>75</v>
      </c>
      <c r="O337" s="264" t="s">
        <v>300</v>
      </c>
      <c r="P337" s="263"/>
      <c r="Q337" s="263"/>
      <c r="R337" s="263"/>
      <c r="S337" s="263" t="s">
        <v>9044</v>
      </c>
      <c r="T337" s="263"/>
      <c r="U337" s="263" t="s">
        <v>1611</v>
      </c>
      <c r="V337" s="263" t="s">
        <v>1611</v>
      </c>
      <c r="W337" s="263"/>
      <c r="X337" s="263"/>
      <c r="Y337" s="275">
        <v>44897.037303240744</v>
      </c>
      <c r="Z337" s="275">
        <v>44900.858356481483</v>
      </c>
      <c r="AA337" s="263"/>
      <c r="AB337" s="263" t="s">
        <v>3282</v>
      </c>
      <c r="AC337" s="263">
        <v>84011</v>
      </c>
      <c r="AD337" s="263">
        <v>3010</v>
      </c>
      <c r="AE337" s="263" t="s">
        <v>2423</v>
      </c>
      <c r="AF337" s="263" t="s">
        <v>2425</v>
      </c>
      <c r="AG337" s="263"/>
    </row>
    <row r="338" spans="1:33" x14ac:dyDescent="0.3">
      <c r="A338" s="263"/>
      <c r="B338" s="263" t="s">
        <v>2423</v>
      </c>
      <c r="C338" s="263" t="s">
        <v>25</v>
      </c>
      <c r="D338" s="263" t="s">
        <v>289</v>
      </c>
      <c r="E338" s="263" t="s">
        <v>3300</v>
      </c>
      <c r="F338" s="263" t="s">
        <v>3301</v>
      </c>
      <c r="G338" s="263" t="s">
        <v>124</v>
      </c>
      <c r="H338" s="263" t="s">
        <v>27</v>
      </c>
      <c r="I338" s="263" t="s">
        <v>1611</v>
      </c>
      <c r="J338" s="263" t="s">
        <v>1611</v>
      </c>
      <c r="K338" s="263" t="s">
        <v>1611</v>
      </c>
      <c r="L338" s="263" t="s">
        <v>1611</v>
      </c>
      <c r="M338" s="263" t="s">
        <v>2424</v>
      </c>
      <c r="N338" s="263" t="s">
        <v>75</v>
      </c>
      <c r="O338" s="264" t="s">
        <v>1611</v>
      </c>
      <c r="P338" s="263"/>
      <c r="Q338" s="263"/>
      <c r="R338" s="263"/>
      <c r="S338" s="263" t="s">
        <v>9051</v>
      </c>
      <c r="T338" s="263"/>
      <c r="U338" s="263" t="s">
        <v>1611</v>
      </c>
      <c r="V338" s="263" t="s">
        <v>1611</v>
      </c>
      <c r="W338" s="263"/>
      <c r="X338" s="263"/>
      <c r="Y338" s="275">
        <v>44897.039166666669</v>
      </c>
      <c r="Z338" s="275">
        <v>44900.858356481483</v>
      </c>
      <c r="AA338" s="263"/>
      <c r="AB338" s="263" t="s">
        <v>3282</v>
      </c>
      <c r="AC338" s="263">
        <v>84011</v>
      </c>
      <c r="AD338" s="263">
        <v>300</v>
      </c>
      <c r="AE338" s="263" t="s">
        <v>2423</v>
      </c>
      <c r="AF338" s="263" t="s">
        <v>2425</v>
      </c>
      <c r="AG338" s="263"/>
    </row>
    <row r="339" spans="1:33" ht="52.8" x14ac:dyDescent="0.3">
      <c r="A339" s="263"/>
      <c r="B339" s="263" t="s">
        <v>2423</v>
      </c>
      <c r="C339" s="263" t="s">
        <v>25</v>
      </c>
      <c r="D339" s="263" t="s">
        <v>332</v>
      </c>
      <c r="E339" s="263" t="s">
        <v>3302</v>
      </c>
      <c r="F339" s="263" t="s">
        <v>3303</v>
      </c>
      <c r="G339" s="263" t="s">
        <v>79</v>
      </c>
      <c r="H339" s="263" t="s">
        <v>100</v>
      </c>
      <c r="I339" s="263" t="s">
        <v>1611</v>
      </c>
      <c r="J339" s="263" t="s">
        <v>1611</v>
      </c>
      <c r="K339" s="263" t="s">
        <v>1611</v>
      </c>
      <c r="L339" s="263" t="s">
        <v>1611</v>
      </c>
      <c r="M339" s="263" t="s">
        <v>2424</v>
      </c>
      <c r="N339" s="263" t="s">
        <v>60</v>
      </c>
      <c r="O339" s="264" t="s">
        <v>333</v>
      </c>
      <c r="P339" s="263"/>
      <c r="Q339" s="263"/>
      <c r="R339" s="263" t="s">
        <v>3062</v>
      </c>
      <c r="S339" s="264" t="s">
        <v>9120</v>
      </c>
      <c r="T339" s="263"/>
      <c r="U339" s="263" t="s">
        <v>1611</v>
      </c>
      <c r="V339" s="263" t="s">
        <v>1611</v>
      </c>
      <c r="W339" s="263"/>
      <c r="X339" s="263"/>
      <c r="Y339" s="275">
        <v>44897.040347222224</v>
      </c>
      <c r="Z339" s="275">
        <v>44900.431273148148</v>
      </c>
      <c r="AA339" s="263"/>
      <c r="AB339" s="263" t="s">
        <v>531</v>
      </c>
      <c r="AC339" s="263">
        <v>73601</v>
      </c>
      <c r="AD339" s="263">
        <v>1000</v>
      </c>
      <c r="AE339" s="263" t="s">
        <v>2423</v>
      </c>
      <c r="AF339" s="263" t="s">
        <v>2425</v>
      </c>
      <c r="AG339" s="263"/>
    </row>
    <row r="340" spans="1:33" x14ac:dyDescent="0.3">
      <c r="A340" s="263"/>
      <c r="B340" s="263" t="s">
        <v>2425</v>
      </c>
      <c r="C340" s="263" t="s">
        <v>50</v>
      </c>
      <c r="D340" s="263" t="s">
        <v>289</v>
      </c>
      <c r="E340" s="263" t="s">
        <v>3304</v>
      </c>
      <c r="F340" s="263" t="s">
        <v>3305</v>
      </c>
      <c r="G340" s="263" t="s">
        <v>3306</v>
      </c>
      <c r="H340" s="263" t="s">
        <v>103</v>
      </c>
      <c r="I340" s="263" t="s">
        <v>1611</v>
      </c>
      <c r="J340" s="263" t="s">
        <v>1611</v>
      </c>
      <c r="K340" s="263" t="s">
        <v>1611</v>
      </c>
      <c r="L340" s="263" t="s">
        <v>1611</v>
      </c>
      <c r="M340" s="263" t="s">
        <v>2424</v>
      </c>
      <c r="N340" s="263" t="s">
        <v>75</v>
      </c>
      <c r="O340" s="264" t="s">
        <v>1611</v>
      </c>
      <c r="P340" s="263"/>
      <c r="Q340" s="263"/>
      <c r="R340" s="263"/>
      <c r="S340" s="263" t="s">
        <v>9121</v>
      </c>
      <c r="T340" s="263"/>
      <c r="U340" s="263" t="s">
        <v>1611</v>
      </c>
      <c r="V340" s="263" t="s">
        <v>1611</v>
      </c>
      <c r="W340" s="263"/>
      <c r="X340" s="263"/>
      <c r="Y340" s="275">
        <v>44897.04042824074</v>
      </c>
      <c r="Z340" s="263"/>
      <c r="AA340" s="263"/>
      <c r="AB340" s="263" t="s">
        <v>3282</v>
      </c>
      <c r="AC340" s="263">
        <v>84011</v>
      </c>
      <c r="AD340" s="263">
        <v>310</v>
      </c>
      <c r="AE340" s="263" t="s">
        <v>2423</v>
      </c>
      <c r="AF340" s="263" t="s">
        <v>2423</v>
      </c>
      <c r="AG340" s="263" t="s">
        <v>13</v>
      </c>
    </row>
    <row r="341" spans="1:33" x14ac:dyDescent="0.3">
      <c r="A341" s="263"/>
      <c r="B341" s="263" t="s">
        <v>2423</v>
      </c>
      <c r="C341" s="263" t="s">
        <v>16</v>
      </c>
      <c r="D341" s="263" t="s">
        <v>289</v>
      </c>
      <c r="E341" s="263" t="s">
        <v>3307</v>
      </c>
      <c r="F341" s="263" t="s">
        <v>3305</v>
      </c>
      <c r="G341" s="263" t="s">
        <v>3308</v>
      </c>
      <c r="H341" s="263" t="s">
        <v>103</v>
      </c>
      <c r="I341" s="263" t="s">
        <v>1611</v>
      </c>
      <c r="J341" s="263" t="s">
        <v>1611</v>
      </c>
      <c r="K341" s="263" t="s">
        <v>1611</v>
      </c>
      <c r="L341" s="263" t="s">
        <v>1611</v>
      </c>
      <c r="M341" s="263" t="s">
        <v>2424</v>
      </c>
      <c r="N341" s="263" t="s">
        <v>75</v>
      </c>
      <c r="O341" s="264" t="s">
        <v>1611</v>
      </c>
      <c r="P341" s="263" t="s">
        <v>3309</v>
      </c>
      <c r="Q341" s="263"/>
      <c r="R341" s="263"/>
      <c r="S341" s="263" t="s">
        <v>9051</v>
      </c>
      <c r="T341" s="263"/>
      <c r="U341" s="263" t="s">
        <v>1611</v>
      </c>
      <c r="V341" s="263" t="s">
        <v>1611</v>
      </c>
      <c r="W341" s="263"/>
      <c r="X341" s="263"/>
      <c r="Y341" s="275">
        <v>44897.040543981479</v>
      </c>
      <c r="Z341" s="275">
        <v>44900.858356481483</v>
      </c>
      <c r="AA341" s="263"/>
      <c r="AB341" s="263" t="s">
        <v>3282</v>
      </c>
      <c r="AC341" s="263">
        <v>84011</v>
      </c>
      <c r="AD341" s="263">
        <v>320</v>
      </c>
      <c r="AE341" s="263" t="s">
        <v>2423</v>
      </c>
      <c r="AF341" s="263" t="s">
        <v>2425</v>
      </c>
      <c r="AG341" s="263" t="s">
        <v>13</v>
      </c>
    </row>
    <row r="342" spans="1:33" x14ac:dyDescent="0.3">
      <c r="A342" s="263"/>
      <c r="B342" s="263" t="s">
        <v>2423</v>
      </c>
      <c r="C342" s="263" t="s">
        <v>25</v>
      </c>
      <c r="D342" s="263" t="s">
        <v>71</v>
      </c>
      <c r="E342" s="263" t="s">
        <v>3310</v>
      </c>
      <c r="F342" s="263" t="s">
        <v>3311</v>
      </c>
      <c r="G342" s="263" t="s">
        <v>124</v>
      </c>
      <c r="H342" s="263" t="s">
        <v>27</v>
      </c>
      <c r="I342" s="263" t="s">
        <v>1611</v>
      </c>
      <c r="J342" s="263" t="s">
        <v>1611</v>
      </c>
      <c r="K342" s="263" t="s">
        <v>1611</v>
      </c>
      <c r="L342" s="263" t="s">
        <v>1611</v>
      </c>
      <c r="M342" s="263" t="s">
        <v>2424</v>
      </c>
      <c r="N342" s="263" t="s">
        <v>75</v>
      </c>
      <c r="O342" s="264" t="s">
        <v>1611</v>
      </c>
      <c r="P342" s="263"/>
      <c r="Q342" s="263"/>
      <c r="R342" s="263" t="s">
        <v>3312</v>
      </c>
      <c r="S342" s="263" t="s">
        <v>9047</v>
      </c>
      <c r="T342" s="263"/>
      <c r="U342" s="263" t="s">
        <v>1611</v>
      </c>
      <c r="V342" s="263" t="s">
        <v>1611</v>
      </c>
      <c r="W342" s="263"/>
      <c r="X342" s="263"/>
      <c r="Y342" s="275">
        <v>44897.043206018519</v>
      </c>
      <c r="Z342" s="275">
        <v>44900.858356481483</v>
      </c>
      <c r="AA342" s="263"/>
      <c r="AB342" s="263" t="s">
        <v>3282</v>
      </c>
      <c r="AC342" s="263">
        <v>84011</v>
      </c>
      <c r="AD342" s="263">
        <v>220</v>
      </c>
      <c r="AE342" s="263" t="s">
        <v>2423</v>
      </c>
      <c r="AF342" s="263" t="s">
        <v>2425</v>
      </c>
      <c r="AG342" s="263"/>
    </row>
    <row r="343" spans="1:33" x14ac:dyDescent="0.3">
      <c r="A343" s="263" t="s">
        <v>3004</v>
      </c>
      <c r="B343" s="263" t="s">
        <v>2423</v>
      </c>
      <c r="C343" s="263" t="s">
        <v>25</v>
      </c>
      <c r="D343" s="263" t="s">
        <v>355</v>
      </c>
      <c r="E343" s="263" t="s">
        <v>3313</v>
      </c>
      <c r="F343" s="263" t="s">
        <v>9122</v>
      </c>
      <c r="G343" s="263" t="s">
        <v>124</v>
      </c>
      <c r="H343" s="263" t="s">
        <v>27</v>
      </c>
      <c r="I343" s="263" t="s">
        <v>1611</v>
      </c>
      <c r="J343" s="263" t="s">
        <v>1611</v>
      </c>
      <c r="K343" s="263" t="s">
        <v>1611</v>
      </c>
      <c r="L343" s="263" t="s">
        <v>1611</v>
      </c>
      <c r="M343" s="263" t="s">
        <v>2424</v>
      </c>
      <c r="N343" s="263" t="s">
        <v>75</v>
      </c>
      <c r="O343" s="264" t="s">
        <v>1611</v>
      </c>
      <c r="P343" s="263"/>
      <c r="Q343" s="263"/>
      <c r="R343" s="263" t="s">
        <v>3003</v>
      </c>
      <c r="S343" s="263" t="s">
        <v>9095</v>
      </c>
      <c r="T343" s="263"/>
      <c r="U343" s="263" t="s">
        <v>1611</v>
      </c>
      <c r="V343" s="263" t="s">
        <v>1611</v>
      </c>
      <c r="W343" s="263"/>
      <c r="X343" s="263"/>
      <c r="Y343" s="275">
        <v>44897.044351851851</v>
      </c>
      <c r="Z343" s="275">
        <v>44900.858356481483</v>
      </c>
      <c r="AA343" s="263"/>
      <c r="AB343" s="263" t="s">
        <v>3282</v>
      </c>
      <c r="AC343" s="263">
        <v>84011</v>
      </c>
      <c r="AD343" s="263">
        <v>1060</v>
      </c>
      <c r="AE343" s="263" t="s">
        <v>2423</v>
      </c>
      <c r="AF343" s="263" t="s">
        <v>2425</v>
      </c>
      <c r="AG343" s="263"/>
    </row>
    <row r="344" spans="1:33" x14ac:dyDescent="0.3">
      <c r="A344" s="263" t="s">
        <v>2860</v>
      </c>
      <c r="B344" s="263" t="s">
        <v>2423</v>
      </c>
      <c r="C344" s="263" t="s">
        <v>25</v>
      </c>
      <c r="D344" s="263" t="s">
        <v>460</v>
      </c>
      <c r="E344" s="263" t="s">
        <v>3314</v>
      </c>
      <c r="F344" s="263" t="s">
        <v>3315</v>
      </c>
      <c r="G344" s="263" t="s">
        <v>124</v>
      </c>
      <c r="H344" s="263" t="s">
        <v>27</v>
      </c>
      <c r="I344" s="263" t="s">
        <v>1611</v>
      </c>
      <c r="J344" s="263" t="s">
        <v>1611</v>
      </c>
      <c r="K344" s="263" t="s">
        <v>1611</v>
      </c>
      <c r="L344" s="263" t="s">
        <v>1611</v>
      </c>
      <c r="M344" s="263" t="s">
        <v>2424</v>
      </c>
      <c r="N344" s="263" t="s">
        <v>75</v>
      </c>
      <c r="O344" s="264" t="s">
        <v>1611</v>
      </c>
      <c r="P344" s="263"/>
      <c r="Q344" s="263"/>
      <c r="R344" s="263"/>
      <c r="S344" s="263" t="s">
        <v>9074</v>
      </c>
      <c r="T344" s="263"/>
      <c r="U344" s="263" t="s">
        <v>1611</v>
      </c>
      <c r="V344" s="263" t="s">
        <v>1611</v>
      </c>
      <c r="W344" s="263"/>
      <c r="X344" s="263"/>
      <c r="Y344" s="275">
        <v>44897.045624999999</v>
      </c>
      <c r="Z344" s="275">
        <v>44900.858356481483</v>
      </c>
      <c r="AA344" s="263"/>
      <c r="AB344" s="263" t="s">
        <v>3282</v>
      </c>
      <c r="AC344" s="263">
        <v>84011</v>
      </c>
      <c r="AD344" s="263">
        <v>120</v>
      </c>
      <c r="AE344" s="263" t="s">
        <v>2423</v>
      </c>
      <c r="AF344" s="263" t="s">
        <v>2425</v>
      </c>
      <c r="AG344" s="263"/>
    </row>
    <row r="345" spans="1:33" ht="26.4" x14ac:dyDescent="0.3">
      <c r="A345" s="263"/>
      <c r="B345" s="263" t="s">
        <v>2423</v>
      </c>
      <c r="C345" s="263" t="s">
        <v>25</v>
      </c>
      <c r="D345" s="263" t="s">
        <v>497</v>
      </c>
      <c r="E345" s="263" t="s">
        <v>3316</v>
      </c>
      <c r="F345" s="263" t="s">
        <v>3317</v>
      </c>
      <c r="G345" s="263" t="s">
        <v>124</v>
      </c>
      <c r="H345" s="263" t="s">
        <v>27</v>
      </c>
      <c r="I345" s="263" t="s">
        <v>1611</v>
      </c>
      <c r="J345" s="263" t="s">
        <v>1611</v>
      </c>
      <c r="K345" s="263" t="s">
        <v>1611</v>
      </c>
      <c r="L345" s="263" t="s">
        <v>1611</v>
      </c>
      <c r="M345" s="263" t="s">
        <v>2424</v>
      </c>
      <c r="N345" s="263" t="s">
        <v>75</v>
      </c>
      <c r="O345" s="264" t="s">
        <v>2680</v>
      </c>
      <c r="P345" s="263"/>
      <c r="Q345" s="263"/>
      <c r="R345" s="263"/>
      <c r="S345" s="263" t="s">
        <v>9050</v>
      </c>
      <c r="T345" s="263"/>
      <c r="U345" s="263" t="s">
        <v>1611</v>
      </c>
      <c r="V345" s="263" t="s">
        <v>1611</v>
      </c>
      <c r="W345" s="263"/>
      <c r="X345" s="263"/>
      <c r="Y345" s="275">
        <v>44897.046770833331</v>
      </c>
      <c r="Z345" s="275">
        <v>44900.858356481483</v>
      </c>
      <c r="AA345" s="263"/>
      <c r="AB345" s="263" t="s">
        <v>3282</v>
      </c>
      <c r="AC345" s="263">
        <v>84011</v>
      </c>
      <c r="AD345" s="263">
        <v>240</v>
      </c>
      <c r="AE345" s="263" t="s">
        <v>2423</v>
      </c>
      <c r="AF345" s="263" t="s">
        <v>2425</v>
      </c>
      <c r="AG345" s="263"/>
    </row>
    <row r="346" spans="1:33" ht="26.4" x14ac:dyDescent="0.3">
      <c r="A346" s="263"/>
      <c r="B346" s="263" t="s">
        <v>2423</v>
      </c>
      <c r="C346" s="263" t="s">
        <v>25</v>
      </c>
      <c r="D346" s="263" t="s">
        <v>497</v>
      </c>
      <c r="E346" s="263" t="s">
        <v>3318</v>
      </c>
      <c r="F346" s="263" t="s">
        <v>3319</v>
      </c>
      <c r="G346" s="263" t="s">
        <v>3320</v>
      </c>
      <c r="H346" s="263" t="s">
        <v>27</v>
      </c>
      <c r="I346" s="263" t="s">
        <v>1611</v>
      </c>
      <c r="J346" s="263" t="s">
        <v>1611</v>
      </c>
      <c r="K346" s="263" t="s">
        <v>1611</v>
      </c>
      <c r="L346" s="263" t="s">
        <v>1611</v>
      </c>
      <c r="M346" s="263" t="s">
        <v>2424</v>
      </c>
      <c r="N346" s="263" t="s">
        <v>75</v>
      </c>
      <c r="O346" s="264" t="s">
        <v>2680</v>
      </c>
      <c r="P346" s="263"/>
      <c r="Q346" s="263"/>
      <c r="R346" s="263"/>
      <c r="S346" s="263" t="s">
        <v>9050</v>
      </c>
      <c r="T346" s="263"/>
      <c r="U346" s="263" t="s">
        <v>1611</v>
      </c>
      <c r="V346" s="263" t="s">
        <v>1611</v>
      </c>
      <c r="W346" s="263"/>
      <c r="X346" s="263"/>
      <c r="Y346" s="275">
        <v>44897.047129629631</v>
      </c>
      <c r="Z346" s="275">
        <v>44900.858356481483</v>
      </c>
      <c r="AA346" s="263"/>
      <c r="AB346" s="263" t="s">
        <v>582</v>
      </c>
      <c r="AC346" s="263">
        <v>90667</v>
      </c>
      <c r="AD346" s="263">
        <v>250</v>
      </c>
      <c r="AE346" s="263" t="s">
        <v>2423</v>
      </c>
      <c r="AF346" s="263" t="s">
        <v>2425</v>
      </c>
      <c r="AG346" s="263" t="s">
        <v>294</v>
      </c>
    </row>
    <row r="347" spans="1:33" x14ac:dyDescent="0.3">
      <c r="A347" s="263" t="s">
        <v>3191</v>
      </c>
      <c r="B347" s="263" t="s">
        <v>2423</v>
      </c>
      <c r="C347" s="263" t="s">
        <v>25</v>
      </c>
      <c r="D347" s="263" t="s">
        <v>355</v>
      </c>
      <c r="E347" s="263" t="s">
        <v>3321</v>
      </c>
      <c r="F347" s="263" t="s">
        <v>3322</v>
      </c>
      <c r="G347" s="263" t="s">
        <v>3320</v>
      </c>
      <c r="H347" s="263" t="s">
        <v>27</v>
      </c>
      <c r="I347" s="263" t="s">
        <v>1611</v>
      </c>
      <c r="J347" s="263" t="s">
        <v>1611</v>
      </c>
      <c r="K347" s="263" t="s">
        <v>1611</v>
      </c>
      <c r="L347" s="263" t="s">
        <v>1611</v>
      </c>
      <c r="M347" s="263" t="s">
        <v>2424</v>
      </c>
      <c r="N347" s="263" t="s">
        <v>75</v>
      </c>
      <c r="O347" s="264" t="s">
        <v>1611</v>
      </c>
      <c r="P347" s="263"/>
      <c r="Q347" s="263"/>
      <c r="R347" s="263" t="s">
        <v>3212</v>
      </c>
      <c r="S347" s="263" t="s">
        <v>9044</v>
      </c>
      <c r="T347" s="263"/>
      <c r="U347" s="263" t="s">
        <v>1611</v>
      </c>
      <c r="V347" s="263" t="s">
        <v>1611</v>
      </c>
      <c r="W347" s="263"/>
      <c r="X347" s="263"/>
      <c r="Y347" s="275">
        <v>44897.047129629631</v>
      </c>
      <c r="Z347" s="275">
        <v>44900.858356481483</v>
      </c>
      <c r="AA347" s="263"/>
      <c r="AB347" s="263" t="s">
        <v>582</v>
      </c>
      <c r="AC347" s="263">
        <v>90667</v>
      </c>
      <c r="AD347" s="263">
        <v>160</v>
      </c>
      <c r="AE347" s="263" t="s">
        <v>2423</v>
      </c>
      <c r="AF347" s="263" t="s">
        <v>2425</v>
      </c>
      <c r="AG347" s="263" t="s">
        <v>294</v>
      </c>
    </row>
    <row r="348" spans="1:33" x14ac:dyDescent="0.3">
      <c r="A348" s="263" t="s">
        <v>2860</v>
      </c>
      <c r="B348" s="263" t="s">
        <v>2423</v>
      </c>
      <c r="C348" s="263" t="s">
        <v>25</v>
      </c>
      <c r="D348" s="263" t="s">
        <v>460</v>
      </c>
      <c r="E348" s="263" t="s">
        <v>3323</v>
      </c>
      <c r="F348" s="263" t="s">
        <v>3324</v>
      </c>
      <c r="G348" s="263" t="s">
        <v>3320</v>
      </c>
      <c r="H348" s="263" t="s">
        <v>27</v>
      </c>
      <c r="I348" s="263" t="s">
        <v>1611</v>
      </c>
      <c r="J348" s="263" t="s">
        <v>1611</v>
      </c>
      <c r="K348" s="263" t="s">
        <v>1611</v>
      </c>
      <c r="L348" s="263" t="s">
        <v>1611</v>
      </c>
      <c r="M348" s="263" t="s">
        <v>2424</v>
      </c>
      <c r="N348" s="263" t="s">
        <v>75</v>
      </c>
      <c r="O348" s="264" t="s">
        <v>1611</v>
      </c>
      <c r="P348" s="263"/>
      <c r="Q348" s="263"/>
      <c r="R348" s="263" t="s">
        <v>2859</v>
      </c>
      <c r="S348" s="263" t="s">
        <v>9074</v>
      </c>
      <c r="T348" s="263"/>
      <c r="U348" s="263" t="s">
        <v>1611</v>
      </c>
      <c r="V348" s="263" t="s">
        <v>1611</v>
      </c>
      <c r="W348" s="263"/>
      <c r="X348" s="263"/>
      <c r="Y348" s="275">
        <v>44897.047129629631</v>
      </c>
      <c r="Z348" s="275">
        <v>44900.858356481483</v>
      </c>
      <c r="AA348" s="263"/>
      <c r="AB348" s="263" t="s">
        <v>582</v>
      </c>
      <c r="AC348" s="263">
        <v>90667</v>
      </c>
      <c r="AD348" s="263">
        <v>130</v>
      </c>
      <c r="AE348" s="263" t="s">
        <v>2423</v>
      </c>
      <c r="AF348" s="263" t="s">
        <v>2425</v>
      </c>
      <c r="AG348" s="263" t="s">
        <v>294</v>
      </c>
    </row>
    <row r="349" spans="1:33" x14ac:dyDescent="0.3">
      <c r="A349" s="263"/>
      <c r="B349" s="263" t="s">
        <v>2423</v>
      </c>
      <c r="C349" s="263" t="s">
        <v>25</v>
      </c>
      <c r="D349" s="263" t="s">
        <v>361</v>
      </c>
      <c r="E349" s="263" t="s">
        <v>3325</v>
      </c>
      <c r="F349" s="263" t="s">
        <v>3326</v>
      </c>
      <c r="G349" s="263" t="s">
        <v>3320</v>
      </c>
      <c r="H349" s="263" t="s">
        <v>27</v>
      </c>
      <c r="I349" s="263" t="s">
        <v>1611</v>
      </c>
      <c r="J349" s="263" t="s">
        <v>1611</v>
      </c>
      <c r="K349" s="263" t="s">
        <v>1611</v>
      </c>
      <c r="L349" s="263" t="s">
        <v>1611</v>
      </c>
      <c r="M349" s="263" t="s">
        <v>2424</v>
      </c>
      <c r="N349" s="263" t="s">
        <v>75</v>
      </c>
      <c r="O349" s="264" t="s">
        <v>362</v>
      </c>
      <c r="P349" s="263"/>
      <c r="Q349" s="263"/>
      <c r="R349" s="263"/>
      <c r="S349" s="263" t="s">
        <v>9098</v>
      </c>
      <c r="T349" s="263"/>
      <c r="U349" s="263" t="s">
        <v>1611</v>
      </c>
      <c r="V349" s="263" t="s">
        <v>1611</v>
      </c>
      <c r="W349" s="263"/>
      <c r="X349" s="263"/>
      <c r="Y349" s="275">
        <v>44897.047129629631</v>
      </c>
      <c r="Z349" s="275">
        <v>44900.858356481483</v>
      </c>
      <c r="AA349" s="263"/>
      <c r="AB349" s="263" t="s">
        <v>582</v>
      </c>
      <c r="AC349" s="263">
        <v>90667</v>
      </c>
      <c r="AD349" s="263">
        <v>3010</v>
      </c>
      <c r="AE349" s="263" t="s">
        <v>2423</v>
      </c>
      <c r="AF349" s="263" t="s">
        <v>2425</v>
      </c>
      <c r="AG349" s="263" t="s">
        <v>294</v>
      </c>
    </row>
    <row r="350" spans="1:33" x14ac:dyDescent="0.3">
      <c r="A350" s="263"/>
      <c r="B350" s="263" t="s">
        <v>2423</v>
      </c>
      <c r="C350" s="263" t="s">
        <v>25</v>
      </c>
      <c r="D350" s="263" t="s">
        <v>2843</v>
      </c>
      <c r="E350" s="263" t="s">
        <v>3327</v>
      </c>
      <c r="F350" s="263" t="s">
        <v>581</v>
      </c>
      <c r="G350" s="263" t="s">
        <v>3328</v>
      </c>
      <c r="H350" s="263" t="s">
        <v>27</v>
      </c>
      <c r="I350" s="263" t="s">
        <v>1611</v>
      </c>
      <c r="J350" s="263" t="s">
        <v>1611</v>
      </c>
      <c r="K350" s="263" t="s">
        <v>1611</v>
      </c>
      <c r="L350" s="263" t="s">
        <v>1611</v>
      </c>
      <c r="M350" s="263" t="s">
        <v>2424</v>
      </c>
      <c r="N350" s="263" t="s">
        <v>75</v>
      </c>
      <c r="O350" s="264" t="s">
        <v>2844</v>
      </c>
      <c r="P350" s="263"/>
      <c r="Q350" s="263"/>
      <c r="R350" s="263"/>
      <c r="S350" s="263" t="s">
        <v>9072</v>
      </c>
      <c r="T350" s="263"/>
      <c r="U350" s="263" t="s">
        <v>1611</v>
      </c>
      <c r="V350" s="263" t="s">
        <v>1611</v>
      </c>
      <c r="W350" s="263"/>
      <c r="X350" s="263"/>
      <c r="Y350" s="275">
        <v>44897.047129629631</v>
      </c>
      <c r="Z350" s="275">
        <v>44900.858356481483</v>
      </c>
      <c r="AA350" s="263"/>
      <c r="AB350" s="263" t="s">
        <v>582</v>
      </c>
      <c r="AC350" s="263">
        <v>90667</v>
      </c>
      <c r="AD350" s="263">
        <v>5040</v>
      </c>
      <c r="AE350" s="263" t="s">
        <v>2423</v>
      </c>
      <c r="AF350" s="263" t="s">
        <v>2425</v>
      </c>
      <c r="AG350" s="263" t="s">
        <v>294</v>
      </c>
    </row>
    <row r="351" spans="1:33" ht="26.4" x14ac:dyDescent="0.3">
      <c r="A351" s="263"/>
      <c r="B351" s="263" t="s">
        <v>2423</v>
      </c>
      <c r="C351" s="263" t="s">
        <v>25</v>
      </c>
      <c r="D351" s="263" t="s">
        <v>497</v>
      </c>
      <c r="E351" s="263" t="s">
        <v>3329</v>
      </c>
      <c r="F351" s="263" t="s">
        <v>3330</v>
      </c>
      <c r="G351" s="263" t="s">
        <v>2857</v>
      </c>
      <c r="H351" s="263" t="s">
        <v>27</v>
      </c>
      <c r="I351" s="263" t="s">
        <v>1611</v>
      </c>
      <c r="J351" s="263" t="s">
        <v>1611</v>
      </c>
      <c r="K351" s="263" t="s">
        <v>1611</v>
      </c>
      <c r="L351" s="263" t="s">
        <v>1611</v>
      </c>
      <c r="M351" s="263" t="s">
        <v>2424</v>
      </c>
      <c r="N351" s="263" t="s">
        <v>75</v>
      </c>
      <c r="O351" s="264" t="s">
        <v>2680</v>
      </c>
      <c r="P351" s="263"/>
      <c r="Q351" s="263"/>
      <c r="R351" s="263"/>
      <c r="S351" s="263" t="s">
        <v>9050</v>
      </c>
      <c r="T351" s="263"/>
      <c r="U351" s="263" t="s">
        <v>1611</v>
      </c>
      <c r="V351" s="263" t="s">
        <v>1611</v>
      </c>
      <c r="W351" s="263"/>
      <c r="X351" s="263"/>
      <c r="Y351" s="275">
        <v>44897.051192129627</v>
      </c>
      <c r="Z351" s="275">
        <v>44900.858356481483</v>
      </c>
      <c r="AA351" s="263"/>
      <c r="AB351" s="263" t="s">
        <v>2858</v>
      </c>
      <c r="AC351" s="263">
        <v>82648</v>
      </c>
      <c r="AD351" s="263">
        <v>400</v>
      </c>
      <c r="AE351" s="263" t="s">
        <v>2423</v>
      </c>
      <c r="AF351" s="263" t="s">
        <v>2425</v>
      </c>
      <c r="AG351" s="263"/>
    </row>
    <row r="352" spans="1:33" x14ac:dyDescent="0.3">
      <c r="A352" s="263"/>
      <c r="B352" s="263" t="s">
        <v>2423</v>
      </c>
      <c r="C352" s="263" t="s">
        <v>25</v>
      </c>
      <c r="D352" s="263" t="s">
        <v>441</v>
      </c>
      <c r="E352" s="263" t="s">
        <v>3331</v>
      </c>
      <c r="F352" s="263" t="s">
        <v>3332</v>
      </c>
      <c r="G352" s="263" t="s">
        <v>70</v>
      </c>
      <c r="H352" s="263" t="s">
        <v>100</v>
      </c>
      <c r="I352" s="263" t="s">
        <v>1611</v>
      </c>
      <c r="J352" s="263" t="s">
        <v>1611</v>
      </c>
      <c r="K352" s="263" t="s">
        <v>1611</v>
      </c>
      <c r="L352" s="263" t="s">
        <v>1611</v>
      </c>
      <c r="M352" s="263" t="s">
        <v>2424</v>
      </c>
      <c r="N352" s="263" t="s">
        <v>75</v>
      </c>
      <c r="O352" s="264" t="s">
        <v>417</v>
      </c>
      <c r="P352" s="263"/>
      <c r="Q352" s="263"/>
      <c r="R352" s="263"/>
      <c r="S352" s="263"/>
      <c r="T352" s="263"/>
      <c r="U352" s="263" t="s">
        <v>1611</v>
      </c>
      <c r="V352" s="263" t="s">
        <v>1611</v>
      </c>
      <c r="W352" s="263"/>
      <c r="X352" s="263"/>
      <c r="Y352" s="275">
        <v>44897.060532407406</v>
      </c>
      <c r="Z352" s="275">
        <v>44900.858356481483</v>
      </c>
      <c r="AA352" s="263"/>
      <c r="AB352" s="263" t="s">
        <v>413</v>
      </c>
      <c r="AC352" s="263">
        <v>58560</v>
      </c>
      <c r="AD352" s="263">
        <v>1000</v>
      </c>
      <c r="AE352" s="263" t="s">
        <v>2423</v>
      </c>
      <c r="AF352" s="263" t="s">
        <v>2425</v>
      </c>
      <c r="AG352" s="263"/>
    </row>
    <row r="353" spans="1:33" x14ac:dyDescent="0.3">
      <c r="A353" s="263" t="s">
        <v>364</v>
      </c>
      <c r="B353" s="263" t="s">
        <v>2423</v>
      </c>
      <c r="C353" s="263" t="s">
        <v>48</v>
      </c>
      <c r="D353" s="263" t="s">
        <v>441</v>
      </c>
      <c r="E353" s="263" t="s">
        <v>3333</v>
      </c>
      <c r="F353" s="263" t="s">
        <v>419</v>
      </c>
      <c r="G353" s="263" t="s">
        <v>420</v>
      </c>
      <c r="H353" s="263" t="s">
        <v>421</v>
      </c>
      <c r="I353" s="263" t="s">
        <v>1611</v>
      </c>
      <c r="J353" s="263" t="s">
        <v>1611</v>
      </c>
      <c r="K353" s="263" t="s">
        <v>1611</v>
      </c>
      <c r="L353" s="263" t="s">
        <v>1611</v>
      </c>
      <c r="M353" s="263" t="s">
        <v>2424</v>
      </c>
      <c r="N353" s="263" t="s">
        <v>75</v>
      </c>
      <c r="O353" s="264" t="s">
        <v>417</v>
      </c>
      <c r="P353" s="263"/>
      <c r="Q353" s="263" t="s">
        <v>418</v>
      </c>
      <c r="R353" s="263" t="s">
        <v>9123</v>
      </c>
      <c r="S353" s="263"/>
      <c r="T353" s="263"/>
      <c r="U353" s="263" t="s">
        <v>1611</v>
      </c>
      <c r="V353" s="263" t="s">
        <v>1611</v>
      </c>
      <c r="W353" s="263"/>
      <c r="X353" s="263"/>
      <c r="Y353" s="275">
        <v>44897.060532407406</v>
      </c>
      <c r="Z353" s="275">
        <v>44900.858356481483</v>
      </c>
      <c r="AA353" s="263"/>
      <c r="AB353" s="263" t="s">
        <v>413</v>
      </c>
      <c r="AC353" s="263">
        <v>58560</v>
      </c>
      <c r="AD353" s="263">
        <v>7800</v>
      </c>
      <c r="AE353" s="263" t="s">
        <v>2423</v>
      </c>
      <c r="AF353" s="263" t="s">
        <v>2425</v>
      </c>
      <c r="AG353" s="263" t="s">
        <v>13</v>
      </c>
    </row>
    <row r="354" spans="1:33" x14ac:dyDescent="0.3">
      <c r="A354" s="263" t="s">
        <v>3191</v>
      </c>
      <c r="B354" s="263" t="s">
        <v>2423</v>
      </c>
      <c r="C354" s="263" t="s">
        <v>25</v>
      </c>
      <c r="D354" s="263" t="s">
        <v>355</v>
      </c>
      <c r="E354" s="263" t="s">
        <v>3334</v>
      </c>
      <c r="F354" s="263" t="s">
        <v>3335</v>
      </c>
      <c r="G354" s="263" t="s">
        <v>420</v>
      </c>
      <c r="H354" s="263" t="s">
        <v>27</v>
      </c>
      <c r="I354" s="263" t="s">
        <v>1611</v>
      </c>
      <c r="J354" s="263" t="s">
        <v>1611</v>
      </c>
      <c r="K354" s="263" t="s">
        <v>1611</v>
      </c>
      <c r="L354" s="263" t="s">
        <v>1611</v>
      </c>
      <c r="M354" s="263" t="s">
        <v>2424</v>
      </c>
      <c r="N354" s="263" t="s">
        <v>75</v>
      </c>
      <c r="O354" s="264" t="s">
        <v>1611</v>
      </c>
      <c r="P354" s="263"/>
      <c r="Q354" s="263"/>
      <c r="R354" s="263" t="s">
        <v>3212</v>
      </c>
      <c r="S354" s="263" t="s">
        <v>9044</v>
      </c>
      <c r="T354" s="263"/>
      <c r="U354" s="263" t="s">
        <v>1611</v>
      </c>
      <c r="V354" s="263" t="s">
        <v>1611</v>
      </c>
      <c r="W354" s="263"/>
      <c r="X354" s="263"/>
      <c r="Y354" s="275">
        <v>44897.060532407406</v>
      </c>
      <c r="Z354" s="275">
        <v>44900.858356481483</v>
      </c>
      <c r="AA354" s="263"/>
      <c r="AB354" s="263" t="s">
        <v>413</v>
      </c>
      <c r="AC354" s="263">
        <v>58560</v>
      </c>
      <c r="AD354" s="263">
        <v>170</v>
      </c>
      <c r="AE354" s="263" t="s">
        <v>2423</v>
      </c>
      <c r="AF354" s="263" t="s">
        <v>2425</v>
      </c>
      <c r="AG354" s="263" t="s">
        <v>294</v>
      </c>
    </row>
    <row r="355" spans="1:33" x14ac:dyDescent="0.3">
      <c r="A355" s="263" t="s">
        <v>3004</v>
      </c>
      <c r="B355" s="263" t="s">
        <v>2423</v>
      </c>
      <c r="C355" s="263" t="s">
        <v>25</v>
      </c>
      <c r="D355" s="263" t="s">
        <v>355</v>
      </c>
      <c r="E355" s="263" t="s">
        <v>3336</v>
      </c>
      <c r="F355" s="263" t="s">
        <v>3337</v>
      </c>
      <c r="G355" s="263" t="s">
        <v>420</v>
      </c>
      <c r="H355" s="263" t="s">
        <v>27</v>
      </c>
      <c r="I355" s="263" t="s">
        <v>1611</v>
      </c>
      <c r="J355" s="263" t="s">
        <v>1611</v>
      </c>
      <c r="K355" s="263" t="s">
        <v>1611</v>
      </c>
      <c r="L355" s="263" t="s">
        <v>1611</v>
      </c>
      <c r="M355" s="263" t="s">
        <v>2424</v>
      </c>
      <c r="N355" s="263" t="s">
        <v>75</v>
      </c>
      <c r="O355" s="264" t="s">
        <v>1611</v>
      </c>
      <c r="P355" s="263"/>
      <c r="Q355" s="263"/>
      <c r="R355" s="263" t="s">
        <v>3003</v>
      </c>
      <c r="S355" s="263" t="s">
        <v>9095</v>
      </c>
      <c r="T355" s="263"/>
      <c r="U355" s="263" t="s">
        <v>1611</v>
      </c>
      <c r="V355" s="263" t="s">
        <v>1611</v>
      </c>
      <c r="W355" s="263"/>
      <c r="X355" s="263"/>
      <c r="Y355" s="275">
        <v>44897.060532407406</v>
      </c>
      <c r="Z355" s="275">
        <v>44900.858356481483</v>
      </c>
      <c r="AA355" s="263"/>
      <c r="AB355" s="263" t="s">
        <v>413</v>
      </c>
      <c r="AC355" s="263">
        <v>58560</v>
      </c>
      <c r="AD355" s="263">
        <v>1070</v>
      </c>
      <c r="AE355" s="263" t="s">
        <v>2423</v>
      </c>
      <c r="AF355" s="263" t="s">
        <v>2425</v>
      </c>
      <c r="AG355" s="263" t="s">
        <v>294</v>
      </c>
    </row>
    <row r="356" spans="1:33" x14ac:dyDescent="0.3">
      <c r="A356" s="263"/>
      <c r="B356" s="263" t="s">
        <v>2423</v>
      </c>
      <c r="C356" s="263" t="s">
        <v>25</v>
      </c>
      <c r="D356" s="263" t="s">
        <v>2843</v>
      </c>
      <c r="E356" s="263" t="s">
        <v>3338</v>
      </c>
      <c r="F356" s="263" t="s">
        <v>3339</v>
      </c>
      <c r="G356" s="263" t="s">
        <v>420</v>
      </c>
      <c r="H356" s="263" t="s">
        <v>27</v>
      </c>
      <c r="I356" s="263" t="s">
        <v>1611</v>
      </c>
      <c r="J356" s="263" t="s">
        <v>1611</v>
      </c>
      <c r="K356" s="263" t="s">
        <v>1611</v>
      </c>
      <c r="L356" s="263" t="s">
        <v>1611</v>
      </c>
      <c r="M356" s="263" t="s">
        <v>2424</v>
      </c>
      <c r="N356" s="263" t="s">
        <v>75</v>
      </c>
      <c r="O356" s="264" t="s">
        <v>2844</v>
      </c>
      <c r="P356" s="263"/>
      <c r="Q356" s="263"/>
      <c r="R356" s="263"/>
      <c r="S356" s="263" t="s">
        <v>9072</v>
      </c>
      <c r="T356" s="263"/>
      <c r="U356" s="263" t="s">
        <v>1611</v>
      </c>
      <c r="V356" s="263" t="s">
        <v>1611</v>
      </c>
      <c r="W356" s="263"/>
      <c r="X356" s="263"/>
      <c r="Y356" s="275">
        <v>44897.060532407406</v>
      </c>
      <c r="Z356" s="275">
        <v>44900.858356481483</v>
      </c>
      <c r="AA356" s="263"/>
      <c r="AB356" s="263" t="s">
        <v>413</v>
      </c>
      <c r="AC356" s="263">
        <v>58560</v>
      </c>
      <c r="AD356" s="263">
        <v>4010</v>
      </c>
      <c r="AE356" s="263" t="s">
        <v>2423</v>
      </c>
      <c r="AF356" s="263" t="s">
        <v>2425</v>
      </c>
      <c r="AG356" s="263" t="s">
        <v>294</v>
      </c>
    </row>
    <row r="357" spans="1:33" x14ac:dyDescent="0.3">
      <c r="A357" s="263"/>
      <c r="B357" s="263" t="s">
        <v>2423</v>
      </c>
      <c r="C357" s="263" t="s">
        <v>25</v>
      </c>
      <c r="D357" s="263" t="s">
        <v>525</v>
      </c>
      <c r="E357" s="263" t="s">
        <v>3340</v>
      </c>
      <c r="F357" s="263" t="s">
        <v>3341</v>
      </c>
      <c r="G357" s="263" t="s">
        <v>420</v>
      </c>
      <c r="H357" s="263" t="s">
        <v>27</v>
      </c>
      <c r="I357" s="263" t="s">
        <v>1611</v>
      </c>
      <c r="J357" s="263" t="s">
        <v>1611</v>
      </c>
      <c r="K357" s="263" t="s">
        <v>1611</v>
      </c>
      <c r="L357" s="263" t="s">
        <v>1611</v>
      </c>
      <c r="M357" s="263" t="s">
        <v>2424</v>
      </c>
      <c r="N357" s="263" t="s">
        <v>75</v>
      </c>
      <c r="O357" s="264" t="s">
        <v>360</v>
      </c>
      <c r="P357" s="263"/>
      <c r="Q357" s="263"/>
      <c r="R357" s="263"/>
      <c r="S357" s="263" t="s">
        <v>9074</v>
      </c>
      <c r="T357" s="263"/>
      <c r="U357" s="263" t="s">
        <v>1611</v>
      </c>
      <c r="V357" s="263" t="s">
        <v>1611</v>
      </c>
      <c r="W357" s="263"/>
      <c r="X357" s="263"/>
      <c r="Y357" s="275">
        <v>44897.060532407406</v>
      </c>
      <c r="Z357" s="275">
        <v>44900.858356481483</v>
      </c>
      <c r="AA357" s="263"/>
      <c r="AB357" s="263" t="s">
        <v>413</v>
      </c>
      <c r="AC357" s="263">
        <v>58560</v>
      </c>
      <c r="AD357" s="263">
        <v>3520</v>
      </c>
      <c r="AE357" s="263" t="s">
        <v>2423</v>
      </c>
      <c r="AF357" s="263" t="s">
        <v>2425</v>
      </c>
      <c r="AG357" s="263" t="s">
        <v>294</v>
      </c>
    </row>
    <row r="358" spans="1:33" ht="26.4" x14ac:dyDescent="0.3">
      <c r="A358" s="263"/>
      <c r="B358" s="263" t="s">
        <v>2423</v>
      </c>
      <c r="C358" s="263" t="s">
        <v>25</v>
      </c>
      <c r="D358" s="263" t="s">
        <v>431</v>
      </c>
      <c r="E358" s="263" t="s">
        <v>3342</v>
      </c>
      <c r="F358" s="263" t="s">
        <v>430</v>
      </c>
      <c r="G358" s="263" t="s">
        <v>73</v>
      </c>
      <c r="H358" s="263" t="s">
        <v>100</v>
      </c>
      <c r="I358" s="263" t="s">
        <v>1611</v>
      </c>
      <c r="J358" s="263" t="s">
        <v>1611</v>
      </c>
      <c r="K358" s="263" t="s">
        <v>1611</v>
      </c>
      <c r="L358" s="263" t="s">
        <v>1611</v>
      </c>
      <c r="M358" s="263" t="s">
        <v>2424</v>
      </c>
      <c r="N358" s="263" t="s">
        <v>75</v>
      </c>
      <c r="O358" s="264" t="s">
        <v>432</v>
      </c>
      <c r="P358" s="263"/>
      <c r="Q358" s="263"/>
      <c r="R358" s="263"/>
      <c r="S358" s="263"/>
      <c r="T358" s="263"/>
      <c r="U358" s="263" t="s">
        <v>1611</v>
      </c>
      <c r="V358" s="263" t="s">
        <v>1611</v>
      </c>
      <c r="W358" s="263"/>
      <c r="X358" s="263"/>
      <c r="Y358" s="275">
        <v>44897.060532407406</v>
      </c>
      <c r="Z358" s="275">
        <v>44900.858356481483</v>
      </c>
      <c r="AA358" s="263"/>
      <c r="AB358" s="263" t="s">
        <v>413</v>
      </c>
      <c r="AC358" s="263">
        <v>58560</v>
      </c>
      <c r="AD358" s="263">
        <v>1000</v>
      </c>
      <c r="AE358" s="263" t="s">
        <v>2423</v>
      </c>
      <c r="AF358" s="263" t="s">
        <v>2425</v>
      </c>
      <c r="AG358" s="263"/>
    </row>
    <row r="359" spans="1:33" ht="26.4" x14ac:dyDescent="0.3">
      <c r="A359" s="263"/>
      <c r="B359" s="263" t="s">
        <v>2423</v>
      </c>
      <c r="C359" s="263" t="s">
        <v>25</v>
      </c>
      <c r="D359" s="263" t="s">
        <v>428</v>
      </c>
      <c r="E359" s="263" t="s">
        <v>3343</v>
      </c>
      <c r="F359" s="263" t="s">
        <v>3344</v>
      </c>
      <c r="G359" s="263" t="s">
        <v>73</v>
      </c>
      <c r="H359" s="263" t="s">
        <v>100</v>
      </c>
      <c r="I359" s="263" t="s">
        <v>1611</v>
      </c>
      <c r="J359" s="263" t="s">
        <v>1611</v>
      </c>
      <c r="K359" s="263" t="s">
        <v>1611</v>
      </c>
      <c r="L359" s="263" t="s">
        <v>1611</v>
      </c>
      <c r="M359" s="263" t="s">
        <v>2424</v>
      </c>
      <c r="N359" s="263" t="s">
        <v>75</v>
      </c>
      <c r="O359" s="264" t="s">
        <v>429</v>
      </c>
      <c r="P359" s="263"/>
      <c r="Q359" s="263"/>
      <c r="R359" s="263"/>
      <c r="S359" s="263"/>
      <c r="T359" s="263"/>
      <c r="U359" s="263" t="s">
        <v>1611</v>
      </c>
      <c r="V359" s="263" t="s">
        <v>1611</v>
      </c>
      <c r="W359" s="263"/>
      <c r="X359" s="263"/>
      <c r="Y359" s="275">
        <v>44897.060532407406</v>
      </c>
      <c r="Z359" s="275">
        <v>44900.858356481483</v>
      </c>
      <c r="AA359" s="263"/>
      <c r="AB359" s="263" t="s">
        <v>413</v>
      </c>
      <c r="AC359" s="263">
        <v>58560</v>
      </c>
      <c r="AD359" s="263">
        <v>1000</v>
      </c>
      <c r="AE359" s="263" t="s">
        <v>2423</v>
      </c>
      <c r="AF359" s="263" t="s">
        <v>2425</v>
      </c>
      <c r="AG359" s="263"/>
    </row>
    <row r="360" spans="1:33" x14ac:dyDescent="0.3">
      <c r="A360" s="263"/>
      <c r="B360" s="263" t="s">
        <v>2423</v>
      </c>
      <c r="C360" s="263" t="s">
        <v>25</v>
      </c>
      <c r="D360" s="263" t="s">
        <v>2939</v>
      </c>
      <c r="E360" s="263" t="s">
        <v>3345</v>
      </c>
      <c r="F360" s="263" t="s">
        <v>3346</v>
      </c>
      <c r="G360" s="263" t="s">
        <v>420</v>
      </c>
      <c r="H360" s="263" t="s">
        <v>27</v>
      </c>
      <c r="I360" s="263" t="s">
        <v>1611</v>
      </c>
      <c r="J360" s="263" t="s">
        <v>1611</v>
      </c>
      <c r="K360" s="263" t="s">
        <v>1611</v>
      </c>
      <c r="L360" s="263" t="s">
        <v>1611</v>
      </c>
      <c r="M360" s="263" t="s">
        <v>2424</v>
      </c>
      <c r="N360" s="263" t="s">
        <v>75</v>
      </c>
      <c r="O360" s="264" t="s">
        <v>2941</v>
      </c>
      <c r="P360" s="263"/>
      <c r="Q360" s="263"/>
      <c r="R360" s="263"/>
      <c r="S360" s="263" t="s">
        <v>9082</v>
      </c>
      <c r="T360" s="263"/>
      <c r="U360" s="263" t="s">
        <v>1611</v>
      </c>
      <c r="V360" s="263" t="s">
        <v>1611</v>
      </c>
      <c r="W360" s="263"/>
      <c r="X360" s="263"/>
      <c r="Y360" s="275">
        <v>44897.060532407406</v>
      </c>
      <c r="Z360" s="275">
        <v>44900.858356481483</v>
      </c>
      <c r="AA360" s="263"/>
      <c r="AB360" s="263" t="s">
        <v>413</v>
      </c>
      <c r="AC360" s="263">
        <v>58560</v>
      </c>
      <c r="AD360" s="263">
        <v>3010</v>
      </c>
      <c r="AE360" s="263" t="s">
        <v>2423</v>
      </c>
      <c r="AF360" s="263" t="s">
        <v>2425</v>
      </c>
      <c r="AG360" s="263" t="s">
        <v>294</v>
      </c>
    </row>
    <row r="361" spans="1:33" x14ac:dyDescent="0.3">
      <c r="A361" s="263"/>
      <c r="B361" s="263" t="s">
        <v>2423</v>
      </c>
      <c r="C361" s="263" t="s">
        <v>25</v>
      </c>
      <c r="D361" s="263" t="s">
        <v>525</v>
      </c>
      <c r="E361" s="263" t="s">
        <v>3347</v>
      </c>
      <c r="F361" s="263" t="s">
        <v>3348</v>
      </c>
      <c r="G361" s="263" t="s">
        <v>420</v>
      </c>
      <c r="H361" s="263" t="s">
        <v>27</v>
      </c>
      <c r="I361" s="263" t="s">
        <v>1611</v>
      </c>
      <c r="J361" s="263" t="s">
        <v>1611</v>
      </c>
      <c r="K361" s="263" t="s">
        <v>1611</v>
      </c>
      <c r="L361" s="263" t="s">
        <v>1611</v>
      </c>
      <c r="M361" s="263" t="s">
        <v>2424</v>
      </c>
      <c r="N361" s="263" t="s">
        <v>75</v>
      </c>
      <c r="O361" s="264" t="s">
        <v>360</v>
      </c>
      <c r="P361" s="263"/>
      <c r="Q361" s="263"/>
      <c r="R361" s="263"/>
      <c r="S361" s="263" t="s">
        <v>9074</v>
      </c>
      <c r="T361" s="263"/>
      <c r="U361" s="263" t="s">
        <v>1611</v>
      </c>
      <c r="V361" s="263" t="s">
        <v>1611</v>
      </c>
      <c r="W361" s="263"/>
      <c r="X361" s="263"/>
      <c r="Y361" s="275">
        <v>44897.060532407406</v>
      </c>
      <c r="Z361" s="275">
        <v>44900.858356481483</v>
      </c>
      <c r="AA361" s="263"/>
      <c r="AB361" s="263" t="s">
        <v>413</v>
      </c>
      <c r="AC361" s="263">
        <v>58560</v>
      </c>
      <c r="AD361" s="263">
        <v>3020</v>
      </c>
      <c r="AE361" s="263" t="s">
        <v>2423</v>
      </c>
      <c r="AF361" s="263" t="s">
        <v>2425</v>
      </c>
      <c r="AG361" s="263" t="s">
        <v>294</v>
      </c>
    </row>
    <row r="362" spans="1:33" x14ac:dyDescent="0.3">
      <c r="A362" s="263"/>
      <c r="B362" s="263" t="s">
        <v>2423</v>
      </c>
      <c r="C362" s="263" t="s">
        <v>365</v>
      </c>
      <c r="D362" s="263" t="s">
        <v>147</v>
      </c>
      <c r="E362" s="263" t="s">
        <v>3349</v>
      </c>
      <c r="F362" s="263" t="s">
        <v>3350</v>
      </c>
      <c r="G362" s="263" t="s">
        <v>2461</v>
      </c>
      <c r="H362" s="263" t="s">
        <v>125</v>
      </c>
      <c r="I362" s="263" t="s">
        <v>1611</v>
      </c>
      <c r="J362" s="263" t="s">
        <v>1611</v>
      </c>
      <c r="K362" s="263" t="s">
        <v>1611</v>
      </c>
      <c r="L362" s="263" t="s">
        <v>1611</v>
      </c>
      <c r="M362" s="263" t="s">
        <v>2424</v>
      </c>
      <c r="N362" s="263" t="s">
        <v>75</v>
      </c>
      <c r="O362" s="264" t="s">
        <v>148</v>
      </c>
      <c r="P362" s="263"/>
      <c r="Q362" s="263"/>
      <c r="R362" s="263" t="s">
        <v>3351</v>
      </c>
      <c r="S362" s="263" t="s">
        <v>9102</v>
      </c>
      <c r="T362" s="263"/>
      <c r="U362" s="263" t="s">
        <v>1611</v>
      </c>
      <c r="V362" s="263" t="s">
        <v>1611</v>
      </c>
      <c r="W362" s="263"/>
      <c r="X362" s="263"/>
      <c r="Y362" s="275">
        <v>44897.060532407406</v>
      </c>
      <c r="Z362" s="275">
        <v>44900.858356481483</v>
      </c>
      <c r="AA362" s="263"/>
      <c r="AB362" s="263" t="s">
        <v>413</v>
      </c>
      <c r="AC362" s="263">
        <v>58560</v>
      </c>
      <c r="AD362" s="263">
        <v>7110</v>
      </c>
      <c r="AE362" s="263" t="s">
        <v>2423</v>
      </c>
      <c r="AF362" s="263" t="s">
        <v>2425</v>
      </c>
      <c r="AG362" s="263" t="s">
        <v>13</v>
      </c>
    </row>
    <row r="363" spans="1:33" x14ac:dyDescent="0.3">
      <c r="A363" s="263"/>
      <c r="B363" s="263" t="s">
        <v>2423</v>
      </c>
      <c r="C363" s="263" t="s">
        <v>25</v>
      </c>
      <c r="D363" s="263" t="s">
        <v>147</v>
      </c>
      <c r="E363" s="263" t="s">
        <v>3352</v>
      </c>
      <c r="F363" s="263" t="s">
        <v>3353</v>
      </c>
      <c r="G363" s="263" t="s">
        <v>2461</v>
      </c>
      <c r="H363" s="263" t="s">
        <v>27</v>
      </c>
      <c r="I363" s="263" t="s">
        <v>1611</v>
      </c>
      <c r="J363" s="263" t="s">
        <v>1611</v>
      </c>
      <c r="K363" s="263" t="s">
        <v>1611</v>
      </c>
      <c r="L363" s="263" t="s">
        <v>1611</v>
      </c>
      <c r="M363" s="263" t="s">
        <v>2424</v>
      </c>
      <c r="N363" s="263" t="s">
        <v>75</v>
      </c>
      <c r="O363" s="264" t="s">
        <v>148</v>
      </c>
      <c r="P363" s="263"/>
      <c r="Q363" s="263"/>
      <c r="R363" s="263"/>
      <c r="S363" s="263" t="s">
        <v>9102</v>
      </c>
      <c r="T363" s="263"/>
      <c r="U363" s="263" t="s">
        <v>1611</v>
      </c>
      <c r="V363" s="263" t="s">
        <v>1611</v>
      </c>
      <c r="W363" s="263"/>
      <c r="X363" s="263"/>
      <c r="Y363" s="275">
        <v>44897.060532407406</v>
      </c>
      <c r="Z363" s="275">
        <v>44900.858356481483</v>
      </c>
      <c r="AA363" s="263"/>
      <c r="AB363" s="263" t="s">
        <v>413</v>
      </c>
      <c r="AC363" s="263">
        <v>58560</v>
      </c>
      <c r="AD363" s="263">
        <v>7100</v>
      </c>
      <c r="AE363" s="263" t="s">
        <v>2423</v>
      </c>
      <c r="AF363" s="263" t="s">
        <v>2425</v>
      </c>
      <c r="AG363" s="263" t="s">
        <v>294</v>
      </c>
    </row>
    <row r="364" spans="1:33" ht="26.4" x14ac:dyDescent="0.3">
      <c r="A364" s="263" t="s">
        <v>317</v>
      </c>
      <c r="B364" s="263" t="s">
        <v>2423</v>
      </c>
      <c r="C364" s="263" t="s">
        <v>16</v>
      </c>
      <c r="D364" s="263" t="s">
        <v>433</v>
      </c>
      <c r="E364" s="263" t="s">
        <v>3354</v>
      </c>
      <c r="F364" s="263" t="s">
        <v>3355</v>
      </c>
      <c r="G364" s="263" t="s">
        <v>79</v>
      </c>
      <c r="H364" s="263" t="s">
        <v>100</v>
      </c>
      <c r="I364" s="263" t="s">
        <v>1611</v>
      </c>
      <c r="J364" s="263" t="s">
        <v>1611</v>
      </c>
      <c r="K364" s="263" t="s">
        <v>1611</v>
      </c>
      <c r="L364" s="263" t="s">
        <v>1611</v>
      </c>
      <c r="M364" s="263" t="s">
        <v>2424</v>
      </c>
      <c r="N364" s="263" t="s">
        <v>75</v>
      </c>
      <c r="O364" s="264" t="s">
        <v>434</v>
      </c>
      <c r="P364" s="263" t="s">
        <v>3356</v>
      </c>
      <c r="Q364" s="263"/>
      <c r="R364" s="263"/>
      <c r="S364" s="263" t="s">
        <v>9124</v>
      </c>
      <c r="T364" s="263"/>
      <c r="U364" s="263" t="s">
        <v>1611</v>
      </c>
      <c r="V364" s="263" t="s">
        <v>1611</v>
      </c>
      <c r="W364" s="263"/>
      <c r="X364" s="263"/>
      <c r="Y364" s="275">
        <v>44897.060532407406</v>
      </c>
      <c r="Z364" s="275">
        <v>44900.858356481483</v>
      </c>
      <c r="AA364" s="263"/>
      <c r="AB364" s="263" t="s">
        <v>413</v>
      </c>
      <c r="AC364" s="263">
        <v>58560</v>
      </c>
      <c r="AD364" s="263">
        <v>1000</v>
      </c>
      <c r="AE364" s="263" t="s">
        <v>2423</v>
      </c>
      <c r="AF364" s="263" t="s">
        <v>2425</v>
      </c>
      <c r="AG364" s="263"/>
    </row>
    <row r="365" spans="1:33" ht="264" x14ac:dyDescent="0.3">
      <c r="A365" s="263" t="s">
        <v>317</v>
      </c>
      <c r="B365" s="263" t="s">
        <v>2423</v>
      </c>
      <c r="C365" s="263" t="s">
        <v>25</v>
      </c>
      <c r="D365" s="263" t="s">
        <v>2447</v>
      </c>
      <c r="E365" s="263" t="s">
        <v>3357</v>
      </c>
      <c r="F365" s="263" t="s">
        <v>3358</v>
      </c>
      <c r="G365" s="263" t="s">
        <v>79</v>
      </c>
      <c r="H365" s="263" t="s">
        <v>100</v>
      </c>
      <c r="I365" s="263" t="s">
        <v>1611</v>
      </c>
      <c r="J365" s="263" t="s">
        <v>1611</v>
      </c>
      <c r="K365" s="263" t="s">
        <v>1611</v>
      </c>
      <c r="L365" s="263" t="s">
        <v>1611</v>
      </c>
      <c r="M365" s="263" t="s">
        <v>2424</v>
      </c>
      <c r="N365" s="263" t="s">
        <v>75</v>
      </c>
      <c r="O365" s="264" t="s">
        <v>3359</v>
      </c>
      <c r="P365" s="263"/>
      <c r="Q365" s="263"/>
      <c r="R365" s="263"/>
      <c r="S365" s="264" t="s">
        <v>9125</v>
      </c>
      <c r="T365" s="263"/>
      <c r="U365" s="263" t="s">
        <v>1611</v>
      </c>
      <c r="V365" s="263" t="s">
        <v>1611</v>
      </c>
      <c r="W365" s="263"/>
      <c r="X365" s="263"/>
      <c r="Y365" s="275">
        <v>44897.060532407406</v>
      </c>
      <c r="Z365" s="275">
        <v>44900.858356481483</v>
      </c>
      <c r="AA365" s="263"/>
      <c r="AB365" s="263" t="s">
        <v>413</v>
      </c>
      <c r="AC365" s="263">
        <v>58560</v>
      </c>
      <c r="AD365" s="263">
        <v>30530</v>
      </c>
      <c r="AE365" s="263" t="s">
        <v>2423</v>
      </c>
      <c r="AF365" s="263" t="s">
        <v>2425</v>
      </c>
      <c r="AG365" s="263"/>
    </row>
    <row r="366" spans="1:33" ht="118.8" x14ac:dyDescent="0.3">
      <c r="A366" s="263" t="s">
        <v>317</v>
      </c>
      <c r="B366" s="263" t="s">
        <v>2423</v>
      </c>
      <c r="C366" s="263" t="s">
        <v>16</v>
      </c>
      <c r="D366" s="263" t="s">
        <v>2447</v>
      </c>
      <c r="E366" s="263" t="s">
        <v>3360</v>
      </c>
      <c r="F366" s="263" t="s">
        <v>3361</v>
      </c>
      <c r="G366" s="263" t="s">
        <v>420</v>
      </c>
      <c r="H366" s="263" t="s">
        <v>125</v>
      </c>
      <c r="I366" s="263" t="s">
        <v>1611</v>
      </c>
      <c r="J366" s="263" t="s">
        <v>1611</v>
      </c>
      <c r="K366" s="263" t="s">
        <v>1611</v>
      </c>
      <c r="L366" s="263" t="s">
        <v>1611</v>
      </c>
      <c r="M366" s="263" t="s">
        <v>2424</v>
      </c>
      <c r="N366" s="263" t="s">
        <v>75</v>
      </c>
      <c r="O366" s="264" t="s">
        <v>3359</v>
      </c>
      <c r="P366" s="263" t="s">
        <v>3362</v>
      </c>
      <c r="Q366" s="263"/>
      <c r="R366" s="263"/>
      <c r="S366" s="264" t="s">
        <v>9126</v>
      </c>
      <c r="T366" s="263"/>
      <c r="U366" s="263" t="s">
        <v>1611</v>
      </c>
      <c r="V366" s="263" t="s">
        <v>1611</v>
      </c>
      <c r="W366" s="263"/>
      <c r="X366" s="263"/>
      <c r="Y366" s="275">
        <v>44897.060532407406</v>
      </c>
      <c r="Z366" s="275">
        <v>44900.858356481483</v>
      </c>
      <c r="AA366" s="263"/>
      <c r="AB366" s="263" t="s">
        <v>413</v>
      </c>
      <c r="AC366" s="263">
        <v>58560</v>
      </c>
      <c r="AD366" s="263">
        <v>30540</v>
      </c>
      <c r="AE366" s="263" t="s">
        <v>2423</v>
      </c>
      <c r="AF366" s="263" t="s">
        <v>2425</v>
      </c>
      <c r="AG366" s="263" t="s">
        <v>13</v>
      </c>
    </row>
    <row r="367" spans="1:33" ht="66" x14ac:dyDescent="0.3">
      <c r="A367" s="263" t="s">
        <v>364</v>
      </c>
      <c r="B367" s="263" t="s">
        <v>2423</v>
      </c>
      <c r="C367" s="263" t="s">
        <v>365</v>
      </c>
      <c r="D367" s="263">
        <v>14</v>
      </c>
      <c r="E367" s="263" t="s">
        <v>3363</v>
      </c>
      <c r="F367" s="263" t="s">
        <v>3364</v>
      </c>
      <c r="G367" s="263" t="s">
        <v>420</v>
      </c>
      <c r="H367" s="263" t="s">
        <v>7</v>
      </c>
      <c r="I367" s="263" t="s">
        <v>1285</v>
      </c>
      <c r="J367" s="263">
        <v>430</v>
      </c>
      <c r="K367" s="263" t="s">
        <v>1611</v>
      </c>
      <c r="L367" s="263" t="s">
        <v>458</v>
      </c>
      <c r="M367" s="263" t="s">
        <v>1266</v>
      </c>
      <c r="N367" s="263" t="s">
        <v>154</v>
      </c>
      <c r="O367" s="264" t="s">
        <v>1724</v>
      </c>
      <c r="P367" s="263"/>
      <c r="Q367" s="263"/>
      <c r="R367" s="263" t="s">
        <v>3365</v>
      </c>
      <c r="S367" s="264" t="s">
        <v>9127</v>
      </c>
      <c r="T367" s="263"/>
      <c r="U367" s="263" t="s">
        <v>1611</v>
      </c>
      <c r="V367" s="263" t="s">
        <v>1611</v>
      </c>
      <c r="W367" s="263"/>
      <c r="X367" s="263"/>
      <c r="Y367" s="275">
        <v>44897.060532407406</v>
      </c>
      <c r="Z367" s="275">
        <v>44900.858356481483</v>
      </c>
      <c r="AA367" s="263"/>
      <c r="AB367" s="263" t="s">
        <v>413</v>
      </c>
      <c r="AC367" s="263">
        <v>58560</v>
      </c>
      <c r="AD367" s="263">
        <v>30550</v>
      </c>
      <c r="AE367" s="263" t="s">
        <v>2423</v>
      </c>
      <c r="AF367" s="263" t="s">
        <v>2425</v>
      </c>
      <c r="AG367" s="263" t="s">
        <v>13</v>
      </c>
    </row>
    <row r="368" spans="1:33" x14ac:dyDescent="0.3">
      <c r="A368" s="263" t="s">
        <v>364</v>
      </c>
      <c r="B368" s="263" t="s">
        <v>2423</v>
      </c>
      <c r="C368" s="263" t="s">
        <v>16</v>
      </c>
      <c r="D368" s="263">
        <v>14</v>
      </c>
      <c r="E368" s="263" t="s">
        <v>3366</v>
      </c>
      <c r="F368" s="263" t="s">
        <v>3367</v>
      </c>
      <c r="G368" s="263" t="s">
        <v>420</v>
      </c>
      <c r="H368" s="263" t="s">
        <v>7</v>
      </c>
      <c r="I368" s="263" t="s">
        <v>1285</v>
      </c>
      <c r="J368" s="263">
        <v>431</v>
      </c>
      <c r="K368" s="263" t="s">
        <v>1611</v>
      </c>
      <c r="L368" s="263" t="s">
        <v>654</v>
      </c>
      <c r="M368" s="263" t="s">
        <v>849</v>
      </c>
      <c r="N368" s="263" t="s">
        <v>80</v>
      </c>
      <c r="O368" s="264" t="s">
        <v>1724</v>
      </c>
      <c r="P368" s="263" t="s">
        <v>3368</v>
      </c>
      <c r="Q368" s="263"/>
      <c r="R368" s="263" t="s">
        <v>3365</v>
      </c>
      <c r="S368" s="263" t="s">
        <v>9128</v>
      </c>
      <c r="T368" s="263"/>
      <c r="U368" s="263" t="s">
        <v>1611</v>
      </c>
      <c r="V368" s="263" t="s">
        <v>1611</v>
      </c>
      <c r="W368" s="263"/>
      <c r="X368" s="263"/>
      <c r="Y368" s="275">
        <v>44897.060567129629</v>
      </c>
      <c r="Z368" s="275">
        <v>44906.511481481481</v>
      </c>
      <c r="AA368" s="263"/>
      <c r="AB368" s="263" t="s">
        <v>413</v>
      </c>
      <c r="AC368" s="263">
        <v>58560</v>
      </c>
      <c r="AD368" s="263">
        <v>30560</v>
      </c>
      <c r="AE368" s="263" t="s">
        <v>2423</v>
      </c>
      <c r="AF368" s="263" t="s">
        <v>2425</v>
      </c>
      <c r="AG368" s="263" t="s">
        <v>13</v>
      </c>
    </row>
    <row r="369" spans="1:33" x14ac:dyDescent="0.3">
      <c r="A369" s="263" t="s">
        <v>364</v>
      </c>
      <c r="B369" s="263" t="s">
        <v>2423</v>
      </c>
      <c r="C369" s="263" t="s">
        <v>16</v>
      </c>
      <c r="D369" s="263">
        <v>14</v>
      </c>
      <c r="E369" s="263" t="s">
        <v>3369</v>
      </c>
      <c r="F369" s="263" t="s">
        <v>3370</v>
      </c>
      <c r="G369" s="263" t="s">
        <v>420</v>
      </c>
      <c r="H369" s="263" t="s">
        <v>7</v>
      </c>
      <c r="I369" s="263" t="s">
        <v>1285</v>
      </c>
      <c r="J369" s="263">
        <v>432</v>
      </c>
      <c r="K369" s="263" t="s">
        <v>1611</v>
      </c>
      <c r="L369" s="263" t="s">
        <v>654</v>
      </c>
      <c r="M369" s="263" t="s">
        <v>3372</v>
      </c>
      <c r="N369" s="263" t="s">
        <v>60</v>
      </c>
      <c r="O369" s="264" t="s">
        <v>1724</v>
      </c>
      <c r="P369" s="263" t="s">
        <v>3371</v>
      </c>
      <c r="Q369" s="263"/>
      <c r="R369" s="263" t="s">
        <v>3365</v>
      </c>
      <c r="S369" s="263" t="s">
        <v>9128</v>
      </c>
      <c r="T369" s="263"/>
      <c r="U369" s="263" t="s">
        <v>1611</v>
      </c>
      <c r="V369" s="263" t="s">
        <v>1611</v>
      </c>
      <c r="W369" s="263"/>
      <c r="X369" s="263"/>
      <c r="Y369" s="275">
        <v>44897.060578703706</v>
      </c>
      <c r="Z369" s="275">
        <v>44906.511481481481</v>
      </c>
      <c r="AA369" s="263"/>
      <c r="AB369" s="263" t="s">
        <v>413</v>
      </c>
      <c r="AC369" s="263">
        <v>58560</v>
      </c>
      <c r="AD369" s="263">
        <v>30570</v>
      </c>
      <c r="AE369" s="263" t="s">
        <v>2423</v>
      </c>
      <c r="AF369" s="263" t="s">
        <v>2425</v>
      </c>
      <c r="AG369" s="263" t="s">
        <v>13</v>
      </c>
    </row>
    <row r="370" spans="1:33" x14ac:dyDescent="0.3">
      <c r="A370" s="263"/>
      <c r="B370" s="263" t="s">
        <v>2423</v>
      </c>
      <c r="C370" s="263" t="s">
        <v>25</v>
      </c>
      <c r="D370" s="263" t="s">
        <v>414</v>
      </c>
      <c r="E370" s="263" t="s">
        <v>3373</v>
      </c>
      <c r="F370" s="263" t="s">
        <v>412</v>
      </c>
      <c r="G370" s="263" t="s">
        <v>79</v>
      </c>
      <c r="H370" s="263" t="s">
        <v>100</v>
      </c>
      <c r="I370" s="263" t="s">
        <v>1611</v>
      </c>
      <c r="J370" s="263" t="s">
        <v>1611</v>
      </c>
      <c r="K370" s="263" t="s">
        <v>1611</v>
      </c>
      <c r="L370" s="263" t="s">
        <v>1611</v>
      </c>
      <c r="M370" s="263" t="s">
        <v>2424</v>
      </c>
      <c r="N370" s="263" t="s">
        <v>75</v>
      </c>
      <c r="O370" s="264" t="s">
        <v>415</v>
      </c>
      <c r="P370" s="263"/>
      <c r="Q370" s="263"/>
      <c r="R370" s="263"/>
      <c r="S370" s="263"/>
      <c r="T370" s="263"/>
      <c r="U370" s="263" t="s">
        <v>1611</v>
      </c>
      <c r="V370" s="263" t="s">
        <v>1611</v>
      </c>
      <c r="W370" s="263"/>
      <c r="X370" s="263"/>
      <c r="Y370" s="275">
        <v>44897.060590277775</v>
      </c>
      <c r="Z370" s="275">
        <v>44900.858356481483</v>
      </c>
      <c r="AA370" s="263"/>
      <c r="AB370" s="263" t="s">
        <v>413</v>
      </c>
      <c r="AC370" s="263">
        <v>58560</v>
      </c>
      <c r="AD370" s="263">
        <v>1000</v>
      </c>
      <c r="AE370" s="263" t="s">
        <v>2423</v>
      </c>
      <c r="AF370" s="263" t="s">
        <v>2425</v>
      </c>
      <c r="AG370" s="263"/>
    </row>
    <row r="371" spans="1:33" ht="39.6" x14ac:dyDescent="0.3">
      <c r="A371" s="263"/>
      <c r="B371" s="263" t="s">
        <v>2423</v>
      </c>
      <c r="C371" s="263" t="s">
        <v>25</v>
      </c>
      <c r="D371" s="263" t="s">
        <v>188</v>
      </c>
      <c r="E371" s="263" t="s">
        <v>3374</v>
      </c>
      <c r="F371" s="263" t="s">
        <v>3375</v>
      </c>
      <c r="G371" s="263" t="s">
        <v>82</v>
      </c>
      <c r="H371" s="263" t="s">
        <v>100</v>
      </c>
      <c r="I371" s="263" t="s">
        <v>1611</v>
      </c>
      <c r="J371" s="263" t="s">
        <v>1611</v>
      </c>
      <c r="K371" s="263" t="s">
        <v>1611</v>
      </c>
      <c r="L371" s="263" t="s">
        <v>1611</v>
      </c>
      <c r="M371" s="263" t="s">
        <v>2424</v>
      </c>
      <c r="N371" s="263" t="s">
        <v>80</v>
      </c>
      <c r="O371" s="264" t="s">
        <v>198</v>
      </c>
      <c r="P371" s="263"/>
      <c r="Q371" s="263"/>
      <c r="R371" s="263"/>
      <c r="S371" s="263" t="s">
        <v>2446</v>
      </c>
      <c r="T371" s="263"/>
      <c r="U371" s="263" t="s">
        <v>1611</v>
      </c>
      <c r="V371" s="263" t="s">
        <v>1611</v>
      </c>
      <c r="W371" s="263"/>
      <c r="X371" s="263"/>
      <c r="Y371" s="275">
        <v>44897.060601851852</v>
      </c>
      <c r="Z371" s="275">
        <v>44900.858356481483</v>
      </c>
      <c r="AA371" s="263"/>
      <c r="AB371" s="263" t="s">
        <v>413</v>
      </c>
      <c r="AC371" s="263">
        <v>58560</v>
      </c>
      <c r="AD371" s="263">
        <v>27560</v>
      </c>
      <c r="AE371" s="263" t="s">
        <v>2423</v>
      </c>
      <c r="AF371" s="263" t="s">
        <v>2425</v>
      </c>
      <c r="AG371" s="263"/>
    </row>
    <row r="372" spans="1:33" ht="26.4" x14ac:dyDescent="0.3">
      <c r="A372" s="263"/>
      <c r="B372" s="263" t="s">
        <v>2423</v>
      </c>
      <c r="C372" s="263" t="s">
        <v>25</v>
      </c>
      <c r="D372" s="263" t="s">
        <v>157</v>
      </c>
      <c r="E372" s="263" t="s">
        <v>3376</v>
      </c>
      <c r="F372" s="263" t="s">
        <v>426</v>
      </c>
      <c r="G372" s="263" t="s">
        <v>82</v>
      </c>
      <c r="H372" s="263" t="s">
        <v>100</v>
      </c>
      <c r="I372" s="263" t="s">
        <v>1611</v>
      </c>
      <c r="J372" s="263" t="s">
        <v>1611</v>
      </c>
      <c r="K372" s="263" t="s">
        <v>1611</v>
      </c>
      <c r="L372" s="263" t="s">
        <v>1611</v>
      </c>
      <c r="M372" s="263" t="s">
        <v>2424</v>
      </c>
      <c r="N372" s="263" t="s">
        <v>80</v>
      </c>
      <c r="O372" s="264" t="s">
        <v>158</v>
      </c>
      <c r="P372" s="263"/>
      <c r="Q372" s="263"/>
      <c r="R372" s="263"/>
      <c r="S372" s="263"/>
      <c r="T372" s="263"/>
      <c r="U372" s="263" t="s">
        <v>1611</v>
      </c>
      <c r="V372" s="263" t="s">
        <v>1611</v>
      </c>
      <c r="W372" s="263"/>
      <c r="X372" s="263"/>
      <c r="Y372" s="275">
        <v>44897.060601851852</v>
      </c>
      <c r="Z372" s="275">
        <v>44900.858356481483</v>
      </c>
      <c r="AA372" s="263"/>
      <c r="AB372" s="263" t="s">
        <v>413</v>
      </c>
      <c r="AC372" s="263">
        <v>58560</v>
      </c>
      <c r="AD372" s="263">
        <v>27420</v>
      </c>
      <c r="AE372" s="263" t="s">
        <v>2423</v>
      </c>
      <c r="AF372" s="263" t="s">
        <v>2425</v>
      </c>
      <c r="AG372" s="263"/>
    </row>
    <row r="373" spans="1:33" ht="26.4" x14ac:dyDescent="0.3">
      <c r="A373" s="263"/>
      <c r="B373" s="263" t="s">
        <v>2423</v>
      </c>
      <c r="C373" s="263" t="s">
        <v>25</v>
      </c>
      <c r="D373" s="263" t="s">
        <v>213</v>
      </c>
      <c r="E373" s="263" t="s">
        <v>3377</v>
      </c>
      <c r="F373" s="263" t="s">
        <v>3378</v>
      </c>
      <c r="G373" s="263" t="s">
        <v>82</v>
      </c>
      <c r="H373" s="263" t="s">
        <v>100</v>
      </c>
      <c r="I373" s="263" t="s">
        <v>1611</v>
      </c>
      <c r="J373" s="263" t="s">
        <v>1611</v>
      </c>
      <c r="K373" s="263" t="s">
        <v>1611</v>
      </c>
      <c r="L373" s="263" t="s">
        <v>1611</v>
      </c>
      <c r="M373" s="263" t="s">
        <v>2424</v>
      </c>
      <c r="N373" s="263" t="s">
        <v>60</v>
      </c>
      <c r="O373" s="264" t="s">
        <v>425</v>
      </c>
      <c r="P373" s="263"/>
      <c r="Q373" s="263"/>
      <c r="R373" s="263"/>
      <c r="S373" s="263" t="s">
        <v>2446</v>
      </c>
      <c r="T373" s="263"/>
      <c r="U373" s="263" t="s">
        <v>1611</v>
      </c>
      <c r="V373" s="263" t="s">
        <v>1611</v>
      </c>
      <c r="W373" s="263"/>
      <c r="X373" s="263"/>
      <c r="Y373" s="275">
        <v>44897.060601851852</v>
      </c>
      <c r="Z373" s="275">
        <v>44900.858356481483</v>
      </c>
      <c r="AA373" s="263"/>
      <c r="AB373" s="263" t="s">
        <v>413</v>
      </c>
      <c r="AC373" s="263">
        <v>58560</v>
      </c>
      <c r="AD373" s="263">
        <v>27630</v>
      </c>
      <c r="AE373" s="263" t="s">
        <v>2423</v>
      </c>
      <c r="AF373" s="263" t="s">
        <v>2425</v>
      </c>
      <c r="AG373" s="263"/>
    </row>
    <row r="374" spans="1:33" ht="26.4" x14ac:dyDescent="0.3">
      <c r="A374" s="263"/>
      <c r="B374" s="263" t="s">
        <v>2423</v>
      </c>
      <c r="C374" s="263" t="s">
        <v>25</v>
      </c>
      <c r="D374" s="263" t="s">
        <v>405</v>
      </c>
      <c r="E374" s="263" t="s">
        <v>3379</v>
      </c>
      <c r="F374" s="263" t="s">
        <v>423</v>
      </c>
      <c r="G374" s="263" t="s">
        <v>82</v>
      </c>
      <c r="H374" s="263" t="s">
        <v>100</v>
      </c>
      <c r="I374" s="263" t="s">
        <v>1611</v>
      </c>
      <c r="J374" s="263" t="s">
        <v>1611</v>
      </c>
      <c r="K374" s="263" t="s">
        <v>1611</v>
      </c>
      <c r="L374" s="263" t="s">
        <v>1611</v>
      </c>
      <c r="M374" s="263" t="s">
        <v>2424</v>
      </c>
      <c r="N374" s="263" t="s">
        <v>60</v>
      </c>
      <c r="O374" s="264" t="s">
        <v>216</v>
      </c>
      <c r="P374" s="263"/>
      <c r="Q374" s="263"/>
      <c r="R374" s="263"/>
      <c r="S374" s="263"/>
      <c r="T374" s="263"/>
      <c r="U374" s="263" t="s">
        <v>1611</v>
      </c>
      <c r="V374" s="263" t="s">
        <v>1611</v>
      </c>
      <c r="W374" s="263"/>
      <c r="X374" s="263"/>
      <c r="Y374" s="275">
        <v>44897.060601851852</v>
      </c>
      <c r="Z374" s="275">
        <v>44900.858356481483</v>
      </c>
      <c r="AA374" s="263"/>
      <c r="AB374" s="263" t="s">
        <v>413</v>
      </c>
      <c r="AC374" s="263">
        <v>58560</v>
      </c>
      <c r="AD374" s="263">
        <v>30620</v>
      </c>
      <c r="AE374" s="263" t="s">
        <v>2423</v>
      </c>
      <c r="AF374" s="263" t="s">
        <v>2425</v>
      </c>
      <c r="AG374" s="263"/>
    </row>
    <row r="375" spans="1:33" ht="26.4" x14ac:dyDescent="0.3">
      <c r="A375" s="263"/>
      <c r="B375" s="263" t="s">
        <v>2423</v>
      </c>
      <c r="C375" s="263" t="s">
        <v>25</v>
      </c>
      <c r="D375" s="263" t="s">
        <v>254</v>
      </c>
      <c r="E375" s="263" t="s">
        <v>3380</v>
      </c>
      <c r="F375" s="263" t="s">
        <v>3381</v>
      </c>
      <c r="G375" s="263" t="s">
        <v>82</v>
      </c>
      <c r="H375" s="263" t="s">
        <v>100</v>
      </c>
      <c r="I375" s="263" t="s">
        <v>1611</v>
      </c>
      <c r="J375" s="263" t="s">
        <v>1611</v>
      </c>
      <c r="K375" s="263" t="s">
        <v>1611</v>
      </c>
      <c r="L375" s="263" t="s">
        <v>1611</v>
      </c>
      <c r="M375" s="263" t="s">
        <v>2424</v>
      </c>
      <c r="N375" s="263" t="s">
        <v>60</v>
      </c>
      <c r="O375" s="264" t="s">
        <v>258</v>
      </c>
      <c r="P375" s="263"/>
      <c r="Q375" s="263"/>
      <c r="R375" s="263"/>
      <c r="S375" s="263"/>
      <c r="T375" s="263"/>
      <c r="U375" s="263" t="s">
        <v>1611</v>
      </c>
      <c r="V375" s="263" t="s">
        <v>1611</v>
      </c>
      <c r="W375" s="263"/>
      <c r="X375" s="263"/>
      <c r="Y375" s="275">
        <v>44897.060601851852</v>
      </c>
      <c r="Z375" s="275">
        <v>44900.858356481483</v>
      </c>
      <c r="AA375" s="263"/>
      <c r="AB375" s="263" t="s">
        <v>413</v>
      </c>
      <c r="AC375" s="263">
        <v>58560</v>
      </c>
      <c r="AD375" s="263">
        <v>27820</v>
      </c>
      <c r="AE375" s="263" t="s">
        <v>2423</v>
      </c>
      <c r="AF375" s="263" t="s">
        <v>2425</v>
      </c>
      <c r="AG375" s="263"/>
    </row>
    <row r="376" spans="1:33" x14ac:dyDescent="0.3">
      <c r="A376" s="263" t="s">
        <v>104</v>
      </c>
      <c r="B376" s="263" t="s">
        <v>2423</v>
      </c>
      <c r="C376" s="263" t="s">
        <v>48</v>
      </c>
      <c r="D376" s="263" t="s">
        <v>105</v>
      </c>
      <c r="E376" s="263" t="s">
        <v>3382</v>
      </c>
      <c r="F376" s="263" t="s">
        <v>3383</v>
      </c>
      <c r="G376" s="263" t="s">
        <v>3384</v>
      </c>
      <c r="H376" s="263" t="s">
        <v>103</v>
      </c>
      <c r="I376" s="263" t="s">
        <v>1611</v>
      </c>
      <c r="J376" s="263" t="s">
        <v>1611</v>
      </c>
      <c r="K376" s="263" t="s">
        <v>1611</v>
      </c>
      <c r="L376" s="263" t="s">
        <v>1611</v>
      </c>
      <c r="M376" s="263" t="s">
        <v>2424</v>
      </c>
      <c r="N376" s="263" t="s">
        <v>75</v>
      </c>
      <c r="O376" s="264" t="s">
        <v>1611</v>
      </c>
      <c r="P376" s="263"/>
      <c r="Q376" s="263"/>
      <c r="R376" s="263" t="s">
        <v>3385</v>
      </c>
      <c r="S376" s="263"/>
      <c r="T376" s="263"/>
      <c r="U376" s="263" t="s">
        <v>1611</v>
      </c>
      <c r="V376" s="263" t="s">
        <v>1611</v>
      </c>
      <c r="W376" s="263"/>
      <c r="X376" s="263"/>
      <c r="Y376" s="275">
        <v>44897.060601851852</v>
      </c>
      <c r="Z376" s="275">
        <v>44900.858356481483</v>
      </c>
      <c r="AA376" s="263"/>
      <c r="AB376" s="263" t="s">
        <v>413</v>
      </c>
      <c r="AC376" s="263">
        <v>58560</v>
      </c>
      <c r="AD376" s="263">
        <v>30640</v>
      </c>
      <c r="AE376" s="263" t="s">
        <v>2423</v>
      </c>
      <c r="AF376" s="263" t="s">
        <v>2425</v>
      </c>
      <c r="AG376" s="263" t="s">
        <v>13</v>
      </c>
    </row>
    <row r="377" spans="1:33" ht="79.2" x14ac:dyDescent="0.3">
      <c r="A377" s="263" t="s">
        <v>104</v>
      </c>
      <c r="B377" s="263" t="s">
        <v>2423</v>
      </c>
      <c r="C377" s="263" t="s">
        <v>48</v>
      </c>
      <c r="D377" s="263" t="s">
        <v>237</v>
      </c>
      <c r="E377" s="263" t="s">
        <v>3386</v>
      </c>
      <c r="F377" s="263" t="s">
        <v>3387</v>
      </c>
      <c r="G377" s="263" t="s">
        <v>2461</v>
      </c>
      <c r="H377" s="263" t="s">
        <v>125</v>
      </c>
      <c r="I377" s="263" t="s">
        <v>1611</v>
      </c>
      <c r="J377" s="263" t="s">
        <v>1611</v>
      </c>
      <c r="K377" s="263" t="s">
        <v>1611</v>
      </c>
      <c r="L377" s="263" t="s">
        <v>1611</v>
      </c>
      <c r="M377" s="263" t="s">
        <v>2424</v>
      </c>
      <c r="N377" s="263" t="s">
        <v>60</v>
      </c>
      <c r="O377" s="264" t="s">
        <v>244</v>
      </c>
      <c r="P377" s="263"/>
      <c r="Q377" s="263"/>
      <c r="R377" s="263"/>
      <c r="S377" s="264" t="s">
        <v>9129</v>
      </c>
      <c r="T377" s="263"/>
      <c r="U377" s="263" t="s">
        <v>1611</v>
      </c>
      <c r="V377" s="263" t="s">
        <v>1611</v>
      </c>
      <c r="W377" s="263"/>
      <c r="X377" s="263"/>
      <c r="Y377" s="275">
        <v>44897.060601851852</v>
      </c>
      <c r="Z377" s="275">
        <v>44900.858356481483</v>
      </c>
      <c r="AA377" s="263"/>
      <c r="AB377" s="263" t="s">
        <v>413</v>
      </c>
      <c r="AC377" s="263">
        <v>58560</v>
      </c>
      <c r="AD377" s="263">
        <v>30660</v>
      </c>
      <c r="AE377" s="263" t="s">
        <v>2423</v>
      </c>
      <c r="AF377" s="263" t="s">
        <v>2425</v>
      </c>
      <c r="AG377" s="263" t="s">
        <v>13</v>
      </c>
    </row>
    <row r="378" spans="1:33" x14ac:dyDescent="0.3">
      <c r="A378" s="263"/>
      <c r="B378" s="263" t="s">
        <v>2423</v>
      </c>
      <c r="C378" s="263" t="s">
        <v>25</v>
      </c>
      <c r="D378" s="263" t="s">
        <v>237</v>
      </c>
      <c r="E378" s="263" t="s">
        <v>3388</v>
      </c>
      <c r="F378" s="263" t="s">
        <v>427</v>
      </c>
      <c r="G378" s="263" t="s">
        <v>82</v>
      </c>
      <c r="H378" s="263" t="s">
        <v>100</v>
      </c>
      <c r="I378" s="263" t="s">
        <v>1611</v>
      </c>
      <c r="J378" s="263" t="s">
        <v>1611</v>
      </c>
      <c r="K378" s="263" t="s">
        <v>1611</v>
      </c>
      <c r="L378" s="263" t="s">
        <v>1611</v>
      </c>
      <c r="M378" s="263" t="s">
        <v>2424</v>
      </c>
      <c r="N378" s="263" t="s">
        <v>60</v>
      </c>
      <c r="O378" s="264" t="s">
        <v>244</v>
      </c>
      <c r="P378" s="263"/>
      <c r="Q378" s="263"/>
      <c r="R378" s="263"/>
      <c r="S378" s="263"/>
      <c r="T378" s="263"/>
      <c r="U378" s="263" t="s">
        <v>1611</v>
      </c>
      <c r="V378" s="263" t="s">
        <v>1611</v>
      </c>
      <c r="W378" s="263"/>
      <c r="X378" s="263"/>
      <c r="Y378" s="275">
        <v>44897.060601851852</v>
      </c>
      <c r="Z378" s="275">
        <v>44900.858356481483</v>
      </c>
      <c r="AA378" s="263"/>
      <c r="AB378" s="263" t="s">
        <v>413</v>
      </c>
      <c r="AC378" s="263">
        <v>58560</v>
      </c>
      <c r="AD378" s="263">
        <v>27740</v>
      </c>
      <c r="AE378" s="263" t="s">
        <v>2423</v>
      </c>
      <c r="AF378" s="263" t="s">
        <v>2425</v>
      </c>
      <c r="AG378" s="263"/>
    </row>
    <row r="379" spans="1:33" x14ac:dyDescent="0.3">
      <c r="A379" s="263" t="s">
        <v>104</v>
      </c>
      <c r="B379" s="263" t="s">
        <v>2423</v>
      </c>
      <c r="C379" s="263" t="s">
        <v>48</v>
      </c>
      <c r="D379" s="263" t="s">
        <v>234</v>
      </c>
      <c r="E379" s="263" t="s">
        <v>3389</v>
      </c>
      <c r="F379" s="263" t="s">
        <v>3390</v>
      </c>
      <c r="G379" s="263" t="s">
        <v>420</v>
      </c>
      <c r="H379" s="263" t="s">
        <v>125</v>
      </c>
      <c r="I379" s="263" t="s">
        <v>1611</v>
      </c>
      <c r="J379" s="263" t="s">
        <v>1611</v>
      </c>
      <c r="K379" s="263" t="s">
        <v>1611</v>
      </c>
      <c r="L379" s="263" t="s">
        <v>1611</v>
      </c>
      <c r="M379" s="263" t="s">
        <v>2424</v>
      </c>
      <c r="N379" s="263" t="s">
        <v>60</v>
      </c>
      <c r="O379" s="264" t="s">
        <v>241</v>
      </c>
      <c r="P379" s="263"/>
      <c r="Q379" s="263"/>
      <c r="R379" s="263"/>
      <c r="S379" s="263"/>
      <c r="T379" s="263"/>
      <c r="U379" s="263" t="s">
        <v>1611</v>
      </c>
      <c r="V379" s="263" t="s">
        <v>1611</v>
      </c>
      <c r="W379" s="263"/>
      <c r="X379" s="263"/>
      <c r="Y379" s="275">
        <v>44897.060601851852</v>
      </c>
      <c r="Z379" s="275">
        <v>44900.858356481483</v>
      </c>
      <c r="AA379" s="263"/>
      <c r="AB379" s="263" t="s">
        <v>413</v>
      </c>
      <c r="AC379" s="263">
        <v>58560</v>
      </c>
      <c r="AD379" s="263">
        <v>30680</v>
      </c>
      <c r="AE379" s="263" t="s">
        <v>2423</v>
      </c>
      <c r="AF379" s="263" t="s">
        <v>2425</v>
      </c>
      <c r="AG379" s="263" t="s">
        <v>13</v>
      </c>
    </row>
    <row r="380" spans="1:33" x14ac:dyDescent="0.3">
      <c r="A380" s="263"/>
      <c r="B380" s="263" t="s">
        <v>2423</v>
      </c>
      <c r="C380" s="263" t="s">
        <v>25</v>
      </c>
      <c r="D380" s="263" t="s">
        <v>234</v>
      </c>
      <c r="E380" s="263" t="s">
        <v>3391</v>
      </c>
      <c r="F380" s="263" t="s">
        <v>3392</v>
      </c>
      <c r="G380" s="263" t="s">
        <v>82</v>
      </c>
      <c r="H380" s="263" t="s">
        <v>100</v>
      </c>
      <c r="I380" s="263" t="s">
        <v>1611</v>
      </c>
      <c r="J380" s="263" t="s">
        <v>1611</v>
      </c>
      <c r="K380" s="263" t="s">
        <v>1611</v>
      </c>
      <c r="L380" s="263" t="s">
        <v>1611</v>
      </c>
      <c r="M380" s="263" t="s">
        <v>2424</v>
      </c>
      <c r="N380" s="263" t="s">
        <v>60</v>
      </c>
      <c r="O380" s="264" t="s">
        <v>241</v>
      </c>
      <c r="P380" s="263"/>
      <c r="Q380" s="263"/>
      <c r="R380" s="263"/>
      <c r="S380" s="263"/>
      <c r="T380" s="263"/>
      <c r="U380" s="263" t="s">
        <v>1611</v>
      </c>
      <c r="V380" s="263" t="s">
        <v>1611</v>
      </c>
      <c r="W380" s="263"/>
      <c r="X380" s="263"/>
      <c r="Y380" s="275">
        <v>44897.060601851852</v>
      </c>
      <c r="Z380" s="275">
        <v>44900.858356481483</v>
      </c>
      <c r="AA380" s="263"/>
      <c r="AB380" s="263" t="s">
        <v>413</v>
      </c>
      <c r="AC380" s="263">
        <v>58560</v>
      </c>
      <c r="AD380" s="263">
        <v>27730</v>
      </c>
      <c r="AE380" s="263" t="s">
        <v>2423</v>
      </c>
      <c r="AF380" s="263" t="s">
        <v>2425</v>
      </c>
      <c r="AG380" s="263"/>
    </row>
    <row r="381" spans="1:33" ht="26.4" x14ac:dyDescent="0.3">
      <c r="A381" s="263" t="s">
        <v>104</v>
      </c>
      <c r="B381" s="263" t="s">
        <v>2423</v>
      </c>
      <c r="C381" s="263" t="s">
        <v>48</v>
      </c>
      <c r="D381" s="263" t="s">
        <v>231</v>
      </c>
      <c r="E381" s="263" t="s">
        <v>3393</v>
      </c>
      <c r="F381" s="263" t="s">
        <v>3394</v>
      </c>
      <c r="G381" s="263" t="s">
        <v>420</v>
      </c>
      <c r="H381" s="263" t="s">
        <v>125</v>
      </c>
      <c r="I381" s="263" t="s">
        <v>1611</v>
      </c>
      <c r="J381" s="263" t="s">
        <v>1611</v>
      </c>
      <c r="K381" s="263" t="s">
        <v>1611</v>
      </c>
      <c r="L381" s="263" t="s">
        <v>1611</v>
      </c>
      <c r="M381" s="263" t="s">
        <v>2424</v>
      </c>
      <c r="N381" s="263" t="s">
        <v>60</v>
      </c>
      <c r="O381" s="264" t="s">
        <v>238</v>
      </c>
      <c r="P381" s="263"/>
      <c r="Q381" s="263"/>
      <c r="R381" s="263"/>
      <c r="S381" s="263"/>
      <c r="T381" s="263"/>
      <c r="U381" s="263" t="s">
        <v>1611</v>
      </c>
      <c r="V381" s="263" t="s">
        <v>1611</v>
      </c>
      <c r="W381" s="263"/>
      <c r="X381" s="263"/>
      <c r="Y381" s="275">
        <v>44897.060601851852</v>
      </c>
      <c r="Z381" s="275">
        <v>44900.858356481483</v>
      </c>
      <c r="AA381" s="263"/>
      <c r="AB381" s="263" t="s">
        <v>413</v>
      </c>
      <c r="AC381" s="263">
        <v>58560</v>
      </c>
      <c r="AD381" s="263">
        <v>30700</v>
      </c>
      <c r="AE381" s="263" t="s">
        <v>2423</v>
      </c>
      <c r="AF381" s="263" t="s">
        <v>2425</v>
      </c>
      <c r="AG381" s="263" t="s">
        <v>13</v>
      </c>
    </row>
    <row r="382" spans="1:33" ht="26.4" x14ac:dyDescent="0.3">
      <c r="A382" s="263"/>
      <c r="B382" s="263" t="s">
        <v>2423</v>
      </c>
      <c r="C382" s="263" t="s">
        <v>25</v>
      </c>
      <c r="D382" s="263" t="s">
        <v>231</v>
      </c>
      <c r="E382" s="263" t="s">
        <v>3395</v>
      </c>
      <c r="F382" s="263" t="s">
        <v>3396</v>
      </c>
      <c r="G382" s="263" t="s">
        <v>82</v>
      </c>
      <c r="H382" s="263" t="s">
        <v>100</v>
      </c>
      <c r="I382" s="263" t="s">
        <v>1611</v>
      </c>
      <c r="J382" s="263" t="s">
        <v>1611</v>
      </c>
      <c r="K382" s="263" t="s">
        <v>1611</v>
      </c>
      <c r="L382" s="263" t="s">
        <v>1611</v>
      </c>
      <c r="M382" s="263" t="s">
        <v>2424</v>
      </c>
      <c r="N382" s="263" t="s">
        <v>60</v>
      </c>
      <c r="O382" s="264" t="s">
        <v>238</v>
      </c>
      <c r="P382" s="263"/>
      <c r="Q382" s="263"/>
      <c r="R382" s="263"/>
      <c r="S382" s="263"/>
      <c r="T382" s="263"/>
      <c r="U382" s="263" t="s">
        <v>1611</v>
      </c>
      <c r="V382" s="263" t="s">
        <v>1611</v>
      </c>
      <c r="W382" s="263"/>
      <c r="X382" s="263"/>
      <c r="Y382" s="275">
        <v>44897.060601851852</v>
      </c>
      <c r="Z382" s="275">
        <v>44900.858356481483</v>
      </c>
      <c r="AA382" s="263"/>
      <c r="AB382" s="263" t="s">
        <v>413</v>
      </c>
      <c r="AC382" s="263">
        <v>58560</v>
      </c>
      <c r="AD382" s="263">
        <v>27720</v>
      </c>
      <c r="AE382" s="263" t="s">
        <v>2423</v>
      </c>
      <c r="AF382" s="263" t="s">
        <v>2425</v>
      </c>
      <c r="AG382" s="263"/>
    </row>
    <row r="383" spans="1:33" x14ac:dyDescent="0.3">
      <c r="A383" s="263"/>
      <c r="B383" s="263" t="s">
        <v>2423</v>
      </c>
      <c r="C383" s="263" t="s">
        <v>25</v>
      </c>
      <c r="D383" s="263" t="s">
        <v>49</v>
      </c>
      <c r="E383" s="263" t="s">
        <v>3397</v>
      </c>
      <c r="F383" s="263" t="s">
        <v>3398</v>
      </c>
      <c r="G383" s="263" t="s">
        <v>420</v>
      </c>
      <c r="H383" s="263" t="s">
        <v>27</v>
      </c>
      <c r="I383" s="263" t="s">
        <v>1611</v>
      </c>
      <c r="J383" s="263" t="s">
        <v>1611</v>
      </c>
      <c r="K383" s="263" t="s">
        <v>1611</v>
      </c>
      <c r="L383" s="263" t="s">
        <v>1611</v>
      </c>
      <c r="M383" s="263" t="s">
        <v>2424</v>
      </c>
      <c r="N383" s="263" t="s">
        <v>1611</v>
      </c>
      <c r="O383" s="264" t="s">
        <v>1611</v>
      </c>
      <c r="P383" s="263"/>
      <c r="Q383" s="263"/>
      <c r="R383" s="263"/>
      <c r="S383" s="263" t="s">
        <v>9130</v>
      </c>
      <c r="T383" s="263"/>
      <c r="U383" s="263" t="s">
        <v>1611</v>
      </c>
      <c r="V383" s="263" t="s">
        <v>1611</v>
      </c>
      <c r="W383" s="263"/>
      <c r="X383" s="263"/>
      <c r="Y383" s="275">
        <v>44897.060601851852</v>
      </c>
      <c r="Z383" s="275">
        <v>44902.523159722223</v>
      </c>
      <c r="AA383" s="263"/>
      <c r="AB383" s="263" t="s">
        <v>413</v>
      </c>
      <c r="AC383" s="263">
        <v>58560</v>
      </c>
      <c r="AD383" s="263">
        <v>30710</v>
      </c>
      <c r="AE383" s="263" t="s">
        <v>2423</v>
      </c>
      <c r="AF383" s="263" t="s">
        <v>2425</v>
      </c>
      <c r="AG383" s="263" t="s">
        <v>92</v>
      </c>
    </row>
    <row r="384" spans="1:33" ht="409.6" x14ac:dyDescent="0.3">
      <c r="A384" s="263"/>
      <c r="B384" s="263" t="s">
        <v>2423</v>
      </c>
      <c r="C384" s="263" t="s">
        <v>25</v>
      </c>
      <c r="D384" s="263" t="s">
        <v>497</v>
      </c>
      <c r="E384" s="263" t="s">
        <v>3399</v>
      </c>
      <c r="F384" s="263" t="s">
        <v>3400</v>
      </c>
      <c r="G384" s="263" t="s">
        <v>420</v>
      </c>
      <c r="H384" s="263" t="s">
        <v>27</v>
      </c>
      <c r="I384" s="263" t="s">
        <v>1611</v>
      </c>
      <c r="J384" s="263" t="s">
        <v>1611</v>
      </c>
      <c r="K384" s="263" t="s">
        <v>1611</v>
      </c>
      <c r="L384" s="263" t="s">
        <v>1611</v>
      </c>
      <c r="M384" s="263" t="s">
        <v>2424</v>
      </c>
      <c r="N384" s="263" t="s">
        <v>75</v>
      </c>
      <c r="O384" s="264" t="s">
        <v>2680</v>
      </c>
      <c r="P384" s="263"/>
      <c r="Q384" s="263"/>
      <c r="R384" s="263"/>
      <c r="S384" s="264" t="s">
        <v>9131</v>
      </c>
      <c r="T384" s="263"/>
      <c r="U384" s="263" t="s">
        <v>1611</v>
      </c>
      <c r="V384" s="263" t="s">
        <v>1611</v>
      </c>
      <c r="W384" s="263"/>
      <c r="X384" s="263"/>
      <c r="Y384" s="275">
        <v>44897.060601851852</v>
      </c>
      <c r="Z384" s="275">
        <v>44900.858356481483</v>
      </c>
      <c r="AA384" s="263"/>
      <c r="AB384" s="263" t="s">
        <v>413</v>
      </c>
      <c r="AC384" s="263">
        <v>58560</v>
      </c>
      <c r="AD384" s="263">
        <v>150</v>
      </c>
      <c r="AE384" s="263" t="s">
        <v>2423</v>
      </c>
      <c r="AF384" s="263" t="s">
        <v>2425</v>
      </c>
      <c r="AG384" s="263" t="s">
        <v>368</v>
      </c>
    </row>
    <row r="385" spans="1:33" ht="26.4" x14ac:dyDescent="0.3">
      <c r="A385" s="263" t="s">
        <v>286</v>
      </c>
      <c r="B385" s="263" t="s">
        <v>2423</v>
      </c>
      <c r="C385" s="263" t="s">
        <v>16</v>
      </c>
      <c r="D385" s="263" t="s">
        <v>497</v>
      </c>
      <c r="E385" s="263" t="s">
        <v>3401</v>
      </c>
      <c r="F385" s="263" t="s">
        <v>3402</v>
      </c>
      <c r="G385" s="263" t="s">
        <v>420</v>
      </c>
      <c r="H385" s="263" t="s">
        <v>285</v>
      </c>
      <c r="I385" s="263" t="s">
        <v>3405</v>
      </c>
      <c r="J385" s="263" t="s">
        <v>1611</v>
      </c>
      <c r="K385" s="263" t="s">
        <v>1611</v>
      </c>
      <c r="L385" s="263" t="s">
        <v>1611</v>
      </c>
      <c r="M385" s="263" t="s">
        <v>502</v>
      </c>
      <c r="N385" s="263" t="s">
        <v>75</v>
      </c>
      <c r="O385" s="264" t="s">
        <v>2680</v>
      </c>
      <c r="P385" s="263" t="s">
        <v>3404</v>
      </c>
      <c r="Q385" s="263"/>
      <c r="R385" s="263" t="s">
        <v>3403</v>
      </c>
      <c r="S385" s="263" t="s">
        <v>9050</v>
      </c>
      <c r="T385" s="263"/>
      <c r="U385" s="263" t="s">
        <v>1611</v>
      </c>
      <c r="V385" s="263" t="s">
        <v>1611</v>
      </c>
      <c r="W385" s="263"/>
      <c r="X385" s="263"/>
      <c r="Y385" s="275">
        <v>44897.060601851852</v>
      </c>
      <c r="Z385" s="275">
        <v>44900.858356481483</v>
      </c>
      <c r="AA385" s="263"/>
      <c r="AB385" s="263" t="s">
        <v>413</v>
      </c>
      <c r="AC385" s="263">
        <v>58560</v>
      </c>
      <c r="AD385" s="263">
        <v>100</v>
      </c>
      <c r="AE385" s="263" t="s">
        <v>2423</v>
      </c>
      <c r="AF385" s="263" t="s">
        <v>2425</v>
      </c>
      <c r="AG385" s="263" t="s">
        <v>92</v>
      </c>
    </row>
    <row r="386" spans="1:33" x14ac:dyDescent="0.3">
      <c r="A386" s="263"/>
      <c r="B386" s="263" t="s">
        <v>2423</v>
      </c>
      <c r="C386" s="263" t="s">
        <v>25</v>
      </c>
      <c r="D386" s="263" t="s">
        <v>71</v>
      </c>
      <c r="E386" s="263" t="s">
        <v>3406</v>
      </c>
      <c r="F386" s="263" t="s">
        <v>3407</v>
      </c>
      <c r="G386" s="263" t="s">
        <v>420</v>
      </c>
      <c r="H386" s="263" t="s">
        <v>27</v>
      </c>
      <c r="I386" s="263" t="s">
        <v>1611</v>
      </c>
      <c r="J386" s="263" t="s">
        <v>1611</v>
      </c>
      <c r="K386" s="263" t="s">
        <v>1611</v>
      </c>
      <c r="L386" s="263" t="s">
        <v>1611</v>
      </c>
      <c r="M386" s="263" t="s">
        <v>2424</v>
      </c>
      <c r="N386" s="263" t="s">
        <v>75</v>
      </c>
      <c r="O386" s="264" t="s">
        <v>1611</v>
      </c>
      <c r="P386" s="263"/>
      <c r="Q386" s="263"/>
      <c r="R386" s="263" t="s">
        <v>3312</v>
      </c>
      <c r="S386" s="263" t="s">
        <v>9047</v>
      </c>
      <c r="T386" s="263"/>
      <c r="U386" s="263" t="s">
        <v>1611</v>
      </c>
      <c r="V386" s="263" t="s">
        <v>1611</v>
      </c>
      <c r="W386" s="263"/>
      <c r="X386" s="263"/>
      <c r="Y386" s="275">
        <v>44897.060601851852</v>
      </c>
      <c r="Z386" s="275">
        <v>44900.858356481483</v>
      </c>
      <c r="AA386" s="263"/>
      <c r="AB386" s="263" t="s">
        <v>413</v>
      </c>
      <c r="AC386" s="263">
        <v>58560</v>
      </c>
      <c r="AD386" s="263">
        <v>230</v>
      </c>
      <c r="AE386" s="263" t="s">
        <v>2423</v>
      </c>
      <c r="AF386" s="263" t="s">
        <v>2425</v>
      </c>
      <c r="AG386" s="263" t="s">
        <v>368</v>
      </c>
    </row>
    <row r="387" spans="1:33" ht="92.4" x14ac:dyDescent="0.3">
      <c r="A387" s="263"/>
      <c r="B387" s="263" t="s">
        <v>2423</v>
      </c>
      <c r="C387" s="263" t="s">
        <v>16</v>
      </c>
      <c r="D387" s="263" t="s">
        <v>289</v>
      </c>
      <c r="E387" s="263" t="s">
        <v>3408</v>
      </c>
      <c r="F387" s="263" t="s">
        <v>436</v>
      </c>
      <c r="G387" s="263" t="s">
        <v>420</v>
      </c>
      <c r="H387" s="263" t="s">
        <v>103</v>
      </c>
      <c r="I387" s="263" t="s">
        <v>1611</v>
      </c>
      <c r="J387" s="263" t="s">
        <v>1611</v>
      </c>
      <c r="K387" s="263" t="s">
        <v>1611</v>
      </c>
      <c r="L387" s="263" t="s">
        <v>1611</v>
      </c>
      <c r="M387" s="263" t="s">
        <v>2424</v>
      </c>
      <c r="N387" s="263" t="s">
        <v>75</v>
      </c>
      <c r="O387" s="264" t="s">
        <v>1611</v>
      </c>
      <c r="P387" s="263" t="s">
        <v>3409</v>
      </c>
      <c r="Q387" s="263"/>
      <c r="R387" s="263"/>
      <c r="S387" s="264" t="s">
        <v>9132</v>
      </c>
      <c r="T387" s="263"/>
      <c r="U387" s="263" t="s">
        <v>1611</v>
      </c>
      <c r="V387" s="263" t="s">
        <v>1611</v>
      </c>
      <c r="W387" s="263"/>
      <c r="X387" s="263"/>
      <c r="Y387" s="275">
        <v>44897.060601851852</v>
      </c>
      <c r="Z387" s="275">
        <v>44900.858356481483</v>
      </c>
      <c r="AA387" s="263"/>
      <c r="AB387" s="263" t="s">
        <v>413</v>
      </c>
      <c r="AC387" s="263">
        <v>58560</v>
      </c>
      <c r="AD387" s="263">
        <v>420</v>
      </c>
      <c r="AE387" s="263" t="s">
        <v>2423</v>
      </c>
      <c r="AF387" s="263" t="s">
        <v>2425</v>
      </c>
      <c r="AG387" s="263" t="s">
        <v>13</v>
      </c>
    </row>
    <row r="388" spans="1:33" x14ac:dyDescent="0.3">
      <c r="A388" s="263"/>
      <c r="B388" s="263" t="s">
        <v>2423</v>
      </c>
      <c r="C388" s="263" t="s">
        <v>25</v>
      </c>
      <c r="D388" s="263" t="s">
        <v>289</v>
      </c>
      <c r="E388" s="263" t="s">
        <v>3410</v>
      </c>
      <c r="F388" s="263" t="s">
        <v>437</v>
      </c>
      <c r="G388" s="263" t="s">
        <v>420</v>
      </c>
      <c r="H388" s="263" t="s">
        <v>27</v>
      </c>
      <c r="I388" s="263" t="s">
        <v>1611</v>
      </c>
      <c r="J388" s="263" t="s">
        <v>1611</v>
      </c>
      <c r="K388" s="263" t="s">
        <v>1611</v>
      </c>
      <c r="L388" s="263" t="s">
        <v>1611</v>
      </c>
      <c r="M388" s="263" t="s">
        <v>2424</v>
      </c>
      <c r="N388" s="263" t="s">
        <v>75</v>
      </c>
      <c r="O388" s="264" t="s">
        <v>1611</v>
      </c>
      <c r="P388" s="263"/>
      <c r="Q388" s="263"/>
      <c r="R388" s="263"/>
      <c r="S388" s="263" t="s">
        <v>9051</v>
      </c>
      <c r="T388" s="263"/>
      <c r="U388" s="263" t="s">
        <v>1611</v>
      </c>
      <c r="V388" s="263" t="s">
        <v>1611</v>
      </c>
      <c r="W388" s="263"/>
      <c r="X388" s="263"/>
      <c r="Y388" s="275">
        <v>44897.060601851852</v>
      </c>
      <c r="Z388" s="275">
        <v>44900.858356481483</v>
      </c>
      <c r="AA388" s="263"/>
      <c r="AB388" s="263" t="s">
        <v>413</v>
      </c>
      <c r="AC388" s="263">
        <v>58560</v>
      </c>
      <c r="AD388" s="263">
        <v>410</v>
      </c>
      <c r="AE388" s="263" t="s">
        <v>2423</v>
      </c>
      <c r="AF388" s="263" t="s">
        <v>2425</v>
      </c>
      <c r="AG388" s="263" t="s">
        <v>28</v>
      </c>
    </row>
    <row r="389" spans="1:33" ht="26.4" x14ac:dyDescent="0.3">
      <c r="A389" s="263"/>
      <c r="B389" s="263" t="s">
        <v>2423</v>
      </c>
      <c r="C389" s="263" t="s">
        <v>25</v>
      </c>
      <c r="D389" s="263" t="s">
        <v>387</v>
      </c>
      <c r="E389" s="263" t="s">
        <v>3411</v>
      </c>
      <c r="F389" s="263" t="s">
        <v>385</v>
      </c>
      <c r="G389" s="263" t="s">
        <v>79</v>
      </c>
      <c r="H389" s="263" t="s">
        <v>100</v>
      </c>
      <c r="I389" s="263" t="s">
        <v>1611</v>
      </c>
      <c r="J389" s="263" t="s">
        <v>1611</v>
      </c>
      <c r="K389" s="263" t="s">
        <v>1611</v>
      </c>
      <c r="L389" s="263" t="s">
        <v>1611</v>
      </c>
      <c r="M389" s="263" t="s">
        <v>2424</v>
      </c>
      <c r="N389" s="263" t="s">
        <v>75</v>
      </c>
      <c r="O389" s="264" t="s">
        <v>388</v>
      </c>
      <c r="P389" s="263"/>
      <c r="Q389" s="263"/>
      <c r="R389" s="263"/>
      <c r="S389" s="263"/>
      <c r="T389" s="263"/>
      <c r="U389" s="263" t="s">
        <v>1611</v>
      </c>
      <c r="V389" s="263" t="s">
        <v>1611</v>
      </c>
      <c r="W389" s="263"/>
      <c r="X389" s="263"/>
      <c r="Y389" s="275">
        <v>44897.062673611108</v>
      </c>
      <c r="Z389" s="275">
        <v>44900.431273148148</v>
      </c>
      <c r="AA389" s="263"/>
      <c r="AB389" s="263" t="s">
        <v>386</v>
      </c>
      <c r="AC389" s="263">
        <v>61837</v>
      </c>
      <c r="AD389" s="263">
        <v>30770</v>
      </c>
      <c r="AE389" s="263" t="s">
        <v>2423</v>
      </c>
      <c r="AF389" s="263" t="s">
        <v>2425</v>
      </c>
      <c r="AG389" s="263"/>
    </row>
    <row r="390" spans="1:33" ht="26.4" x14ac:dyDescent="0.3">
      <c r="A390" s="263" t="s">
        <v>139</v>
      </c>
      <c r="B390" s="263" t="s">
        <v>2423</v>
      </c>
      <c r="C390" s="263" t="s">
        <v>48</v>
      </c>
      <c r="D390" s="263" t="s">
        <v>387</v>
      </c>
      <c r="E390" s="263" t="s">
        <v>3412</v>
      </c>
      <c r="F390" s="263" t="s">
        <v>389</v>
      </c>
      <c r="G390" s="263" t="s">
        <v>390</v>
      </c>
      <c r="H390" s="263" t="s">
        <v>125</v>
      </c>
      <c r="I390" s="263" t="s">
        <v>1611</v>
      </c>
      <c r="J390" s="263" t="s">
        <v>1611</v>
      </c>
      <c r="K390" s="263" t="s">
        <v>1611</v>
      </c>
      <c r="L390" s="263" t="s">
        <v>1611</v>
      </c>
      <c r="M390" s="263" t="s">
        <v>2424</v>
      </c>
      <c r="N390" s="263" t="s">
        <v>75</v>
      </c>
      <c r="O390" s="264" t="s">
        <v>388</v>
      </c>
      <c r="P390" s="263"/>
      <c r="Q390" s="263"/>
      <c r="R390" s="263" t="s">
        <v>9133</v>
      </c>
      <c r="S390" s="263"/>
      <c r="T390" s="263"/>
      <c r="U390" s="263" t="s">
        <v>1611</v>
      </c>
      <c r="V390" s="263" t="s">
        <v>1611</v>
      </c>
      <c r="W390" s="263"/>
      <c r="X390" s="263"/>
      <c r="Y390" s="275">
        <v>44897.064571759256</v>
      </c>
      <c r="Z390" s="275">
        <v>44900.431273148148</v>
      </c>
      <c r="AA390" s="263"/>
      <c r="AB390" s="263" t="s">
        <v>386</v>
      </c>
      <c r="AC390" s="263">
        <v>61837</v>
      </c>
      <c r="AD390" s="263">
        <v>33200</v>
      </c>
      <c r="AE390" s="263" t="s">
        <v>2423</v>
      </c>
      <c r="AF390" s="263" t="s">
        <v>2425</v>
      </c>
      <c r="AG390" s="263" t="s">
        <v>13</v>
      </c>
    </row>
    <row r="391" spans="1:33" x14ac:dyDescent="0.3">
      <c r="A391" s="263"/>
      <c r="B391" s="263" t="s">
        <v>2423</v>
      </c>
      <c r="C391" s="263" t="s">
        <v>129</v>
      </c>
      <c r="D391" s="263" t="s">
        <v>460</v>
      </c>
      <c r="E391" s="263" t="s">
        <v>3413</v>
      </c>
      <c r="F391" s="263" t="s">
        <v>3414</v>
      </c>
      <c r="G391" s="263" t="s">
        <v>127</v>
      </c>
      <c r="H391" s="263" t="s">
        <v>27</v>
      </c>
      <c r="I391" s="263" t="s">
        <v>1611</v>
      </c>
      <c r="J391" s="263" t="s">
        <v>1611</v>
      </c>
      <c r="K391" s="263" t="s">
        <v>1611</v>
      </c>
      <c r="L391" s="263" t="s">
        <v>1611</v>
      </c>
      <c r="M391" s="263" t="s">
        <v>2424</v>
      </c>
      <c r="N391" s="263" t="s">
        <v>1611</v>
      </c>
      <c r="O391" s="264" t="s">
        <v>1611</v>
      </c>
      <c r="P391" s="263"/>
      <c r="Q391" s="263"/>
      <c r="R391" s="263" t="s">
        <v>2528</v>
      </c>
      <c r="S391" s="263"/>
      <c r="T391" s="263"/>
      <c r="U391" s="263" t="s">
        <v>1611</v>
      </c>
      <c r="V391" s="263" t="s">
        <v>1611</v>
      </c>
      <c r="W391" s="263"/>
      <c r="X391" s="263"/>
      <c r="Y391" s="275">
        <v>44897.066087962965</v>
      </c>
      <c r="Z391" s="275">
        <v>44900.431273148148</v>
      </c>
      <c r="AA391" s="263"/>
      <c r="AB391" s="263" t="s">
        <v>128</v>
      </c>
      <c r="AC391" s="263">
        <v>77863</v>
      </c>
      <c r="AD391" s="263">
        <v>1010</v>
      </c>
      <c r="AE391" s="263" t="s">
        <v>2423</v>
      </c>
      <c r="AF391" s="263" t="s">
        <v>2425</v>
      </c>
      <c r="AG391" s="263"/>
    </row>
    <row r="392" spans="1:33" ht="26.4" x14ac:dyDescent="0.3">
      <c r="A392" s="263"/>
      <c r="B392" s="263" t="s">
        <v>2423</v>
      </c>
      <c r="C392" s="263" t="s">
        <v>25</v>
      </c>
      <c r="D392" s="263" t="s">
        <v>359</v>
      </c>
      <c r="E392" s="263" t="s">
        <v>3415</v>
      </c>
      <c r="F392" s="263" t="s">
        <v>576</v>
      </c>
      <c r="G392" s="263" t="s">
        <v>564</v>
      </c>
      <c r="H392" s="263" t="s">
        <v>27</v>
      </c>
      <c r="I392" s="263" t="s">
        <v>1611</v>
      </c>
      <c r="J392" s="263" t="s">
        <v>1611</v>
      </c>
      <c r="K392" s="263" t="s">
        <v>1611</v>
      </c>
      <c r="L392" s="263" t="s">
        <v>1611</v>
      </c>
      <c r="M392" s="263" t="s">
        <v>2424</v>
      </c>
      <c r="N392" s="263" t="s">
        <v>75</v>
      </c>
      <c r="O392" s="264" t="s">
        <v>580</v>
      </c>
      <c r="P392" s="263"/>
      <c r="Q392" s="263"/>
      <c r="R392" s="263"/>
      <c r="S392" s="263" t="s">
        <v>9134</v>
      </c>
      <c r="T392" s="263"/>
      <c r="U392" s="263" t="s">
        <v>1611</v>
      </c>
      <c r="V392" s="263" t="s">
        <v>1611</v>
      </c>
      <c r="W392" s="263"/>
      <c r="X392" s="263"/>
      <c r="Y392" s="275">
        <v>44897.071701388886</v>
      </c>
      <c r="Z392" s="275">
        <v>44900.858356481483</v>
      </c>
      <c r="AA392" s="263"/>
      <c r="AB392" s="263" t="s">
        <v>3416</v>
      </c>
      <c r="AC392" s="263">
        <v>83936</v>
      </c>
      <c r="AD392" s="263">
        <v>3000</v>
      </c>
      <c r="AE392" s="263" t="s">
        <v>2423</v>
      </c>
      <c r="AF392" s="263" t="s">
        <v>2425</v>
      </c>
      <c r="AG392" s="263" t="s">
        <v>294</v>
      </c>
    </row>
    <row r="393" spans="1:33" x14ac:dyDescent="0.3">
      <c r="A393" s="263"/>
      <c r="B393" s="263" t="s">
        <v>2423</v>
      </c>
      <c r="C393" s="263" t="s">
        <v>25</v>
      </c>
      <c r="D393" s="263" t="s">
        <v>3419</v>
      </c>
      <c r="E393" s="263" t="s">
        <v>3417</v>
      </c>
      <c r="F393" s="263" t="s">
        <v>3418</v>
      </c>
      <c r="G393" s="263" t="s">
        <v>564</v>
      </c>
      <c r="H393" s="263" t="s">
        <v>27</v>
      </c>
      <c r="I393" s="263" t="s">
        <v>1611</v>
      </c>
      <c r="J393" s="263" t="s">
        <v>1611</v>
      </c>
      <c r="K393" s="263" t="s">
        <v>1611</v>
      </c>
      <c r="L393" s="263" t="s">
        <v>1611</v>
      </c>
      <c r="M393" s="263" t="s">
        <v>2424</v>
      </c>
      <c r="N393" s="263" t="s">
        <v>75</v>
      </c>
      <c r="O393" s="264" t="s">
        <v>3420</v>
      </c>
      <c r="P393" s="263"/>
      <c r="Q393" s="263"/>
      <c r="R393" s="263"/>
      <c r="S393" s="263" t="s">
        <v>9135</v>
      </c>
      <c r="T393" s="263"/>
      <c r="U393" s="263" t="s">
        <v>1611</v>
      </c>
      <c r="V393" s="263" t="s">
        <v>1611</v>
      </c>
      <c r="W393" s="263"/>
      <c r="X393" s="263"/>
      <c r="Y393" s="275">
        <v>44897.071701388886</v>
      </c>
      <c r="Z393" s="275">
        <v>44900.858356481483</v>
      </c>
      <c r="AA393" s="263"/>
      <c r="AB393" s="263" t="s">
        <v>3416</v>
      </c>
      <c r="AC393" s="263">
        <v>83936</v>
      </c>
      <c r="AD393" s="263">
        <v>3000</v>
      </c>
      <c r="AE393" s="263" t="s">
        <v>2423</v>
      </c>
      <c r="AF393" s="263" t="s">
        <v>2425</v>
      </c>
      <c r="AG393" s="263" t="s">
        <v>294</v>
      </c>
    </row>
    <row r="394" spans="1:33" x14ac:dyDescent="0.3">
      <c r="A394" s="263"/>
      <c r="B394" s="263" t="s">
        <v>2423</v>
      </c>
      <c r="C394" s="263" t="s">
        <v>25</v>
      </c>
      <c r="D394" s="263" t="s">
        <v>120</v>
      </c>
      <c r="E394" s="263" t="s">
        <v>3421</v>
      </c>
      <c r="F394" s="263" t="s">
        <v>3422</v>
      </c>
      <c r="G394" s="263" t="s">
        <v>3423</v>
      </c>
      <c r="H394" s="263" t="s">
        <v>27</v>
      </c>
      <c r="I394" s="263" t="s">
        <v>1611</v>
      </c>
      <c r="J394" s="263" t="s">
        <v>1611</v>
      </c>
      <c r="K394" s="263" t="s">
        <v>1611</v>
      </c>
      <c r="L394" s="263" t="s">
        <v>1611</v>
      </c>
      <c r="M394" s="263" t="s">
        <v>2424</v>
      </c>
      <c r="N394" s="263" t="s">
        <v>75</v>
      </c>
      <c r="O394" s="264" t="s">
        <v>121</v>
      </c>
      <c r="P394" s="263"/>
      <c r="Q394" s="263"/>
      <c r="R394" s="263"/>
      <c r="S394" s="263" t="s">
        <v>9078</v>
      </c>
      <c r="T394" s="263"/>
      <c r="U394" s="263" t="s">
        <v>1611</v>
      </c>
      <c r="V394" s="263" t="s">
        <v>1611</v>
      </c>
      <c r="W394" s="263"/>
      <c r="X394" s="263"/>
      <c r="Y394" s="275">
        <v>44897.077893518515</v>
      </c>
      <c r="Z394" s="275">
        <v>44900.858356481483</v>
      </c>
      <c r="AA394" s="263"/>
      <c r="AB394" s="263" t="s">
        <v>3424</v>
      </c>
      <c r="AC394" s="263">
        <v>73294</v>
      </c>
      <c r="AD394" s="263">
        <v>3060</v>
      </c>
      <c r="AE394" s="263" t="s">
        <v>2423</v>
      </c>
      <c r="AF394" s="263" t="s">
        <v>2425</v>
      </c>
      <c r="AG394" s="263" t="s">
        <v>368</v>
      </c>
    </row>
    <row r="395" spans="1:33" x14ac:dyDescent="0.3">
      <c r="A395" s="263"/>
      <c r="B395" s="263" t="s">
        <v>2423</v>
      </c>
      <c r="C395" s="263" t="s">
        <v>25</v>
      </c>
      <c r="D395" s="263" t="s">
        <v>361</v>
      </c>
      <c r="E395" s="263" t="s">
        <v>3425</v>
      </c>
      <c r="F395" s="263" t="s">
        <v>3426</v>
      </c>
      <c r="G395" s="263" t="s">
        <v>550</v>
      </c>
      <c r="H395" s="263" t="s">
        <v>27</v>
      </c>
      <c r="I395" s="263" t="s">
        <v>1611</v>
      </c>
      <c r="J395" s="263" t="s">
        <v>1611</v>
      </c>
      <c r="K395" s="263" t="s">
        <v>1611</v>
      </c>
      <c r="L395" s="263" t="s">
        <v>1611</v>
      </c>
      <c r="M395" s="263" t="s">
        <v>2424</v>
      </c>
      <c r="N395" s="263" t="s">
        <v>75</v>
      </c>
      <c r="O395" s="264" t="s">
        <v>362</v>
      </c>
      <c r="P395" s="263"/>
      <c r="Q395" s="263"/>
      <c r="R395" s="263"/>
      <c r="S395" s="263" t="s">
        <v>9098</v>
      </c>
      <c r="T395" s="263"/>
      <c r="U395" s="263" t="s">
        <v>1611</v>
      </c>
      <c r="V395" s="263" t="s">
        <v>1611</v>
      </c>
      <c r="W395" s="263"/>
      <c r="X395" s="263"/>
      <c r="Y395" s="275">
        <v>44897.080381944441</v>
      </c>
      <c r="Z395" s="275">
        <v>44900.858356481483</v>
      </c>
      <c r="AA395" s="263"/>
      <c r="AB395" s="263" t="s">
        <v>551</v>
      </c>
      <c r="AC395" s="263">
        <v>44019</v>
      </c>
      <c r="AD395" s="263">
        <v>3020</v>
      </c>
      <c r="AE395" s="263" t="s">
        <v>2423</v>
      </c>
      <c r="AF395" s="263" t="s">
        <v>2425</v>
      </c>
      <c r="AG395" s="263" t="s">
        <v>294</v>
      </c>
    </row>
    <row r="396" spans="1:33" x14ac:dyDescent="0.3">
      <c r="A396" s="263"/>
      <c r="B396" s="263" t="s">
        <v>2423</v>
      </c>
      <c r="C396" s="263" t="s">
        <v>25</v>
      </c>
      <c r="D396" s="263" t="s">
        <v>299</v>
      </c>
      <c r="E396" s="263" t="s">
        <v>3427</v>
      </c>
      <c r="F396" s="263" t="s">
        <v>3428</v>
      </c>
      <c r="G396" s="263" t="s">
        <v>550</v>
      </c>
      <c r="H396" s="263" t="s">
        <v>27</v>
      </c>
      <c r="I396" s="263" t="s">
        <v>1611</v>
      </c>
      <c r="J396" s="263" t="s">
        <v>1611</v>
      </c>
      <c r="K396" s="263" t="s">
        <v>1611</v>
      </c>
      <c r="L396" s="263" t="s">
        <v>1611</v>
      </c>
      <c r="M396" s="263" t="s">
        <v>2424</v>
      </c>
      <c r="N396" s="263" t="s">
        <v>75</v>
      </c>
      <c r="O396" s="264" t="s">
        <v>817</v>
      </c>
      <c r="P396" s="263"/>
      <c r="Q396" s="263"/>
      <c r="R396" s="263"/>
      <c r="S396" s="263" t="s">
        <v>9095</v>
      </c>
      <c r="T396" s="263"/>
      <c r="U396" s="263" t="s">
        <v>1611</v>
      </c>
      <c r="V396" s="263" t="s">
        <v>1611</v>
      </c>
      <c r="W396" s="263"/>
      <c r="X396" s="263"/>
      <c r="Y396" s="275">
        <v>44897.080520833333</v>
      </c>
      <c r="Z396" s="275">
        <v>44900.858356481483</v>
      </c>
      <c r="AA396" s="263"/>
      <c r="AB396" s="263" t="s">
        <v>551</v>
      </c>
      <c r="AC396" s="263">
        <v>44019</v>
      </c>
      <c r="AD396" s="263">
        <v>5020</v>
      </c>
      <c r="AE396" s="263" t="s">
        <v>2423</v>
      </c>
      <c r="AF396" s="263" t="s">
        <v>2425</v>
      </c>
      <c r="AG396" s="263" t="s">
        <v>294</v>
      </c>
    </row>
    <row r="397" spans="1:33" x14ac:dyDescent="0.3">
      <c r="A397" s="263"/>
      <c r="B397" s="263" t="s">
        <v>2423</v>
      </c>
      <c r="C397" s="263" t="s">
        <v>25</v>
      </c>
      <c r="D397" s="263" t="s">
        <v>416</v>
      </c>
      <c r="E397" s="263" t="s">
        <v>3429</v>
      </c>
      <c r="F397" s="263" t="s">
        <v>3430</v>
      </c>
      <c r="G397" s="263" t="s">
        <v>550</v>
      </c>
      <c r="H397" s="263" t="s">
        <v>27</v>
      </c>
      <c r="I397" s="263" t="s">
        <v>1611</v>
      </c>
      <c r="J397" s="263" t="s">
        <v>1611</v>
      </c>
      <c r="K397" s="263" t="s">
        <v>1611</v>
      </c>
      <c r="L397" s="263" t="s">
        <v>1611</v>
      </c>
      <c r="M397" s="263" t="s">
        <v>2424</v>
      </c>
      <c r="N397" s="263" t="s">
        <v>75</v>
      </c>
      <c r="O397" s="264" t="s">
        <v>300</v>
      </c>
      <c r="P397" s="263"/>
      <c r="Q397" s="263"/>
      <c r="R397" s="263"/>
      <c r="S397" s="263" t="s">
        <v>9044</v>
      </c>
      <c r="T397" s="263"/>
      <c r="U397" s="263" t="s">
        <v>1611</v>
      </c>
      <c r="V397" s="263" t="s">
        <v>1611</v>
      </c>
      <c r="W397" s="263"/>
      <c r="X397" s="263"/>
      <c r="Y397" s="275">
        <v>44897.080520833333</v>
      </c>
      <c r="Z397" s="275">
        <v>44900.858356481483</v>
      </c>
      <c r="AA397" s="263"/>
      <c r="AB397" s="263" t="s">
        <v>551</v>
      </c>
      <c r="AC397" s="263">
        <v>44019</v>
      </c>
      <c r="AD397" s="263">
        <v>3020</v>
      </c>
      <c r="AE397" s="263" t="s">
        <v>2423</v>
      </c>
      <c r="AF397" s="263" t="s">
        <v>2425</v>
      </c>
      <c r="AG397" s="263" t="s">
        <v>294</v>
      </c>
    </row>
    <row r="398" spans="1:33" x14ac:dyDescent="0.3">
      <c r="A398" s="263"/>
      <c r="B398" s="263" t="s">
        <v>2423</v>
      </c>
      <c r="C398" s="263" t="s">
        <v>25</v>
      </c>
      <c r="D398" s="263" t="s">
        <v>525</v>
      </c>
      <c r="E398" s="263" t="s">
        <v>3431</v>
      </c>
      <c r="F398" s="263" t="s">
        <v>3432</v>
      </c>
      <c r="G398" s="263" t="s">
        <v>550</v>
      </c>
      <c r="H398" s="263" t="s">
        <v>27</v>
      </c>
      <c r="I398" s="263" t="s">
        <v>1611</v>
      </c>
      <c r="J398" s="263" t="s">
        <v>1611</v>
      </c>
      <c r="K398" s="263" t="s">
        <v>1611</v>
      </c>
      <c r="L398" s="263" t="s">
        <v>1611</v>
      </c>
      <c r="M398" s="263" t="s">
        <v>2424</v>
      </c>
      <c r="N398" s="263" t="s">
        <v>75</v>
      </c>
      <c r="O398" s="264" t="s">
        <v>360</v>
      </c>
      <c r="P398" s="263"/>
      <c r="Q398" s="263"/>
      <c r="R398" s="263"/>
      <c r="S398" s="263" t="s">
        <v>9074</v>
      </c>
      <c r="T398" s="263"/>
      <c r="U398" s="263" t="s">
        <v>1611</v>
      </c>
      <c r="V398" s="263" t="s">
        <v>1611</v>
      </c>
      <c r="W398" s="263"/>
      <c r="X398" s="263"/>
      <c r="Y398" s="275">
        <v>44897.080520833333</v>
      </c>
      <c r="Z398" s="275">
        <v>44900.858356481483</v>
      </c>
      <c r="AA398" s="263"/>
      <c r="AB398" s="263" t="s">
        <v>551</v>
      </c>
      <c r="AC398" s="263">
        <v>44019</v>
      </c>
      <c r="AD398" s="263">
        <v>4010</v>
      </c>
      <c r="AE398" s="263" t="s">
        <v>2423</v>
      </c>
      <c r="AF398" s="263" t="s">
        <v>2425</v>
      </c>
      <c r="AG398" s="263" t="s">
        <v>294</v>
      </c>
    </row>
    <row r="399" spans="1:33" x14ac:dyDescent="0.3">
      <c r="A399" s="263"/>
      <c r="B399" s="263" t="s">
        <v>2423</v>
      </c>
      <c r="C399" s="263" t="s">
        <v>25</v>
      </c>
      <c r="D399" s="263" t="s">
        <v>120</v>
      </c>
      <c r="E399" s="263" t="s">
        <v>3433</v>
      </c>
      <c r="F399" s="263" t="s">
        <v>3434</v>
      </c>
      <c r="G399" s="263" t="s">
        <v>550</v>
      </c>
      <c r="H399" s="263" t="s">
        <v>27</v>
      </c>
      <c r="I399" s="263" t="s">
        <v>1611</v>
      </c>
      <c r="J399" s="263" t="s">
        <v>1611</v>
      </c>
      <c r="K399" s="263" t="s">
        <v>1611</v>
      </c>
      <c r="L399" s="263" t="s">
        <v>1611</v>
      </c>
      <c r="M399" s="263" t="s">
        <v>2424</v>
      </c>
      <c r="N399" s="263" t="s">
        <v>75</v>
      </c>
      <c r="O399" s="264" t="s">
        <v>121</v>
      </c>
      <c r="P399" s="263"/>
      <c r="Q399" s="263"/>
      <c r="R399" s="263"/>
      <c r="S399" s="263" t="s">
        <v>9078</v>
      </c>
      <c r="T399" s="263"/>
      <c r="U399" s="263" t="s">
        <v>1611</v>
      </c>
      <c r="V399" s="263" t="s">
        <v>1611</v>
      </c>
      <c r="W399" s="263"/>
      <c r="X399" s="263"/>
      <c r="Y399" s="275">
        <v>44897.080520833333</v>
      </c>
      <c r="Z399" s="275">
        <v>44900.858356481483</v>
      </c>
      <c r="AA399" s="263"/>
      <c r="AB399" s="263" t="s">
        <v>551</v>
      </c>
      <c r="AC399" s="263">
        <v>44019</v>
      </c>
      <c r="AD399" s="263">
        <v>3070</v>
      </c>
      <c r="AE399" s="263" t="s">
        <v>2423</v>
      </c>
      <c r="AF399" s="263" t="s">
        <v>2425</v>
      </c>
      <c r="AG399" s="263" t="s">
        <v>294</v>
      </c>
    </row>
    <row r="400" spans="1:33" x14ac:dyDescent="0.3">
      <c r="A400" s="263"/>
      <c r="B400" s="263" t="s">
        <v>2423</v>
      </c>
      <c r="C400" s="263" t="s">
        <v>25</v>
      </c>
      <c r="D400" s="263" t="s">
        <v>305</v>
      </c>
      <c r="E400" s="263" t="s">
        <v>3435</v>
      </c>
      <c r="F400" s="263" t="s">
        <v>3436</v>
      </c>
      <c r="G400" s="263" t="s">
        <v>550</v>
      </c>
      <c r="H400" s="263" t="s">
        <v>27</v>
      </c>
      <c r="I400" s="263" t="s">
        <v>1611</v>
      </c>
      <c r="J400" s="263" t="s">
        <v>1611</v>
      </c>
      <c r="K400" s="263" t="s">
        <v>1611</v>
      </c>
      <c r="L400" s="263" t="s">
        <v>1611</v>
      </c>
      <c r="M400" s="263" t="s">
        <v>2424</v>
      </c>
      <c r="N400" s="263" t="s">
        <v>75</v>
      </c>
      <c r="O400" s="264" t="s">
        <v>306</v>
      </c>
      <c r="P400" s="263"/>
      <c r="Q400" s="263"/>
      <c r="R400" s="263"/>
      <c r="S400" s="263" t="s">
        <v>9071</v>
      </c>
      <c r="T400" s="263"/>
      <c r="U400" s="263" t="s">
        <v>1611</v>
      </c>
      <c r="V400" s="263" t="s">
        <v>1611</v>
      </c>
      <c r="W400" s="263"/>
      <c r="X400" s="263"/>
      <c r="Y400" s="275">
        <v>44897.080520833333</v>
      </c>
      <c r="Z400" s="275">
        <v>44900.858356481483</v>
      </c>
      <c r="AA400" s="263"/>
      <c r="AB400" s="263" t="s">
        <v>551</v>
      </c>
      <c r="AC400" s="263">
        <v>44019</v>
      </c>
      <c r="AD400" s="263">
        <v>3000</v>
      </c>
      <c r="AE400" s="263" t="s">
        <v>2423</v>
      </c>
      <c r="AF400" s="263" t="s">
        <v>2425</v>
      </c>
      <c r="AG400" s="263" t="s">
        <v>294</v>
      </c>
    </row>
    <row r="401" spans="1:33" x14ac:dyDescent="0.3">
      <c r="A401" s="263"/>
      <c r="B401" s="263" t="s">
        <v>2423</v>
      </c>
      <c r="C401" s="263" t="s">
        <v>25</v>
      </c>
      <c r="D401" s="263">
        <v>5</v>
      </c>
      <c r="E401" s="263" t="s">
        <v>3437</v>
      </c>
      <c r="F401" s="263" t="s">
        <v>549</v>
      </c>
      <c r="G401" s="263" t="s">
        <v>550</v>
      </c>
      <c r="H401" s="263" t="s">
        <v>27</v>
      </c>
      <c r="I401" s="263" t="s">
        <v>1611</v>
      </c>
      <c r="J401" s="263" t="s">
        <v>1611</v>
      </c>
      <c r="K401" s="263" t="s">
        <v>1611</v>
      </c>
      <c r="L401" s="263" t="s">
        <v>1611</v>
      </c>
      <c r="M401" s="263" t="s">
        <v>2424</v>
      </c>
      <c r="N401" s="263" t="s">
        <v>75</v>
      </c>
      <c r="O401" s="264" t="s">
        <v>1611</v>
      </c>
      <c r="P401" s="263"/>
      <c r="Q401" s="263"/>
      <c r="R401" s="263" t="s">
        <v>2463</v>
      </c>
      <c r="S401" s="263" t="s">
        <v>9070</v>
      </c>
      <c r="T401" s="263"/>
      <c r="U401" s="263" t="s">
        <v>1611</v>
      </c>
      <c r="V401" s="263" t="s">
        <v>1611</v>
      </c>
      <c r="W401" s="263"/>
      <c r="X401" s="263"/>
      <c r="Y401" s="275">
        <v>44897.080520833333</v>
      </c>
      <c r="Z401" s="275">
        <v>44900.858356481483</v>
      </c>
      <c r="AA401" s="263"/>
      <c r="AB401" s="263" t="s">
        <v>551</v>
      </c>
      <c r="AC401" s="263">
        <v>44019</v>
      </c>
      <c r="AD401" s="263">
        <v>30890</v>
      </c>
      <c r="AE401" s="263" t="s">
        <v>2423</v>
      </c>
      <c r="AF401" s="263" t="s">
        <v>2425</v>
      </c>
      <c r="AG401" s="263" t="s">
        <v>294</v>
      </c>
    </row>
    <row r="402" spans="1:33" x14ac:dyDescent="0.3">
      <c r="A402" s="263"/>
      <c r="B402" s="263" t="s">
        <v>2423</v>
      </c>
      <c r="C402" s="263" t="s">
        <v>25</v>
      </c>
      <c r="D402" s="263" t="s">
        <v>755</v>
      </c>
      <c r="E402" s="263" t="s">
        <v>3438</v>
      </c>
      <c r="F402" s="263" t="s">
        <v>3439</v>
      </c>
      <c r="G402" s="263" t="s">
        <v>293</v>
      </c>
      <c r="H402" s="263" t="s">
        <v>27</v>
      </c>
      <c r="I402" s="263" t="s">
        <v>1611</v>
      </c>
      <c r="J402" s="263" t="s">
        <v>1611</v>
      </c>
      <c r="K402" s="263" t="s">
        <v>1611</v>
      </c>
      <c r="L402" s="263" t="s">
        <v>1611</v>
      </c>
      <c r="M402" s="263" t="s">
        <v>2424</v>
      </c>
      <c r="N402" s="263" t="s">
        <v>75</v>
      </c>
      <c r="O402" s="264" t="s">
        <v>756</v>
      </c>
      <c r="P402" s="263"/>
      <c r="Q402" s="263"/>
      <c r="R402" s="263"/>
      <c r="S402" s="263" t="s">
        <v>9101</v>
      </c>
      <c r="T402" s="263"/>
      <c r="U402" s="263" t="s">
        <v>1611</v>
      </c>
      <c r="V402" s="263" t="s">
        <v>1611</v>
      </c>
      <c r="W402" s="263"/>
      <c r="X402" s="263"/>
      <c r="Y402" s="275">
        <v>44897.095509259256</v>
      </c>
      <c r="Z402" s="275">
        <v>44900.431273148148</v>
      </c>
      <c r="AA402" s="263"/>
      <c r="AB402" s="263" t="s">
        <v>3440</v>
      </c>
      <c r="AC402" s="263">
        <v>77048</v>
      </c>
      <c r="AD402" s="263">
        <v>3020</v>
      </c>
      <c r="AE402" s="263" t="s">
        <v>2423</v>
      </c>
      <c r="AF402" s="263" t="s">
        <v>2425</v>
      </c>
      <c r="AG402" s="263"/>
    </row>
    <row r="403" spans="1:33" x14ac:dyDescent="0.3">
      <c r="A403" s="263" t="s">
        <v>364</v>
      </c>
      <c r="B403" s="263" t="s">
        <v>2423</v>
      </c>
      <c r="C403" s="263" t="s">
        <v>48</v>
      </c>
      <c r="D403" s="263" t="s">
        <v>2454</v>
      </c>
      <c r="E403" s="263" t="s">
        <v>3441</v>
      </c>
      <c r="F403" s="263" t="s">
        <v>3442</v>
      </c>
      <c r="G403" s="263" t="s">
        <v>370</v>
      </c>
      <c r="H403" s="263" t="s">
        <v>618</v>
      </c>
      <c r="I403" s="263" t="s">
        <v>3445</v>
      </c>
      <c r="J403" s="263" t="s">
        <v>1611</v>
      </c>
      <c r="K403" s="263" t="s">
        <v>1611</v>
      </c>
      <c r="L403" s="263" t="s">
        <v>1611</v>
      </c>
      <c r="M403" s="263" t="s">
        <v>527</v>
      </c>
      <c r="N403" s="263" t="s">
        <v>60</v>
      </c>
      <c r="O403" s="264" t="s">
        <v>331</v>
      </c>
      <c r="P403" s="263"/>
      <c r="Q403" s="263"/>
      <c r="R403" s="263" t="s">
        <v>3444</v>
      </c>
      <c r="S403" s="263"/>
      <c r="T403" s="263"/>
      <c r="U403" s="263" t="s">
        <v>1611</v>
      </c>
      <c r="V403" s="263" t="s">
        <v>1611</v>
      </c>
      <c r="W403" s="263"/>
      <c r="X403" s="263"/>
      <c r="Y403" s="275">
        <v>44897.09716435185</v>
      </c>
      <c r="Z403" s="275">
        <v>44900.858356481483</v>
      </c>
      <c r="AA403" s="263"/>
      <c r="AB403" s="263" t="s">
        <v>3443</v>
      </c>
      <c r="AC403" s="263">
        <v>59676</v>
      </c>
      <c r="AD403" s="263">
        <v>7010</v>
      </c>
      <c r="AE403" s="263" t="s">
        <v>2423</v>
      </c>
      <c r="AF403" s="263" t="s">
        <v>2425</v>
      </c>
      <c r="AG403" s="263" t="s">
        <v>13</v>
      </c>
    </row>
    <row r="404" spans="1:33" ht="26.4" x14ac:dyDescent="0.3">
      <c r="A404" s="263" t="s">
        <v>2957</v>
      </c>
      <c r="B404" s="263" t="s">
        <v>2423</v>
      </c>
      <c r="C404" s="263" t="s">
        <v>48</v>
      </c>
      <c r="D404" s="263" t="s">
        <v>631</v>
      </c>
      <c r="E404" s="263" t="s">
        <v>3446</v>
      </c>
      <c r="F404" s="263" t="s">
        <v>3447</v>
      </c>
      <c r="G404" s="263" t="s">
        <v>370</v>
      </c>
      <c r="H404" s="263" t="s">
        <v>618</v>
      </c>
      <c r="I404" s="263" t="s">
        <v>3449</v>
      </c>
      <c r="J404" s="263" t="s">
        <v>1611</v>
      </c>
      <c r="K404" s="263" t="s">
        <v>1611</v>
      </c>
      <c r="L404" s="263" t="s">
        <v>1611</v>
      </c>
      <c r="M404" s="263" t="s">
        <v>527</v>
      </c>
      <c r="N404" s="263" t="s">
        <v>75</v>
      </c>
      <c r="O404" s="264" t="s">
        <v>8929</v>
      </c>
      <c r="P404" s="263"/>
      <c r="Q404" s="263"/>
      <c r="R404" s="263" t="s">
        <v>3448</v>
      </c>
      <c r="S404" s="263" t="s">
        <v>9136</v>
      </c>
      <c r="T404" s="263"/>
      <c r="U404" s="263" t="s">
        <v>1611</v>
      </c>
      <c r="V404" s="263" t="s">
        <v>1611</v>
      </c>
      <c r="W404" s="263"/>
      <c r="X404" s="263"/>
      <c r="Y404" s="275">
        <v>44897.097175925926</v>
      </c>
      <c r="Z404" s="275">
        <v>44900.858356481483</v>
      </c>
      <c r="AA404" s="263"/>
      <c r="AB404" s="263" t="s">
        <v>3443</v>
      </c>
      <c r="AC404" s="263">
        <v>59676</v>
      </c>
      <c r="AD404" s="263">
        <v>6000</v>
      </c>
      <c r="AE404" s="263" t="s">
        <v>2423</v>
      </c>
      <c r="AF404" s="263" t="s">
        <v>2425</v>
      </c>
      <c r="AG404" s="263" t="s">
        <v>13</v>
      </c>
    </row>
    <row r="405" spans="1:33" ht="26.4" x14ac:dyDescent="0.3">
      <c r="A405" s="263"/>
      <c r="B405" s="263" t="s">
        <v>2423</v>
      </c>
      <c r="C405" s="263" t="s">
        <v>25</v>
      </c>
      <c r="D405" s="263" t="s">
        <v>497</v>
      </c>
      <c r="E405" s="263" t="s">
        <v>3450</v>
      </c>
      <c r="F405" s="263" t="s">
        <v>3064</v>
      </c>
      <c r="G405" s="263" t="s">
        <v>444</v>
      </c>
      <c r="H405" s="263" t="s">
        <v>27</v>
      </c>
      <c r="I405" s="263" t="s">
        <v>1611</v>
      </c>
      <c r="J405" s="263" t="s">
        <v>1611</v>
      </c>
      <c r="K405" s="263" t="s">
        <v>1611</v>
      </c>
      <c r="L405" s="263" t="s">
        <v>1611</v>
      </c>
      <c r="M405" s="263" t="s">
        <v>2424</v>
      </c>
      <c r="N405" s="263" t="s">
        <v>75</v>
      </c>
      <c r="O405" s="264" t="s">
        <v>2680</v>
      </c>
      <c r="P405" s="263"/>
      <c r="Q405" s="263"/>
      <c r="R405" s="263"/>
      <c r="S405" s="263" t="s">
        <v>9050</v>
      </c>
      <c r="T405" s="263"/>
      <c r="U405" s="263" t="s">
        <v>1611</v>
      </c>
      <c r="V405" s="263" t="s">
        <v>1611</v>
      </c>
      <c r="W405" s="263"/>
      <c r="X405" s="263"/>
      <c r="Y405" s="275">
        <v>44897.105925925927</v>
      </c>
      <c r="Z405" s="275">
        <v>44900.858356481483</v>
      </c>
      <c r="AA405" s="263"/>
      <c r="AB405" s="263" t="s">
        <v>445</v>
      </c>
      <c r="AC405" s="263">
        <v>72721</v>
      </c>
      <c r="AD405" s="263">
        <v>260</v>
      </c>
      <c r="AE405" s="263" t="s">
        <v>2423</v>
      </c>
      <c r="AF405" s="263" t="s">
        <v>2425</v>
      </c>
      <c r="AG405" s="263" t="s">
        <v>294</v>
      </c>
    </row>
    <row r="406" spans="1:33" x14ac:dyDescent="0.3">
      <c r="A406" s="263"/>
      <c r="B406" s="263" t="s">
        <v>2423</v>
      </c>
      <c r="C406" s="263" t="s">
        <v>25</v>
      </c>
      <c r="D406" s="263" t="s">
        <v>299</v>
      </c>
      <c r="E406" s="263" t="s">
        <v>3451</v>
      </c>
      <c r="F406" s="263" t="s">
        <v>3452</v>
      </c>
      <c r="G406" s="263" t="s">
        <v>444</v>
      </c>
      <c r="H406" s="263" t="s">
        <v>27</v>
      </c>
      <c r="I406" s="263" t="s">
        <v>1611</v>
      </c>
      <c r="J406" s="263" t="s">
        <v>1611</v>
      </c>
      <c r="K406" s="263" t="s">
        <v>1611</v>
      </c>
      <c r="L406" s="263" t="s">
        <v>1611</v>
      </c>
      <c r="M406" s="263" t="s">
        <v>2424</v>
      </c>
      <c r="N406" s="263" t="s">
        <v>75</v>
      </c>
      <c r="O406" s="264" t="s">
        <v>817</v>
      </c>
      <c r="P406" s="263"/>
      <c r="Q406" s="263"/>
      <c r="R406" s="263"/>
      <c r="S406" s="263" t="s">
        <v>9095</v>
      </c>
      <c r="T406" s="263"/>
      <c r="U406" s="263" t="s">
        <v>1611</v>
      </c>
      <c r="V406" s="263" t="s">
        <v>1611</v>
      </c>
      <c r="W406" s="263"/>
      <c r="X406" s="263"/>
      <c r="Y406" s="275">
        <v>44897.105925925927</v>
      </c>
      <c r="Z406" s="275">
        <v>44900.858356481483</v>
      </c>
      <c r="AA406" s="263"/>
      <c r="AB406" s="263" t="s">
        <v>445</v>
      </c>
      <c r="AC406" s="263">
        <v>72721</v>
      </c>
      <c r="AD406" s="263">
        <v>5030</v>
      </c>
      <c r="AE406" s="263" t="s">
        <v>2423</v>
      </c>
      <c r="AF406" s="263" t="s">
        <v>2425</v>
      </c>
      <c r="AG406" s="263" t="s">
        <v>294</v>
      </c>
    </row>
    <row r="407" spans="1:33" x14ac:dyDescent="0.3">
      <c r="A407" s="263" t="s">
        <v>3191</v>
      </c>
      <c r="B407" s="263" t="s">
        <v>2423</v>
      </c>
      <c r="C407" s="263" t="s">
        <v>25</v>
      </c>
      <c r="D407" s="263" t="s">
        <v>355</v>
      </c>
      <c r="E407" s="263" t="s">
        <v>3453</v>
      </c>
      <c r="F407" s="263" t="s">
        <v>3454</v>
      </c>
      <c r="G407" s="263" t="s">
        <v>444</v>
      </c>
      <c r="H407" s="263" t="s">
        <v>27</v>
      </c>
      <c r="I407" s="263" t="s">
        <v>1611</v>
      </c>
      <c r="J407" s="263" t="s">
        <v>1611</v>
      </c>
      <c r="K407" s="263" t="s">
        <v>1611</v>
      </c>
      <c r="L407" s="263" t="s">
        <v>1611</v>
      </c>
      <c r="M407" s="263" t="s">
        <v>2424</v>
      </c>
      <c r="N407" s="263" t="s">
        <v>75</v>
      </c>
      <c r="O407" s="264" t="s">
        <v>1611</v>
      </c>
      <c r="P407" s="263"/>
      <c r="Q407" s="263"/>
      <c r="R407" s="263" t="s">
        <v>3212</v>
      </c>
      <c r="S407" s="263" t="s">
        <v>9044</v>
      </c>
      <c r="T407" s="263"/>
      <c r="U407" s="263" t="s">
        <v>1611</v>
      </c>
      <c r="V407" s="263" t="s">
        <v>1611</v>
      </c>
      <c r="W407" s="263"/>
      <c r="X407" s="263"/>
      <c r="Y407" s="275">
        <v>44897.105925925927</v>
      </c>
      <c r="Z407" s="275">
        <v>44900.858356481483</v>
      </c>
      <c r="AA407" s="263"/>
      <c r="AB407" s="263" t="s">
        <v>445</v>
      </c>
      <c r="AC407" s="263">
        <v>72721</v>
      </c>
      <c r="AD407" s="263">
        <v>180</v>
      </c>
      <c r="AE407" s="263" t="s">
        <v>2423</v>
      </c>
      <c r="AF407" s="263" t="s">
        <v>2425</v>
      </c>
      <c r="AG407" s="263" t="s">
        <v>294</v>
      </c>
    </row>
    <row r="408" spans="1:33" x14ac:dyDescent="0.3">
      <c r="A408" s="263"/>
      <c r="B408" s="263" t="s">
        <v>2423</v>
      </c>
      <c r="C408" s="263" t="s">
        <v>25</v>
      </c>
      <c r="D408" s="263" t="s">
        <v>755</v>
      </c>
      <c r="E408" s="263" t="s">
        <v>3455</v>
      </c>
      <c r="F408" s="263" t="s">
        <v>3456</v>
      </c>
      <c r="G408" s="263" t="s">
        <v>444</v>
      </c>
      <c r="H408" s="263" t="s">
        <v>27</v>
      </c>
      <c r="I408" s="263" t="s">
        <v>1611</v>
      </c>
      <c r="J408" s="263" t="s">
        <v>1611</v>
      </c>
      <c r="K408" s="263" t="s">
        <v>1611</v>
      </c>
      <c r="L408" s="263" t="s">
        <v>1611</v>
      </c>
      <c r="M408" s="263" t="s">
        <v>2424</v>
      </c>
      <c r="N408" s="263" t="s">
        <v>75</v>
      </c>
      <c r="O408" s="264" t="s">
        <v>756</v>
      </c>
      <c r="P408" s="263"/>
      <c r="Q408" s="263"/>
      <c r="R408" s="263"/>
      <c r="S408" s="263" t="s">
        <v>9101</v>
      </c>
      <c r="T408" s="263"/>
      <c r="U408" s="263" t="s">
        <v>1611</v>
      </c>
      <c r="V408" s="263" t="s">
        <v>1611</v>
      </c>
      <c r="W408" s="263"/>
      <c r="X408" s="263"/>
      <c r="Y408" s="275">
        <v>44897.105925925927</v>
      </c>
      <c r="Z408" s="275">
        <v>44900.858356481483</v>
      </c>
      <c r="AA408" s="263"/>
      <c r="AB408" s="263" t="s">
        <v>445</v>
      </c>
      <c r="AC408" s="263">
        <v>72721</v>
      </c>
      <c r="AD408" s="263">
        <v>3030</v>
      </c>
      <c r="AE408" s="263" t="s">
        <v>2423</v>
      </c>
      <c r="AF408" s="263" t="s">
        <v>2425</v>
      </c>
      <c r="AG408" s="263" t="s">
        <v>294</v>
      </c>
    </row>
    <row r="409" spans="1:33" x14ac:dyDescent="0.3">
      <c r="A409" s="263"/>
      <c r="B409" s="263" t="s">
        <v>2423</v>
      </c>
      <c r="C409" s="263" t="s">
        <v>25</v>
      </c>
      <c r="D409" s="263" t="s">
        <v>447</v>
      </c>
      <c r="E409" s="263" t="s">
        <v>3457</v>
      </c>
      <c r="F409" s="263" t="s">
        <v>446</v>
      </c>
      <c r="G409" s="263" t="s">
        <v>70</v>
      </c>
      <c r="H409" s="263" t="s">
        <v>100</v>
      </c>
      <c r="I409" s="263" t="s">
        <v>1611</v>
      </c>
      <c r="J409" s="263" t="s">
        <v>1611</v>
      </c>
      <c r="K409" s="263" t="s">
        <v>1611</v>
      </c>
      <c r="L409" s="263" t="s">
        <v>1611</v>
      </c>
      <c r="M409" s="263" t="s">
        <v>2424</v>
      </c>
      <c r="N409" s="263" t="s">
        <v>75</v>
      </c>
      <c r="O409" s="264" t="s">
        <v>448</v>
      </c>
      <c r="P409" s="263"/>
      <c r="Q409" s="263"/>
      <c r="R409" s="263"/>
      <c r="S409" s="263"/>
      <c r="T409" s="263"/>
      <c r="U409" s="263" t="s">
        <v>1611</v>
      </c>
      <c r="V409" s="263" t="s">
        <v>1611</v>
      </c>
      <c r="W409" s="263"/>
      <c r="X409" s="263"/>
      <c r="Y409" s="275">
        <v>44897.105925925927</v>
      </c>
      <c r="Z409" s="275">
        <v>44900.858356481483</v>
      </c>
      <c r="AA409" s="263"/>
      <c r="AB409" s="263" t="s">
        <v>445</v>
      </c>
      <c r="AC409" s="263">
        <v>72721</v>
      </c>
      <c r="AD409" s="263">
        <v>1000</v>
      </c>
      <c r="AE409" s="263" t="s">
        <v>2423</v>
      </c>
      <c r="AF409" s="263" t="s">
        <v>2425</v>
      </c>
      <c r="AG409" s="263"/>
    </row>
    <row r="410" spans="1:33" x14ac:dyDescent="0.3">
      <c r="A410" s="263" t="s">
        <v>2860</v>
      </c>
      <c r="B410" s="263" t="s">
        <v>2423</v>
      </c>
      <c r="C410" s="263" t="s">
        <v>25</v>
      </c>
      <c r="D410" s="263" t="s">
        <v>460</v>
      </c>
      <c r="E410" s="263" t="s">
        <v>3458</v>
      </c>
      <c r="F410" s="263" t="s">
        <v>3459</v>
      </c>
      <c r="G410" s="263" t="s">
        <v>444</v>
      </c>
      <c r="H410" s="263" t="s">
        <v>27</v>
      </c>
      <c r="I410" s="263" t="s">
        <v>1611</v>
      </c>
      <c r="J410" s="263" t="s">
        <v>1611</v>
      </c>
      <c r="K410" s="263" t="s">
        <v>1611</v>
      </c>
      <c r="L410" s="263" t="s">
        <v>1611</v>
      </c>
      <c r="M410" s="263" t="s">
        <v>2424</v>
      </c>
      <c r="N410" s="263" t="s">
        <v>75</v>
      </c>
      <c r="O410" s="264" t="s">
        <v>1611</v>
      </c>
      <c r="P410" s="263"/>
      <c r="Q410" s="263"/>
      <c r="R410" s="263" t="s">
        <v>2859</v>
      </c>
      <c r="S410" s="263" t="s">
        <v>9074</v>
      </c>
      <c r="T410" s="263"/>
      <c r="U410" s="263" t="s">
        <v>1611</v>
      </c>
      <c r="V410" s="263" t="s">
        <v>1611</v>
      </c>
      <c r="W410" s="263"/>
      <c r="X410" s="263"/>
      <c r="Y410" s="275">
        <v>44897.105925925927</v>
      </c>
      <c r="Z410" s="275">
        <v>44900.858356481483</v>
      </c>
      <c r="AA410" s="263"/>
      <c r="AB410" s="263" t="s">
        <v>445</v>
      </c>
      <c r="AC410" s="263">
        <v>72721</v>
      </c>
      <c r="AD410" s="263">
        <v>300</v>
      </c>
      <c r="AE410" s="263" t="s">
        <v>2423</v>
      </c>
      <c r="AF410" s="263" t="s">
        <v>2425</v>
      </c>
      <c r="AG410" s="263" t="s">
        <v>294</v>
      </c>
    </row>
    <row r="411" spans="1:33" x14ac:dyDescent="0.3">
      <c r="A411" s="263" t="s">
        <v>2860</v>
      </c>
      <c r="B411" s="263" t="s">
        <v>2423</v>
      </c>
      <c r="C411" s="263" t="s">
        <v>25</v>
      </c>
      <c r="D411" s="263" t="s">
        <v>460</v>
      </c>
      <c r="E411" s="263" t="s">
        <v>3460</v>
      </c>
      <c r="F411" s="263" t="s">
        <v>3461</v>
      </c>
      <c r="G411" s="263" t="s">
        <v>444</v>
      </c>
      <c r="H411" s="263" t="s">
        <v>27</v>
      </c>
      <c r="I411" s="263" t="s">
        <v>1611</v>
      </c>
      <c r="J411" s="263" t="s">
        <v>1611</v>
      </c>
      <c r="K411" s="263" t="s">
        <v>1611</v>
      </c>
      <c r="L411" s="263" t="s">
        <v>1611</v>
      </c>
      <c r="M411" s="263" t="s">
        <v>2424</v>
      </c>
      <c r="N411" s="263" t="s">
        <v>75</v>
      </c>
      <c r="O411" s="264" t="s">
        <v>1611</v>
      </c>
      <c r="P411" s="263"/>
      <c r="Q411" s="263"/>
      <c r="R411" s="263" t="s">
        <v>2859</v>
      </c>
      <c r="S411" s="263" t="s">
        <v>9074</v>
      </c>
      <c r="T411" s="263"/>
      <c r="U411" s="263" t="s">
        <v>1611</v>
      </c>
      <c r="V411" s="263" t="s">
        <v>1611</v>
      </c>
      <c r="W411" s="263"/>
      <c r="X411" s="263"/>
      <c r="Y411" s="275">
        <v>44897.105925925927</v>
      </c>
      <c r="Z411" s="275">
        <v>44900.858356481483</v>
      </c>
      <c r="AA411" s="263"/>
      <c r="AB411" s="263" t="s">
        <v>445</v>
      </c>
      <c r="AC411" s="263">
        <v>72721</v>
      </c>
      <c r="AD411" s="263">
        <v>150</v>
      </c>
      <c r="AE411" s="263" t="s">
        <v>2423</v>
      </c>
      <c r="AF411" s="263" t="s">
        <v>2425</v>
      </c>
      <c r="AG411" s="263" t="s">
        <v>294</v>
      </c>
    </row>
    <row r="412" spans="1:33" x14ac:dyDescent="0.3">
      <c r="A412" s="263"/>
      <c r="B412" s="263" t="s">
        <v>2423</v>
      </c>
      <c r="C412" s="263" t="s">
        <v>129</v>
      </c>
      <c r="D412" s="263" t="s">
        <v>585</v>
      </c>
      <c r="E412" s="263" t="s">
        <v>3462</v>
      </c>
      <c r="F412" s="263" t="s">
        <v>3463</v>
      </c>
      <c r="G412" s="263" t="s">
        <v>444</v>
      </c>
      <c r="H412" s="263" t="s">
        <v>27</v>
      </c>
      <c r="I412" s="263" t="s">
        <v>1611</v>
      </c>
      <c r="J412" s="263" t="s">
        <v>1611</v>
      </c>
      <c r="K412" s="263" t="s">
        <v>1611</v>
      </c>
      <c r="L412" s="263" t="s">
        <v>1611</v>
      </c>
      <c r="M412" s="263" t="s">
        <v>2424</v>
      </c>
      <c r="N412" s="263" t="s">
        <v>75</v>
      </c>
      <c r="O412" s="264" t="s">
        <v>449</v>
      </c>
      <c r="P412" s="263"/>
      <c r="Q412" s="263"/>
      <c r="R412" s="263"/>
      <c r="S412" s="263"/>
      <c r="T412" s="263"/>
      <c r="U412" s="263" t="s">
        <v>1611</v>
      </c>
      <c r="V412" s="263" t="s">
        <v>1611</v>
      </c>
      <c r="W412" s="263"/>
      <c r="X412" s="263"/>
      <c r="Y412" s="275">
        <v>44897.105925925927</v>
      </c>
      <c r="Z412" s="275">
        <v>44900.858356481483</v>
      </c>
      <c r="AA412" s="263"/>
      <c r="AB412" s="263" t="s">
        <v>445</v>
      </c>
      <c r="AC412" s="263">
        <v>72721</v>
      </c>
      <c r="AD412" s="263">
        <v>3000</v>
      </c>
      <c r="AE412" s="263" t="s">
        <v>2423</v>
      </c>
      <c r="AF412" s="263" t="s">
        <v>2425</v>
      </c>
      <c r="AG412" s="263" t="s">
        <v>294</v>
      </c>
    </row>
    <row r="413" spans="1:33" x14ac:dyDescent="0.3">
      <c r="A413" s="263"/>
      <c r="B413" s="263" t="s">
        <v>2423</v>
      </c>
      <c r="C413" s="263" t="s">
        <v>25</v>
      </c>
      <c r="D413" s="263" t="s">
        <v>120</v>
      </c>
      <c r="E413" s="263" t="s">
        <v>3464</v>
      </c>
      <c r="F413" s="263" t="s">
        <v>450</v>
      </c>
      <c r="G413" s="263" t="s">
        <v>444</v>
      </c>
      <c r="H413" s="263" t="s">
        <v>27</v>
      </c>
      <c r="I413" s="263" t="s">
        <v>1611</v>
      </c>
      <c r="J413" s="263" t="s">
        <v>1611</v>
      </c>
      <c r="K413" s="263" t="s">
        <v>1611</v>
      </c>
      <c r="L413" s="263" t="s">
        <v>1611</v>
      </c>
      <c r="M413" s="263" t="s">
        <v>2424</v>
      </c>
      <c r="N413" s="263" t="s">
        <v>75</v>
      </c>
      <c r="O413" s="264" t="s">
        <v>121</v>
      </c>
      <c r="P413" s="263"/>
      <c r="Q413" s="263"/>
      <c r="R413" s="263"/>
      <c r="S413" s="263" t="s">
        <v>9078</v>
      </c>
      <c r="T413" s="263"/>
      <c r="U413" s="263" t="s">
        <v>1611</v>
      </c>
      <c r="V413" s="263" t="s">
        <v>1611</v>
      </c>
      <c r="W413" s="263"/>
      <c r="X413" s="263"/>
      <c r="Y413" s="275">
        <v>44897.105925925927</v>
      </c>
      <c r="Z413" s="275">
        <v>44900.858356481483</v>
      </c>
      <c r="AA413" s="263"/>
      <c r="AB413" s="263" t="s">
        <v>445</v>
      </c>
      <c r="AC413" s="263">
        <v>72721</v>
      </c>
      <c r="AD413" s="263">
        <v>3080</v>
      </c>
      <c r="AE413" s="263" t="s">
        <v>2423</v>
      </c>
      <c r="AF413" s="263" t="s">
        <v>2425</v>
      </c>
      <c r="AG413" s="263" t="s">
        <v>294</v>
      </c>
    </row>
    <row r="414" spans="1:33" x14ac:dyDescent="0.3">
      <c r="A414" s="263"/>
      <c r="B414" s="263" t="s">
        <v>2423</v>
      </c>
      <c r="C414" s="263" t="s">
        <v>25</v>
      </c>
      <c r="D414" s="263" t="s">
        <v>2843</v>
      </c>
      <c r="E414" s="263" t="s">
        <v>3465</v>
      </c>
      <c r="F414" s="263" t="s">
        <v>3466</v>
      </c>
      <c r="G414" s="263" t="s">
        <v>444</v>
      </c>
      <c r="H414" s="263" t="s">
        <v>27</v>
      </c>
      <c r="I414" s="263" t="s">
        <v>1611</v>
      </c>
      <c r="J414" s="263" t="s">
        <v>1611</v>
      </c>
      <c r="K414" s="263" t="s">
        <v>1611</v>
      </c>
      <c r="L414" s="263" t="s">
        <v>1611</v>
      </c>
      <c r="M414" s="263" t="s">
        <v>2424</v>
      </c>
      <c r="N414" s="263" t="s">
        <v>75</v>
      </c>
      <c r="O414" s="264" t="s">
        <v>2844</v>
      </c>
      <c r="P414" s="263"/>
      <c r="Q414" s="263"/>
      <c r="R414" s="263"/>
      <c r="S414" s="263" t="s">
        <v>9072</v>
      </c>
      <c r="T414" s="263"/>
      <c r="U414" s="263" t="s">
        <v>1611</v>
      </c>
      <c r="V414" s="263" t="s">
        <v>1611</v>
      </c>
      <c r="W414" s="263"/>
      <c r="X414" s="263"/>
      <c r="Y414" s="275">
        <v>44897.105925925927</v>
      </c>
      <c r="Z414" s="275">
        <v>44900.858356481483</v>
      </c>
      <c r="AA414" s="263"/>
      <c r="AB414" s="263" t="s">
        <v>445</v>
      </c>
      <c r="AC414" s="263">
        <v>72721</v>
      </c>
      <c r="AD414" s="263">
        <v>5050</v>
      </c>
      <c r="AE414" s="263" t="s">
        <v>2423</v>
      </c>
      <c r="AF414" s="263" t="s">
        <v>2425</v>
      </c>
      <c r="AG414" s="263" t="s">
        <v>294</v>
      </c>
    </row>
    <row r="415" spans="1:33" x14ac:dyDescent="0.3">
      <c r="A415" s="263"/>
      <c r="B415" s="263" t="s">
        <v>2423</v>
      </c>
      <c r="C415" s="263" t="s">
        <v>25</v>
      </c>
      <c r="D415" s="263" t="s">
        <v>295</v>
      </c>
      <c r="E415" s="263" t="s">
        <v>3467</v>
      </c>
      <c r="F415" s="263" t="s">
        <v>3468</v>
      </c>
      <c r="G415" s="263" t="s">
        <v>444</v>
      </c>
      <c r="H415" s="263" t="s">
        <v>27</v>
      </c>
      <c r="I415" s="263" t="s">
        <v>1611</v>
      </c>
      <c r="J415" s="263" t="s">
        <v>1611</v>
      </c>
      <c r="K415" s="263" t="s">
        <v>1611</v>
      </c>
      <c r="L415" s="263" t="s">
        <v>1611</v>
      </c>
      <c r="M415" s="263" t="s">
        <v>2424</v>
      </c>
      <c r="N415" s="263" t="s">
        <v>75</v>
      </c>
      <c r="O415" s="264" t="s">
        <v>296</v>
      </c>
      <c r="P415" s="263"/>
      <c r="Q415" s="263"/>
      <c r="R415" s="263"/>
      <c r="S415" s="263" t="s">
        <v>9048</v>
      </c>
      <c r="T415" s="263"/>
      <c r="U415" s="263" t="s">
        <v>1611</v>
      </c>
      <c r="V415" s="263" t="s">
        <v>1611</v>
      </c>
      <c r="W415" s="263"/>
      <c r="X415" s="263"/>
      <c r="Y415" s="275">
        <v>44897.105925925927</v>
      </c>
      <c r="Z415" s="275">
        <v>44900.858356481483</v>
      </c>
      <c r="AA415" s="263"/>
      <c r="AB415" s="263" t="s">
        <v>445</v>
      </c>
      <c r="AC415" s="263">
        <v>72721</v>
      </c>
      <c r="AD415" s="263">
        <v>4000</v>
      </c>
      <c r="AE415" s="263" t="s">
        <v>2423</v>
      </c>
      <c r="AF415" s="263" t="s">
        <v>2425</v>
      </c>
      <c r="AG415" s="263" t="s">
        <v>294</v>
      </c>
    </row>
    <row r="416" spans="1:33" x14ac:dyDescent="0.3">
      <c r="A416" s="263"/>
      <c r="B416" s="263" t="s">
        <v>2423</v>
      </c>
      <c r="C416" s="263" t="s">
        <v>25</v>
      </c>
      <c r="D416" s="263" t="s">
        <v>452</v>
      </c>
      <c r="E416" s="263" t="s">
        <v>3469</v>
      </c>
      <c r="F416" s="263" t="s">
        <v>451</v>
      </c>
      <c r="G416" s="263" t="s">
        <v>85</v>
      </c>
      <c r="H416" s="263" t="s">
        <v>100</v>
      </c>
      <c r="I416" s="263" t="s">
        <v>1611</v>
      </c>
      <c r="J416" s="263" t="s">
        <v>1611</v>
      </c>
      <c r="K416" s="263" t="s">
        <v>1611</v>
      </c>
      <c r="L416" s="263" t="s">
        <v>1611</v>
      </c>
      <c r="M416" s="263" t="s">
        <v>2424</v>
      </c>
      <c r="N416" s="263" t="s">
        <v>75</v>
      </c>
      <c r="O416" s="264" t="s">
        <v>453</v>
      </c>
      <c r="P416" s="263"/>
      <c r="Q416" s="263"/>
      <c r="R416" s="263"/>
      <c r="S416" s="263"/>
      <c r="T416" s="263"/>
      <c r="U416" s="263" t="s">
        <v>1611</v>
      </c>
      <c r="V416" s="263" t="s">
        <v>1611</v>
      </c>
      <c r="W416" s="263"/>
      <c r="X416" s="263"/>
      <c r="Y416" s="275">
        <v>44897.105925925927</v>
      </c>
      <c r="Z416" s="275">
        <v>44900.858356481483</v>
      </c>
      <c r="AA416" s="263"/>
      <c r="AB416" s="263" t="s">
        <v>445</v>
      </c>
      <c r="AC416" s="263">
        <v>72721</v>
      </c>
      <c r="AD416" s="263">
        <v>1000</v>
      </c>
      <c r="AE416" s="263" t="s">
        <v>2423</v>
      </c>
      <c r="AF416" s="263" t="s">
        <v>2425</v>
      </c>
      <c r="AG416" s="263"/>
    </row>
    <row r="417" spans="1:33" x14ac:dyDescent="0.3">
      <c r="A417" s="263"/>
      <c r="B417" s="263" t="s">
        <v>2423</v>
      </c>
      <c r="C417" s="263" t="s">
        <v>25</v>
      </c>
      <c r="D417" s="263" t="s">
        <v>452</v>
      </c>
      <c r="E417" s="263" t="s">
        <v>3470</v>
      </c>
      <c r="F417" s="263" t="s">
        <v>3471</v>
      </c>
      <c r="G417" s="263" t="s">
        <v>444</v>
      </c>
      <c r="H417" s="263" t="s">
        <v>27</v>
      </c>
      <c r="I417" s="263" t="s">
        <v>1611</v>
      </c>
      <c r="J417" s="263" t="s">
        <v>1611</v>
      </c>
      <c r="K417" s="263" t="s">
        <v>1611</v>
      </c>
      <c r="L417" s="263" t="s">
        <v>1611</v>
      </c>
      <c r="M417" s="263" t="s">
        <v>2424</v>
      </c>
      <c r="N417" s="263" t="s">
        <v>75</v>
      </c>
      <c r="O417" s="264" t="s">
        <v>453</v>
      </c>
      <c r="P417" s="263"/>
      <c r="Q417" s="263"/>
      <c r="R417" s="263"/>
      <c r="S417" s="263" t="s">
        <v>9137</v>
      </c>
      <c r="T417" s="263"/>
      <c r="U417" s="263" t="s">
        <v>1611</v>
      </c>
      <c r="V417" s="263" t="s">
        <v>1611</v>
      </c>
      <c r="W417" s="263"/>
      <c r="X417" s="263"/>
      <c r="Y417" s="275">
        <v>44897.105925925927</v>
      </c>
      <c r="Z417" s="275">
        <v>44900.858356481483</v>
      </c>
      <c r="AA417" s="263"/>
      <c r="AB417" s="263" t="s">
        <v>445</v>
      </c>
      <c r="AC417" s="263">
        <v>72721</v>
      </c>
      <c r="AD417" s="263">
        <v>3000</v>
      </c>
      <c r="AE417" s="263" t="s">
        <v>2423</v>
      </c>
      <c r="AF417" s="263" t="s">
        <v>2425</v>
      </c>
      <c r="AG417" s="263" t="s">
        <v>294</v>
      </c>
    </row>
    <row r="418" spans="1:33" x14ac:dyDescent="0.3">
      <c r="A418" s="263"/>
      <c r="B418" s="263" t="s">
        <v>2423</v>
      </c>
      <c r="C418" s="263" t="s">
        <v>16</v>
      </c>
      <c r="D418" s="263" t="s">
        <v>452</v>
      </c>
      <c r="E418" s="263" t="s">
        <v>3472</v>
      </c>
      <c r="F418" s="263" t="s">
        <v>3473</v>
      </c>
      <c r="G418" s="263" t="s">
        <v>444</v>
      </c>
      <c r="H418" s="263" t="s">
        <v>125</v>
      </c>
      <c r="I418" s="263" t="s">
        <v>1611</v>
      </c>
      <c r="J418" s="263" t="s">
        <v>1611</v>
      </c>
      <c r="K418" s="263" t="s">
        <v>1611</v>
      </c>
      <c r="L418" s="263" t="s">
        <v>1611</v>
      </c>
      <c r="M418" s="263" t="s">
        <v>2424</v>
      </c>
      <c r="N418" s="263" t="s">
        <v>75</v>
      </c>
      <c r="O418" s="264" t="s">
        <v>453</v>
      </c>
      <c r="P418" s="263" t="s">
        <v>3474</v>
      </c>
      <c r="Q418" s="263"/>
      <c r="R418" s="263"/>
      <c r="S418" s="263" t="s">
        <v>9137</v>
      </c>
      <c r="T418" s="263"/>
      <c r="U418" s="263" t="s">
        <v>1611</v>
      </c>
      <c r="V418" s="263" t="s">
        <v>1611</v>
      </c>
      <c r="W418" s="263"/>
      <c r="X418" s="263"/>
      <c r="Y418" s="275">
        <v>44897.105925925927</v>
      </c>
      <c r="Z418" s="275">
        <v>44900.858356481483</v>
      </c>
      <c r="AA418" s="263"/>
      <c r="AB418" s="263" t="s">
        <v>445</v>
      </c>
      <c r="AC418" s="263">
        <v>72721</v>
      </c>
      <c r="AD418" s="263">
        <v>7000</v>
      </c>
      <c r="AE418" s="263" t="s">
        <v>2423</v>
      </c>
      <c r="AF418" s="263" t="s">
        <v>2425</v>
      </c>
      <c r="AG418" s="263" t="s">
        <v>13</v>
      </c>
    </row>
    <row r="419" spans="1:33" x14ac:dyDescent="0.3">
      <c r="A419" s="263"/>
      <c r="B419" s="263" t="s">
        <v>2423</v>
      </c>
      <c r="C419" s="263" t="s">
        <v>25</v>
      </c>
      <c r="D419" s="263" t="s">
        <v>147</v>
      </c>
      <c r="E419" s="263" t="s">
        <v>3475</v>
      </c>
      <c r="F419" s="263" t="s">
        <v>3476</v>
      </c>
      <c r="G419" s="263" t="s">
        <v>444</v>
      </c>
      <c r="H419" s="263" t="s">
        <v>27</v>
      </c>
      <c r="I419" s="263" t="s">
        <v>1611</v>
      </c>
      <c r="J419" s="263" t="s">
        <v>1611</v>
      </c>
      <c r="K419" s="263" t="s">
        <v>1611</v>
      </c>
      <c r="L419" s="263" t="s">
        <v>1611</v>
      </c>
      <c r="M419" s="263" t="s">
        <v>2424</v>
      </c>
      <c r="N419" s="263" t="s">
        <v>75</v>
      </c>
      <c r="O419" s="264" t="s">
        <v>148</v>
      </c>
      <c r="P419" s="263"/>
      <c r="Q419" s="263"/>
      <c r="R419" s="263"/>
      <c r="S419" s="263" t="s">
        <v>9102</v>
      </c>
      <c r="T419" s="263"/>
      <c r="U419" s="263" t="s">
        <v>1611</v>
      </c>
      <c r="V419" s="263" t="s">
        <v>1611</v>
      </c>
      <c r="W419" s="263"/>
      <c r="X419" s="263"/>
      <c r="Y419" s="275">
        <v>44897.105925925927</v>
      </c>
      <c r="Z419" s="275">
        <v>44900.858356481483</v>
      </c>
      <c r="AA419" s="263"/>
      <c r="AB419" s="263" t="s">
        <v>445</v>
      </c>
      <c r="AC419" s="263">
        <v>72721</v>
      </c>
      <c r="AD419" s="263">
        <v>7200</v>
      </c>
      <c r="AE419" s="263" t="s">
        <v>2423</v>
      </c>
      <c r="AF419" s="263" t="s">
        <v>2425</v>
      </c>
      <c r="AG419" s="263" t="s">
        <v>294</v>
      </c>
    </row>
    <row r="420" spans="1:33" x14ac:dyDescent="0.3">
      <c r="A420" s="263"/>
      <c r="B420" s="263" t="s">
        <v>2423</v>
      </c>
      <c r="C420" s="263" t="s">
        <v>365</v>
      </c>
      <c r="D420" s="263" t="s">
        <v>147</v>
      </c>
      <c r="E420" s="263" t="s">
        <v>3477</v>
      </c>
      <c r="F420" s="263" t="s">
        <v>2449</v>
      </c>
      <c r="G420" s="263" t="s">
        <v>444</v>
      </c>
      <c r="H420" s="263" t="s">
        <v>125</v>
      </c>
      <c r="I420" s="263" t="s">
        <v>1611</v>
      </c>
      <c r="J420" s="263" t="s">
        <v>1611</v>
      </c>
      <c r="K420" s="263" t="s">
        <v>1611</v>
      </c>
      <c r="L420" s="263" t="s">
        <v>1611</v>
      </c>
      <c r="M420" s="263" t="s">
        <v>2424</v>
      </c>
      <c r="N420" s="263" t="s">
        <v>75</v>
      </c>
      <c r="O420" s="264" t="s">
        <v>148</v>
      </c>
      <c r="P420" s="263"/>
      <c r="Q420" s="263"/>
      <c r="R420" s="263" t="s">
        <v>3478</v>
      </c>
      <c r="S420" s="263" t="s">
        <v>9102</v>
      </c>
      <c r="T420" s="263"/>
      <c r="U420" s="263" t="s">
        <v>1611</v>
      </c>
      <c r="V420" s="263" t="s">
        <v>1611</v>
      </c>
      <c r="W420" s="263"/>
      <c r="X420" s="263"/>
      <c r="Y420" s="275">
        <v>44897.105925925927</v>
      </c>
      <c r="Z420" s="275">
        <v>44900.858356481483</v>
      </c>
      <c r="AA420" s="263"/>
      <c r="AB420" s="263" t="s">
        <v>445</v>
      </c>
      <c r="AC420" s="263">
        <v>72721</v>
      </c>
      <c r="AD420" s="263">
        <v>7210</v>
      </c>
      <c r="AE420" s="263" t="s">
        <v>2423</v>
      </c>
      <c r="AF420" s="263" t="s">
        <v>2425</v>
      </c>
      <c r="AG420" s="263" t="s">
        <v>13</v>
      </c>
    </row>
    <row r="421" spans="1:33" x14ac:dyDescent="0.3">
      <c r="A421" s="263"/>
      <c r="B421" s="263" t="s">
        <v>2423</v>
      </c>
      <c r="C421" s="263" t="s">
        <v>25</v>
      </c>
      <c r="D421" s="263" t="s">
        <v>305</v>
      </c>
      <c r="E421" s="263" t="s">
        <v>3479</v>
      </c>
      <c r="F421" s="263" t="s">
        <v>3480</v>
      </c>
      <c r="G421" s="263" t="s">
        <v>444</v>
      </c>
      <c r="H421" s="263" t="s">
        <v>27</v>
      </c>
      <c r="I421" s="263" t="s">
        <v>1611</v>
      </c>
      <c r="J421" s="263" t="s">
        <v>1611</v>
      </c>
      <c r="K421" s="263" t="s">
        <v>1611</v>
      </c>
      <c r="L421" s="263" t="s">
        <v>1611</v>
      </c>
      <c r="M421" s="263" t="s">
        <v>2424</v>
      </c>
      <c r="N421" s="263" t="s">
        <v>75</v>
      </c>
      <c r="O421" s="264" t="s">
        <v>306</v>
      </c>
      <c r="P421" s="263"/>
      <c r="Q421" s="263"/>
      <c r="R421" s="263"/>
      <c r="S421" s="263" t="s">
        <v>9071</v>
      </c>
      <c r="T421" s="263"/>
      <c r="U421" s="263" t="s">
        <v>1611</v>
      </c>
      <c r="V421" s="263" t="s">
        <v>1611</v>
      </c>
      <c r="W421" s="263"/>
      <c r="X421" s="263"/>
      <c r="Y421" s="275">
        <v>44897.105925925927</v>
      </c>
      <c r="Z421" s="275">
        <v>44900.858356481483</v>
      </c>
      <c r="AA421" s="263"/>
      <c r="AB421" s="263" t="s">
        <v>445</v>
      </c>
      <c r="AC421" s="263">
        <v>72721</v>
      </c>
      <c r="AD421" s="263">
        <v>4030</v>
      </c>
      <c r="AE421" s="263" t="s">
        <v>2423</v>
      </c>
      <c r="AF421" s="263" t="s">
        <v>2425</v>
      </c>
      <c r="AG421" s="263" t="s">
        <v>294</v>
      </c>
    </row>
    <row r="422" spans="1:33" x14ac:dyDescent="0.3">
      <c r="A422" s="263"/>
      <c r="B422" s="263" t="s">
        <v>2423</v>
      </c>
      <c r="C422" s="263" t="s">
        <v>25</v>
      </c>
      <c r="D422" s="263" t="s">
        <v>3419</v>
      </c>
      <c r="E422" s="263" t="s">
        <v>3481</v>
      </c>
      <c r="F422" s="263" t="s">
        <v>3482</v>
      </c>
      <c r="G422" s="263" t="s">
        <v>444</v>
      </c>
      <c r="H422" s="263" t="s">
        <v>27</v>
      </c>
      <c r="I422" s="263" t="s">
        <v>1611</v>
      </c>
      <c r="J422" s="263" t="s">
        <v>1611</v>
      </c>
      <c r="K422" s="263" t="s">
        <v>1611</v>
      </c>
      <c r="L422" s="263" t="s">
        <v>1611</v>
      </c>
      <c r="M422" s="263" t="s">
        <v>2424</v>
      </c>
      <c r="N422" s="263" t="s">
        <v>75</v>
      </c>
      <c r="O422" s="264" t="s">
        <v>3420</v>
      </c>
      <c r="P422" s="263"/>
      <c r="Q422" s="263"/>
      <c r="R422" s="263"/>
      <c r="S422" s="263" t="s">
        <v>9135</v>
      </c>
      <c r="T422" s="263"/>
      <c r="U422" s="263" t="s">
        <v>1611</v>
      </c>
      <c r="V422" s="263" t="s">
        <v>1611</v>
      </c>
      <c r="W422" s="263"/>
      <c r="X422" s="263"/>
      <c r="Y422" s="275">
        <v>44897.105937499997</v>
      </c>
      <c r="Z422" s="275">
        <v>44900.858356481483</v>
      </c>
      <c r="AA422" s="263"/>
      <c r="AB422" s="263" t="s">
        <v>445</v>
      </c>
      <c r="AC422" s="263">
        <v>72721</v>
      </c>
      <c r="AD422" s="263">
        <v>3010</v>
      </c>
      <c r="AE422" s="263" t="s">
        <v>2423</v>
      </c>
      <c r="AF422" s="263" t="s">
        <v>2425</v>
      </c>
      <c r="AG422" s="263" t="s">
        <v>294</v>
      </c>
    </row>
    <row r="423" spans="1:33" ht="26.4" x14ac:dyDescent="0.3">
      <c r="A423" s="263"/>
      <c r="B423" s="263" t="s">
        <v>2423</v>
      </c>
      <c r="C423" s="263" t="s">
        <v>25</v>
      </c>
      <c r="D423" s="263" t="s">
        <v>3485</v>
      </c>
      <c r="E423" s="263" t="s">
        <v>3483</v>
      </c>
      <c r="F423" s="263" t="s">
        <v>3484</v>
      </c>
      <c r="G423" s="263" t="s">
        <v>79</v>
      </c>
      <c r="H423" s="263" t="s">
        <v>100</v>
      </c>
      <c r="I423" s="263" t="s">
        <v>1611</v>
      </c>
      <c r="J423" s="263" t="s">
        <v>1611</v>
      </c>
      <c r="K423" s="263" t="s">
        <v>1611</v>
      </c>
      <c r="L423" s="263" t="s">
        <v>1611</v>
      </c>
      <c r="M423" s="263" t="s">
        <v>2424</v>
      </c>
      <c r="N423" s="263" t="s">
        <v>75</v>
      </c>
      <c r="O423" s="264" t="s">
        <v>3486</v>
      </c>
      <c r="P423" s="263"/>
      <c r="Q423" s="263"/>
      <c r="R423" s="263"/>
      <c r="S423" s="263"/>
      <c r="T423" s="263"/>
      <c r="U423" s="263" t="s">
        <v>1611</v>
      </c>
      <c r="V423" s="263" t="s">
        <v>1611</v>
      </c>
      <c r="W423" s="263"/>
      <c r="X423" s="263"/>
      <c r="Y423" s="275">
        <v>44897.105937499997</v>
      </c>
      <c r="Z423" s="275">
        <v>44900.858356481483</v>
      </c>
      <c r="AA423" s="263"/>
      <c r="AB423" s="263" t="s">
        <v>445</v>
      </c>
      <c r="AC423" s="263">
        <v>72721</v>
      </c>
      <c r="AD423" s="263">
        <v>1000</v>
      </c>
      <c r="AE423" s="263" t="s">
        <v>2423</v>
      </c>
      <c r="AF423" s="263" t="s">
        <v>2425</v>
      </c>
      <c r="AG423" s="263"/>
    </row>
    <row r="424" spans="1:33" ht="26.4" x14ac:dyDescent="0.3">
      <c r="A424" s="263" t="s">
        <v>364</v>
      </c>
      <c r="B424" s="263" t="s">
        <v>2423</v>
      </c>
      <c r="C424" s="263" t="s">
        <v>48</v>
      </c>
      <c r="D424" s="263" t="s">
        <v>3485</v>
      </c>
      <c r="E424" s="263" t="s">
        <v>3487</v>
      </c>
      <c r="F424" s="263" t="s">
        <v>3488</v>
      </c>
      <c r="G424" s="263" t="s">
        <v>444</v>
      </c>
      <c r="H424" s="263" t="s">
        <v>125</v>
      </c>
      <c r="I424" s="263" t="s">
        <v>1611</v>
      </c>
      <c r="J424" s="263" t="s">
        <v>1611</v>
      </c>
      <c r="K424" s="263" t="s">
        <v>1611</v>
      </c>
      <c r="L424" s="263" t="s">
        <v>1611</v>
      </c>
      <c r="M424" s="263" t="s">
        <v>2424</v>
      </c>
      <c r="N424" s="263" t="s">
        <v>75</v>
      </c>
      <c r="O424" s="264" t="s">
        <v>3486</v>
      </c>
      <c r="P424" s="263"/>
      <c r="Q424" s="263"/>
      <c r="R424" s="263" t="s">
        <v>9138</v>
      </c>
      <c r="S424" s="263"/>
      <c r="T424" s="263"/>
      <c r="U424" s="263" t="s">
        <v>1611</v>
      </c>
      <c r="V424" s="263" t="s">
        <v>1611</v>
      </c>
      <c r="W424" s="263"/>
      <c r="X424" s="263"/>
      <c r="Y424" s="275">
        <v>44897.105937499997</v>
      </c>
      <c r="Z424" s="275">
        <v>44900.858356481483</v>
      </c>
      <c r="AA424" s="263"/>
      <c r="AB424" s="263" t="s">
        <v>445</v>
      </c>
      <c r="AC424" s="263">
        <v>72721</v>
      </c>
      <c r="AD424" s="263">
        <v>7000</v>
      </c>
      <c r="AE424" s="263" t="s">
        <v>2423</v>
      </c>
      <c r="AF424" s="263" t="s">
        <v>2425</v>
      </c>
      <c r="AG424" s="263" t="s">
        <v>13</v>
      </c>
    </row>
    <row r="425" spans="1:33" x14ac:dyDescent="0.3">
      <c r="A425" s="263"/>
      <c r="B425" s="263" t="s">
        <v>2423</v>
      </c>
      <c r="C425" s="263" t="s">
        <v>25</v>
      </c>
      <c r="D425" s="263" t="s">
        <v>71</v>
      </c>
      <c r="E425" s="263" t="s">
        <v>3489</v>
      </c>
      <c r="F425" s="263" t="s">
        <v>3490</v>
      </c>
      <c r="G425" s="263" t="s">
        <v>444</v>
      </c>
      <c r="H425" s="263" t="s">
        <v>27</v>
      </c>
      <c r="I425" s="263" t="s">
        <v>1611</v>
      </c>
      <c r="J425" s="263" t="s">
        <v>1611</v>
      </c>
      <c r="K425" s="263" t="s">
        <v>1611</v>
      </c>
      <c r="L425" s="263" t="s">
        <v>1611</v>
      </c>
      <c r="M425" s="263" t="s">
        <v>2424</v>
      </c>
      <c r="N425" s="263" t="s">
        <v>60</v>
      </c>
      <c r="O425" s="264" t="s">
        <v>1611</v>
      </c>
      <c r="P425" s="263"/>
      <c r="Q425" s="263"/>
      <c r="R425" s="263" t="s">
        <v>3491</v>
      </c>
      <c r="S425" s="263" t="s">
        <v>9047</v>
      </c>
      <c r="T425" s="263"/>
      <c r="U425" s="263" t="s">
        <v>1611</v>
      </c>
      <c r="V425" s="263" t="s">
        <v>1611</v>
      </c>
      <c r="W425" s="263"/>
      <c r="X425" s="263"/>
      <c r="Y425" s="275">
        <v>44897.105937499997</v>
      </c>
      <c r="Z425" s="275">
        <v>44900.858356481483</v>
      </c>
      <c r="AA425" s="263"/>
      <c r="AB425" s="263" t="s">
        <v>445</v>
      </c>
      <c r="AC425" s="263">
        <v>72721</v>
      </c>
      <c r="AD425" s="263">
        <v>240</v>
      </c>
      <c r="AE425" s="263" t="s">
        <v>2423</v>
      </c>
      <c r="AF425" s="263" t="s">
        <v>2425</v>
      </c>
      <c r="AG425" s="263" t="s">
        <v>294</v>
      </c>
    </row>
    <row r="426" spans="1:33" x14ac:dyDescent="0.3">
      <c r="A426" s="263" t="s">
        <v>2879</v>
      </c>
      <c r="B426" s="263" t="s">
        <v>2423</v>
      </c>
      <c r="C426" s="263" t="s">
        <v>129</v>
      </c>
      <c r="D426" s="263" t="s">
        <v>355</v>
      </c>
      <c r="E426" s="263" t="s">
        <v>3492</v>
      </c>
      <c r="F426" s="263" t="s">
        <v>3493</v>
      </c>
      <c r="G426" s="263" t="s">
        <v>444</v>
      </c>
      <c r="H426" s="263" t="s">
        <v>435</v>
      </c>
      <c r="I426" s="263" t="s">
        <v>1611</v>
      </c>
      <c r="J426" s="263" t="s">
        <v>1611</v>
      </c>
      <c r="K426" s="263" t="s">
        <v>1611</v>
      </c>
      <c r="L426" s="263" t="s">
        <v>1611</v>
      </c>
      <c r="M426" s="263" t="s">
        <v>2424</v>
      </c>
      <c r="N426" s="263" t="s">
        <v>2823</v>
      </c>
      <c r="O426" s="264" t="s">
        <v>1611</v>
      </c>
      <c r="P426" s="263"/>
      <c r="Q426" s="263"/>
      <c r="R426" s="263" t="s">
        <v>3494</v>
      </c>
      <c r="S426" s="263"/>
      <c r="T426" s="263"/>
      <c r="U426" s="263" t="s">
        <v>1611</v>
      </c>
      <c r="V426" s="263" t="s">
        <v>1611</v>
      </c>
      <c r="W426" s="263"/>
      <c r="X426" s="263"/>
      <c r="Y426" s="275">
        <v>44897.105937499997</v>
      </c>
      <c r="Z426" s="275">
        <v>44900.858356481483</v>
      </c>
      <c r="AA426" s="263"/>
      <c r="AB426" s="263" t="s">
        <v>445</v>
      </c>
      <c r="AC426" s="263">
        <v>72721</v>
      </c>
      <c r="AD426" s="263">
        <v>2310</v>
      </c>
      <c r="AE426" s="263" t="s">
        <v>2423</v>
      </c>
      <c r="AF426" s="263" t="s">
        <v>2425</v>
      </c>
      <c r="AG426" s="263" t="s">
        <v>28</v>
      </c>
    </row>
    <row r="427" spans="1:33" x14ac:dyDescent="0.3">
      <c r="A427" s="263" t="s">
        <v>2879</v>
      </c>
      <c r="B427" s="263" t="s">
        <v>2423</v>
      </c>
      <c r="C427" s="263" t="s">
        <v>129</v>
      </c>
      <c r="D427" s="263" t="s">
        <v>355</v>
      </c>
      <c r="E427" s="263" t="s">
        <v>3495</v>
      </c>
      <c r="F427" s="263" t="s">
        <v>3496</v>
      </c>
      <c r="G427" s="263" t="s">
        <v>444</v>
      </c>
      <c r="H427" s="263" t="s">
        <v>27</v>
      </c>
      <c r="I427" s="263" t="s">
        <v>1611</v>
      </c>
      <c r="J427" s="263" t="s">
        <v>1611</v>
      </c>
      <c r="K427" s="263" t="s">
        <v>1611</v>
      </c>
      <c r="L427" s="263" t="s">
        <v>1611</v>
      </c>
      <c r="M427" s="263" t="s">
        <v>2424</v>
      </c>
      <c r="N427" s="263" t="s">
        <v>2823</v>
      </c>
      <c r="O427" s="264" t="s">
        <v>1611</v>
      </c>
      <c r="P427" s="263"/>
      <c r="Q427" s="263"/>
      <c r="R427" s="263" t="s">
        <v>3494</v>
      </c>
      <c r="S427" s="263"/>
      <c r="T427" s="263"/>
      <c r="U427" s="263" t="s">
        <v>1611</v>
      </c>
      <c r="V427" s="263" t="s">
        <v>1611</v>
      </c>
      <c r="W427" s="263"/>
      <c r="X427" s="263"/>
      <c r="Y427" s="275">
        <v>44897.105937499997</v>
      </c>
      <c r="Z427" s="275">
        <v>44900.858356481483</v>
      </c>
      <c r="AA427" s="263"/>
      <c r="AB427" s="263" t="s">
        <v>445</v>
      </c>
      <c r="AC427" s="263">
        <v>72721</v>
      </c>
      <c r="AD427" s="263">
        <v>2300</v>
      </c>
      <c r="AE427" s="263" t="s">
        <v>2423</v>
      </c>
      <c r="AF427" s="263" t="s">
        <v>2425</v>
      </c>
      <c r="AG427" s="263" t="s">
        <v>28</v>
      </c>
    </row>
    <row r="428" spans="1:33" x14ac:dyDescent="0.3">
      <c r="A428" s="263"/>
      <c r="B428" s="263" t="s">
        <v>2423</v>
      </c>
      <c r="C428" s="263" t="s">
        <v>129</v>
      </c>
      <c r="D428" s="263" t="s">
        <v>641</v>
      </c>
      <c r="E428" s="263" t="s">
        <v>3497</v>
      </c>
      <c r="F428" s="263" t="s">
        <v>459</v>
      </c>
      <c r="G428" s="263" t="s">
        <v>444</v>
      </c>
      <c r="H428" s="263" t="s">
        <v>27</v>
      </c>
      <c r="I428" s="263" t="s">
        <v>1611</v>
      </c>
      <c r="J428" s="263" t="s">
        <v>1611</v>
      </c>
      <c r="K428" s="263" t="s">
        <v>1611</v>
      </c>
      <c r="L428" s="263" t="s">
        <v>1611</v>
      </c>
      <c r="M428" s="263" t="s">
        <v>2424</v>
      </c>
      <c r="N428" s="263" t="s">
        <v>2823</v>
      </c>
      <c r="O428" s="264" t="s">
        <v>1611</v>
      </c>
      <c r="P428" s="263"/>
      <c r="Q428" s="263"/>
      <c r="R428" s="263"/>
      <c r="S428" s="263"/>
      <c r="T428" s="263"/>
      <c r="U428" s="263" t="s">
        <v>1611</v>
      </c>
      <c r="V428" s="263" t="s">
        <v>1611</v>
      </c>
      <c r="W428" s="263"/>
      <c r="X428" s="263"/>
      <c r="Y428" s="275">
        <v>44897.105937499997</v>
      </c>
      <c r="Z428" s="275">
        <v>44900.858356481483</v>
      </c>
      <c r="AA428" s="263"/>
      <c r="AB428" s="263" t="s">
        <v>445</v>
      </c>
      <c r="AC428" s="263">
        <v>72721</v>
      </c>
      <c r="AD428" s="263">
        <v>31160</v>
      </c>
      <c r="AE428" s="263" t="s">
        <v>2423</v>
      </c>
      <c r="AF428" s="263" t="s">
        <v>2425</v>
      </c>
      <c r="AG428" s="263" t="s">
        <v>28</v>
      </c>
    </row>
    <row r="429" spans="1:33" x14ac:dyDescent="0.3">
      <c r="A429" s="263"/>
      <c r="B429" s="263" t="s">
        <v>2423</v>
      </c>
      <c r="C429" s="263" t="s">
        <v>25</v>
      </c>
      <c r="D429" s="263">
        <v>5</v>
      </c>
      <c r="E429" s="263" t="s">
        <v>3498</v>
      </c>
      <c r="F429" s="263" t="s">
        <v>3499</v>
      </c>
      <c r="G429" s="263" t="s">
        <v>444</v>
      </c>
      <c r="H429" s="263" t="s">
        <v>27</v>
      </c>
      <c r="I429" s="263" t="s">
        <v>1611</v>
      </c>
      <c r="J429" s="263" t="s">
        <v>1611</v>
      </c>
      <c r="K429" s="263" t="s">
        <v>1611</v>
      </c>
      <c r="L429" s="263" t="s">
        <v>1611</v>
      </c>
      <c r="M429" s="263" t="s">
        <v>2424</v>
      </c>
      <c r="N429" s="263" t="s">
        <v>2823</v>
      </c>
      <c r="O429" s="264" t="s">
        <v>1611</v>
      </c>
      <c r="P429" s="263"/>
      <c r="Q429" s="263"/>
      <c r="R429" s="263" t="s">
        <v>3164</v>
      </c>
      <c r="S429" s="263" t="s">
        <v>9070</v>
      </c>
      <c r="T429" s="263"/>
      <c r="U429" s="263" t="s">
        <v>1611</v>
      </c>
      <c r="V429" s="263" t="s">
        <v>1611</v>
      </c>
      <c r="W429" s="263"/>
      <c r="X429" s="263"/>
      <c r="Y429" s="275">
        <v>44897.105937499997</v>
      </c>
      <c r="Z429" s="275">
        <v>44900.858356481483</v>
      </c>
      <c r="AA429" s="263"/>
      <c r="AB429" s="263" t="s">
        <v>445</v>
      </c>
      <c r="AC429" s="263">
        <v>72721</v>
      </c>
      <c r="AD429" s="263">
        <v>31170</v>
      </c>
      <c r="AE429" s="263" t="s">
        <v>2423</v>
      </c>
      <c r="AF429" s="263" t="s">
        <v>2425</v>
      </c>
      <c r="AG429" s="263" t="s">
        <v>294</v>
      </c>
    </row>
    <row r="430" spans="1:33" x14ac:dyDescent="0.3">
      <c r="A430" s="263" t="s">
        <v>2879</v>
      </c>
      <c r="B430" s="263" t="s">
        <v>2423</v>
      </c>
      <c r="C430" s="263" t="s">
        <v>129</v>
      </c>
      <c r="D430" s="263" t="s">
        <v>355</v>
      </c>
      <c r="E430" s="263" t="s">
        <v>3500</v>
      </c>
      <c r="F430" s="263" t="s">
        <v>3501</v>
      </c>
      <c r="G430" s="263" t="s">
        <v>309</v>
      </c>
      <c r="H430" s="263" t="s">
        <v>435</v>
      </c>
      <c r="I430" s="263" t="s">
        <v>1611</v>
      </c>
      <c r="J430" s="263" t="s">
        <v>1611</v>
      </c>
      <c r="K430" s="263" t="s">
        <v>1611</v>
      </c>
      <c r="L430" s="263" t="s">
        <v>1611</v>
      </c>
      <c r="M430" s="263" t="s">
        <v>2424</v>
      </c>
      <c r="N430" s="263" t="s">
        <v>2823</v>
      </c>
      <c r="O430" s="264" t="s">
        <v>1611</v>
      </c>
      <c r="P430" s="263"/>
      <c r="Q430" s="263"/>
      <c r="R430" s="263"/>
      <c r="S430" s="263"/>
      <c r="T430" s="263"/>
      <c r="U430" s="263" t="s">
        <v>1611</v>
      </c>
      <c r="V430" s="263" t="s">
        <v>1611</v>
      </c>
      <c r="W430" s="263"/>
      <c r="X430" s="263"/>
      <c r="Y430" s="275">
        <v>44897.115868055553</v>
      </c>
      <c r="Z430" s="275">
        <v>44900.431273148148</v>
      </c>
      <c r="AA430" s="263"/>
      <c r="AB430" s="263" t="s">
        <v>3502</v>
      </c>
      <c r="AC430" s="263">
        <v>90067</v>
      </c>
      <c r="AD430" s="263">
        <v>2210</v>
      </c>
      <c r="AE430" s="263" t="s">
        <v>2423</v>
      </c>
      <c r="AF430" s="263" t="s">
        <v>2425</v>
      </c>
      <c r="AG430" s="263" t="s">
        <v>13</v>
      </c>
    </row>
    <row r="431" spans="1:33" x14ac:dyDescent="0.3">
      <c r="A431" s="263" t="s">
        <v>2879</v>
      </c>
      <c r="B431" s="263" t="s">
        <v>2423</v>
      </c>
      <c r="C431" s="263" t="s">
        <v>129</v>
      </c>
      <c r="D431" s="263" t="s">
        <v>355</v>
      </c>
      <c r="E431" s="263" t="s">
        <v>3503</v>
      </c>
      <c r="F431" s="263" t="s">
        <v>3504</v>
      </c>
      <c r="G431" s="263" t="s">
        <v>309</v>
      </c>
      <c r="H431" s="263" t="s">
        <v>27</v>
      </c>
      <c r="I431" s="263" t="s">
        <v>1611</v>
      </c>
      <c r="J431" s="263" t="s">
        <v>1611</v>
      </c>
      <c r="K431" s="263" t="s">
        <v>1611</v>
      </c>
      <c r="L431" s="263" t="s">
        <v>1611</v>
      </c>
      <c r="M431" s="263" t="s">
        <v>2424</v>
      </c>
      <c r="N431" s="263" t="s">
        <v>2823</v>
      </c>
      <c r="O431" s="264" t="s">
        <v>1611</v>
      </c>
      <c r="P431" s="263"/>
      <c r="Q431" s="263"/>
      <c r="R431" s="263"/>
      <c r="S431" s="263"/>
      <c r="T431" s="263"/>
      <c r="U431" s="263" t="s">
        <v>1611</v>
      </c>
      <c r="V431" s="263" t="s">
        <v>1611</v>
      </c>
      <c r="W431" s="263"/>
      <c r="X431" s="263"/>
      <c r="Y431" s="275">
        <v>44897.115879629629</v>
      </c>
      <c r="Z431" s="275">
        <v>44900.431273148148</v>
      </c>
      <c r="AA431" s="263"/>
      <c r="AB431" s="263" t="s">
        <v>3502</v>
      </c>
      <c r="AC431" s="263">
        <v>90067</v>
      </c>
      <c r="AD431" s="263">
        <v>2200</v>
      </c>
      <c r="AE431" s="263" t="s">
        <v>2423</v>
      </c>
      <c r="AF431" s="263" t="s">
        <v>2425</v>
      </c>
      <c r="AG431" s="263" t="s">
        <v>368</v>
      </c>
    </row>
    <row r="432" spans="1:33" x14ac:dyDescent="0.3">
      <c r="A432" s="263"/>
      <c r="B432" s="263" t="s">
        <v>2423</v>
      </c>
      <c r="C432" s="263" t="s">
        <v>25</v>
      </c>
      <c r="D432" s="263" t="s">
        <v>2843</v>
      </c>
      <c r="E432" s="263" t="s">
        <v>3505</v>
      </c>
      <c r="F432" s="263" t="s">
        <v>3506</v>
      </c>
      <c r="G432" s="263" t="s">
        <v>3086</v>
      </c>
      <c r="H432" s="263" t="s">
        <v>27</v>
      </c>
      <c r="I432" s="263" t="s">
        <v>1611</v>
      </c>
      <c r="J432" s="263" t="s">
        <v>1611</v>
      </c>
      <c r="K432" s="263" t="s">
        <v>1611</v>
      </c>
      <c r="L432" s="263" t="s">
        <v>1611</v>
      </c>
      <c r="M432" s="263" t="s">
        <v>2424</v>
      </c>
      <c r="N432" s="263" t="s">
        <v>75</v>
      </c>
      <c r="O432" s="264" t="s">
        <v>2844</v>
      </c>
      <c r="P432" s="263"/>
      <c r="Q432" s="263"/>
      <c r="R432" s="263"/>
      <c r="S432" s="263" t="s">
        <v>9072</v>
      </c>
      <c r="T432" s="263"/>
      <c r="U432" s="263" t="s">
        <v>1611</v>
      </c>
      <c r="V432" s="263" t="s">
        <v>1611</v>
      </c>
      <c r="W432" s="263"/>
      <c r="X432" s="263"/>
      <c r="Y432" s="275">
        <v>44897.122384259259</v>
      </c>
      <c r="Z432" s="275">
        <v>44900.858356481483</v>
      </c>
      <c r="AA432" s="263"/>
      <c r="AB432" s="263" t="s">
        <v>571</v>
      </c>
      <c r="AC432" s="263">
        <v>88598</v>
      </c>
      <c r="AD432" s="263">
        <v>3010</v>
      </c>
      <c r="AE432" s="263" t="s">
        <v>2423</v>
      </c>
      <c r="AF432" s="263" t="s">
        <v>2425</v>
      </c>
      <c r="AG432" s="263" t="s">
        <v>294</v>
      </c>
    </row>
    <row r="433" spans="1:33" x14ac:dyDescent="0.3">
      <c r="A433" s="263"/>
      <c r="B433" s="263" t="s">
        <v>2423</v>
      </c>
      <c r="C433" s="263" t="s">
        <v>25</v>
      </c>
      <c r="D433" s="263" t="s">
        <v>416</v>
      </c>
      <c r="E433" s="263" t="s">
        <v>3507</v>
      </c>
      <c r="F433" s="263" t="s">
        <v>3508</v>
      </c>
      <c r="G433" s="263" t="s">
        <v>2496</v>
      </c>
      <c r="H433" s="263" t="s">
        <v>27</v>
      </c>
      <c r="I433" s="263" t="s">
        <v>1611</v>
      </c>
      <c r="J433" s="263" t="s">
        <v>1611</v>
      </c>
      <c r="K433" s="263" t="s">
        <v>1611</v>
      </c>
      <c r="L433" s="263" t="s">
        <v>1611</v>
      </c>
      <c r="M433" s="263" t="s">
        <v>2424</v>
      </c>
      <c r="N433" s="263" t="s">
        <v>75</v>
      </c>
      <c r="O433" s="264" t="s">
        <v>300</v>
      </c>
      <c r="P433" s="263"/>
      <c r="Q433" s="263"/>
      <c r="R433" s="263"/>
      <c r="S433" s="263" t="s">
        <v>9044</v>
      </c>
      <c r="T433" s="263"/>
      <c r="U433" s="263" t="s">
        <v>1611</v>
      </c>
      <c r="V433" s="263" t="s">
        <v>1611</v>
      </c>
      <c r="W433" s="263"/>
      <c r="X433" s="263"/>
      <c r="Y433" s="275">
        <v>44897.133796296293</v>
      </c>
      <c r="Z433" s="275">
        <v>44900.431273148148</v>
      </c>
      <c r="AA433" s="263"/>
      <c r="AB433" s="263" t="s">
        <v>3509</v>
      </c>
      <c r="AC433" s="263">
        <v>38140</v>
      </c>
      <c r="AD433" s="263">
        <v>3030</v>
      </c>
      <c r="AE433" s="263" t="s">
        <v>2423</v>
      </c>
      <c r="AF433" s="263" t="s">
        <v>2425</v>
      </c>
      <c r="AG433" s="263" t="s">
        <v>368</v>
      </c>
    </row>
    <row r="434" spans="1:33" x14ac:dyDescent="0.3">
      <c r="A434" s="263"/>
      <c r="B434" s="263" t="s">
        <v>2423</v>
      </c>
      <c r="C434" s="263" t="s">
        <v>25</v>
      </c>
      <c r="D434" s="263" t="s">
        <v>305</v>
      </c>
      <c r="E434" s="263" t="s">
        <v>3510</v>
      </c>
      <c r="F434" s="263" t="s">
        <v>3511</v>
      </c>
      <c r="G434" s="263" t="s">
        <v>134</v>
      </c>
      <c r="H434" s="263" t="s">
        <v>27</v>
      </c>
      <c r="I434" s="263" t="s">
        <v>1611</v>
      </c>
      <c r="J434" s="263" t="s">
        <v>1611</v>
      </c>
      <c r="K434" s="263" t="s">
        <v>1611</v>
      </c>
      <c r="L434" s="263" t="s">
        <v>1611</v>
      </c>
      <c r="M434" s="263" t="s">
        <v>2424</v>
      </c>
      <c r="N434" s="263" t="s">
        <v>75</v>
      </c>
      <c r="O434" s="264" t="s">
        <v>306</v>
      </c>
      <c r="P434" s="263"/>
      <c r="Q434" s="263"/>
      <c r="R434" s="263"/>
      <c r="S434" s="263" t="s">
        <v>9071</v>
      </c>
      <c r="T434" s="263"/>
      <c r="U434" s="263" t="s">
        <v>1611</v>
      </c>
      <c r="V434" s="263" t="s">
        <v>1611</v>
      </c>
      <c r="W434" s="263"/>
      <c r="X434" s="263"/>
      <c r="Y434" s="275">
        <v>44897.145798611113</v>
      </c>
      <c r="Z434" s="275">
        <v>44900.858356481483</v>
      </c>
      <c r="AA434" s="263"/>
      <c r="AB434" s="263" t="s">
        <v>3512</v>
      </c>
      <c r="AC434" s="263">
        <v>71337</v>
      </c>
      <c r="AD434" s="263">
        <v>3010</v>
      </c>
      <c r="AE434" s="263" t="s">
        <v>2423</v>
      </c>
      <c r="AF434" s="263" t="s">
        <v>2425</v>
      </c>
      <c r="AG434" s="263"/>
    </row>
    <row r="435" spans="1:33" x14ac:dyDescent="0.3">
      <c r="A435" s="263" t="s">
        <v>2860</v>
      </c>
      <c r="B435" s="263" t="s">
        <v>2423</v>
      </c>
      <c r="C435" s="263" t="s">
        <v>25</v>
      </c>
      <c r="D435" s="263" t="s">
        <v>460</v>
      </c>
      <c r="E435" s="263" t="s">
        <v>3513</v>
      </c>
      <c r="F435" s="263" t="s">
        <v>3514</v>
      </c>
      <c r="G435" s="263" t="s">
        <v>2857</v>
      </c>
      <c r="H435" s="263" t="s">
        <v>27</v>
      </c>
      <c r="I435" s="263" t="s">
        <v>1611</v>
      </c>
      <c r="J435" s="263" t="s">
        <v>1611</v>
      </c>
      <c r="K435" s="263" t="s">
        <v>1611</v>
      </c>
      <c r="L435" s="263" t="s">
        <v>1611</v>
      </c>
      <c r="M435" s="263" t="s">
        <v>2424</v>
      </c>
      <c r="N435" s="263" t="s">
        <v>75</v>
      </c>
      <c r="O435" s="264" t="s">
        <v>1611</v>
      </c>
      <c r="P435" s="263"/>
      <c r="Q435" s="263"/>
      <c r="R435" s="263" t="s">
        <v>2859</v>
      </c>
      <c r="S435" s="263" t="s">
        <v>9074</v>
      </c>
      <c r="T435" s="263"/>
      <c r="U435" s="263" t="s">
        <v>1611</v>
      </c>
      <c r="V435" s="263" t="s">
        <v>1611</v>
      </c>
      <c r="W435" s="263"/>
      <c r="X435" s="263"/>
      <c r="Y435" s="275">
        <v>44897.151122685187</v>
      </c>
      <c r="Z435" s="275">
        <v>44900.858356481483</v>
      </c>
      <c r="AA435" s="263"/>
      <c r="AB435" s="263" t="s">
        <v>2858</v>
      </c>
      <c r="AC435" s="263">
        <v>82648</v>
      </c>
      <c r="AD435" s="263">
        <v>310</v>
      </c>
      <c r="AE435" s="263" t="s">
        <v>2423</v>
      </c>
      <c r="AF435" s="263" t="s">
        <v>2425</v>
      </c>
      <c r="AG435" s="263"/>
    </row>
    <row r="436" spans="1:33" ht="382.8" x14ac:dyDescent="0.3">
      <c r="A436" s="263" t="s">
        <v>3191</v>
      </c>
      <c r="B436" s="263" t="s">
        <v>2423</v>
      </c>
      <c r="C436" s="263" t="s">
        <v>25</v>
      </c>
      <c r="D436" s="263" t="s">
        <v>355</v>
      </c>
      <c r="E436" s="263" t="s">
        <v>3515</v>
      </c>
      <c r="F436" s="263" t="s">
        <v>3516</v>
      </c>
      <c r="G436" s="263" t="s">
        <v>752</v>
      </c>
      <c r="H436" s="263" t="s">
        <v>27</v>
      </c>
      <c r="I436" s="263" t="s">
        <v>1611</v>
      </c>
      <c r="J436" s="263" t="s">
        <v>1611</v>
      </c>
      <c r="K436" s="263" t="s">
        <v>1611</v>
      </c>
      <c r="L436" s="263" t="s">
        <v>1611</v>
      </c>
      <c r="M436" s="263" t="s">
        <v>2424</v>
      </c>
      <c r="N436" s="263" t="s">
        <v>75</v>
      </c>
      <c r="O436" s="264" t="s">
        <v>1611</v>
      </c>
      <c r="P436" s="263"/>
      <c r="Q436" s="263"/>
      <c r="R436" s="263" t="s">
        <v>3212</v>
      </c>
      <c r="S436" s="264" t="s">
        <v>9139</v>
      </c>
      <c r="T436" s="263"/>
      <c r="U436" s="263" t="s">
        <v>1611</v>
      </c>
      <c r="V436" s="263" t="s">
        <v>1611</v>
      </c>
      <c r="W436" s="263"/>
      <c r="X436" s="263"/>
      <c r="Y436" s="275">
        <v>44897.174212962964</v>
      </c>
      <c r="Z436" s="275">
        <v>44900.918194444443</v>
      </c>
      <c r="AA436" s="263"/>
      <c r="AB436" s="263" t="s">
        <v>751</v>
      </c>
      <c r="AC436" s="263">
        <v>34439</v>
      </c>
      <c r="AD436" s="263">
        <v>50</v>
      </c>
      <c r="AE436" s="263" t="s">
        <v>2423</v>
      </c>
      <c r="AF436" s="263" t="s">
        <v>2425</v>
      </c>
      <c r="AG436" s="263"/>
    </row>
    <row r="437" spans="1:33" x14ac:dyDescent="0.3">
      <c r="A437" s="263"/>
      <c r="B437" s="263" t="s">
        <v>2423</v>
      </c>
      <c r="C437" s="263" t="s">
        <v>25</v>
      </c>
      <c r="D437" s="263" t="s">
        <v>120</v>
      </c>
      <c r="E437" s="263" t="s">
        <v>3517</v>
      </c>
      <c r="F437" s="263" t="s">
        <v>3518</v>
      </c>
      <c r="G437" s="263" t="s">
        <v>752</v>
      </c>
      <c r="H437" s="263" t="s">
        <v>27</v>
      </c>
      <c r="I437" s="263" t="s">
        <v>1611</v>
      </c>
      <c r="J437" s="263" t="s">
        <v>1611</v>
      </c>
      <c r="K437" s="263" t="s">
        <v>1611</v>
      </c>
      <c r="L437" s="263" t="s">
        <v>1611</v>
      </c>
      <c r="M437" s="263" t="s">
        <v>2424</v>
      </c>
      <c r="N437" s="263" t="s">
        <v>75</v>
      </c>
      <c r="O437" s="264" t="s">
        <v>121</v>
      </c>
      <c r="P437" s="263"/>
      <c r="Q437" s="263"/>
      <c r="R437" s="263"/>
      <c r="S437" s="263" t="s">
        <v>9078</v>
      </c>
      <c r="T437" s="263"/>
      <c r="U437" s="263" t="s">
        <v>1611</v>
      </c>
      <c r="V437" s="263" t="s">
        <v>1611</v>
      </c>
      <c r="W437" s="263"/>
      <c r="X437" s="263"/>
      <c r="Y437" s="275">
        <v>44897.175902777781</v>
      </c>
      <c r="Z437" s="275">
        <v>44900.918194444443</v>
      </c>
      <c r="AA437" s="263"/>
      <c r="AB437" s="263" t="s">
        <v>751</v>
      </c>
      <c r="AC437" s="263">
        <v>34439</v>
      </c>
      <c r="AD437" s="263">
        <v>3090</v>
      </c>
      <c r="AE437" s="263" t="s">
        <v>2423</v>
      </c>
      <c r="AF437" s="263" t="s">
        <v>2425</v>
      </c>
      <c r="AG437" s="263"/>
    </row>
    <row r="438" spans="1:33" ht="26.4" x14ac:dyDescent="0.3">
      <c r="A438" s="263"/>
      <c r="B438" s="263" t="s">
        <v>2423</v>
      </c>
      <c r="C438" s="263" t="s">
        <v>25</v>
      </c>
      <c r="D438" s="263" t="s">
        <v>337</v>
      </c>
      <c r="E438" s="263" t="s">
        <v>3519</v>
      </c>
      <c r="F438" s="263" t="s">
        <v>3520</v>
      </c>
      <c r="G438" s="263" t="s">
        <v>79</v>
      </c>
      <c r="H438" s="263" t="s">
        <v>100</v>
      </c>
      <c r="I438" s="263" t="s">
        <v>1611</v>
      </c>
      <c r="J438" s="263" t="s">
        <v>1611</v>
      </c>
      <c r="K438" s="263" t="s">
        <v>1611</v>
      </c>
      <c r="L438" s="263" t="s">
        <v>1611</v>
      </c>
      <c r="M438" s="263" t="s">
        <v>2424</v>
      </c>
      <c r="N438" s="263" t="s">
        <v>60</v>
      </c>
      <c r="O438" s="264" t="s">
        <v>3522</v>
      </c>
      <c r="P438" s="263"/>
      <c r="Q438" s="263"/>
      <c r="R438" s="263" t="s">
        <v>3521</v>
      </c>
      <c r="S438" s="263" t="s">
        <v>9140</v>
      </c>
      <c r="T438" s="263"/>
      <c r="U438" s="263" t="s">
        <v>1611</v>
      </c>
      <c r="V438" s="263" t="s">
        <v>1611</v>
      </c>
      <c r="W438" s="263"/>
      <c r="X438" s="263"/>
      <c r="Y438" s="275">
        <v>44897.177766203706</v>
      </c>
      <c r="Z438" s="275">
        <v>44900.918194444443</v>
      </c>
      <c r="AA438" s="263"/>
      <c r="AB438" s="263" t="s">
        <v>751</v>
      </c>
      <c r="AC438" s="263">
        <v>34439</v>
      </c>
      <c r="AD438" s="263">
        <v>1000</v>
      </c>
      <c r="AE438" s="263" t="s">
        <v>2423</v>
      </c>
      <c r="AF438" s="263" t="s">
        <v>2425</v>
      </c>
      <c r="AG438" s="263"/>
    </row>
    <row r="439" spans="1:33" x14ac:dyDescent="0.3">
      <c r="A439" s="263"/>
      <c r="B439" s="263" t="s">
        <v>2423</v>
      </c>
      <c r="C439" s="263" t="s">
        <v>25</v>
      </c>
      <c r="D439" s="263" t="s">
        <v>755</v>
      </c>
      <c r="E439" s="263" t="s">
        <v>3523</v>
      </c>
      <c r="F439" s="263" t="s">
        <v>3524</v>
      </c>
      <c r="G439" s="263" t="s">
        <v>70</v>
      </c>
      <c r="H439" s="263" t="s">
        <v>100</v>
      </c>
      <c r="I439" s="263" t="s">
        <v>1611</v>
      </c>
      <c r="J439" s="263" t="s">
        <v>1611</v>
      </c>
      <c r="K439" s="263" t="s">
        <v>1611</v>
      </c>
      <c r="L439" s="263" t="s">
        <v>1611</v>
      </c>
      <c r="M439" s="263" t="s">
        <v>2424</v>
      </c>
      <c r="N439" s="263" t="s">
        <v>75</v>
      </c>
      <c r="O439" s="264" t="s">
        <v>756</v>
      </c>
      <c r="P439" s="263"/>
      <c r="Q439" s="263"/>
      <c r="R439" s="263"/>
      <c r="S439" s="263"/>
      <c r="T439" s="263"/>
      <c r="U439" s="263" t="s">
        <v>1611</v>
      </c>
      <c r="V439" s="263" t="s">
        <v>1611</v>
      </c>
      <c r="W439" s="263"/>
      <c r="X439" s="263"/>
      <c r="Y439" s="275">
        <v>44897.17900462963</v>
      </c>
      <c r="Z439" s="275">
        <v>44901.027280092596</v>
      </c>
      <c r="AA439" s="263"/>
      <c r="AB439" s="263" t="s">
        <v>751</v>
      </c>
      <c r="AC439" s="263">
        <v>34439</v>
      </c>
      <c r="AD439" s="263">
        <v>1000</v>
      </c>
      <c r="AE439" s="263" t="s">
        <v>2423</v>
      </c>
      <c r="AF439" s="263" t="s">
        <v>2425</v>
      </c>
      <c r="AG439" s="263"/>
    </row>
    <row r="440" spans="1:33" x14ac:dyDescent="0.3">
      <c r="A440" s="263"/>
      <c r="B440" s="263" t="s">
        <v>2423</v>
      </c>
      <c r="C440" s="263" t="s">
        <v>25</v>
      </c>
      <c r="D440" s="263" t="s">
        <v>2843</v>
      </c>
      <c r="E440" s="263" t="s">
        <v>3525</v>
      </c>
      <c r="F440" s="263" t="s">
        <v>3526</v>
      </c>
      <c r="G440" s="263" t="s">
        <v>674</v>
      </c>
      <c r="H440" s="263" t="s">
        <v>27</v>
      </c>
      <c r="I440" s="263" t="s">
        <v>1611</v>
      </c>
      <c r="J440" s="263" t="s">
        <v>1611</v>
      </c>
      <c r="K440" s="263" t="s">
        <v>1611</v>
      </c>
      <c r="L440" s="263" t="s">
        <v>1611</v>
      </c>
      <c r="M440" s="263" t="s">
        <v>2424</v>
      </c>
      <c r="N440" s="263" t="s">
        <v>75</v>
      </c>
      <c r="O440" s="264" t="s">
        <v>2844</v>
      </c>
      <c r="P440" s="263"/>
      <c r="Q440" s="263"/>
      <c r="R440" s="263" t="s">
        <v>3528</v>
      </c>
      <c r="S440" s="263" t="s">
        <v>9072</v>
      </c>
      <c r="T440" s="263"/>
      <c r="U440" s="263" t="s">
        <v>1611</v>
      </c>
      <c r="V440" s="263" t="s">
        <v>1611</v>
      </c>
      <c r="W440" s="263"/>
      <c r="X440" s="263"/>
      <c r="Y440" s="275">
        <v>44897.182337962964</v>
      </c>
      <c r="Z440" s="275">
        <v>44900.431273148148</v>
      </c>
      <c r="AA440" s="263"/>
      <c r="AB440" s="263" t="s">
        <v>3527</v>
      </c>
      <c r="AC440" s="263">
        <v>35212</v>
      </c>
      <c r="AD440" s="263">
        <v>5060</v>
      </c>
      <c r="AE440" s="263" t="s">
        <v>2423</v>
      </c>
      <c r="AF440" s="263" t="s">
        <v>2425</v>
      </c>
      <c r="AG440" s="263" t="s">
        <v>294</v>
      </c>
    </row>
    <row r="441" spans="1:33" x14ac:dyDescent="0.3">
      <c r="A441" s="263"/>
      <c r="B441" s="263" t="s">
        <v>2423</v>
      </c>
      <c r="C441" s="263" t="s">
        <v>25</v>
      </c>
      <c r="D441" s="263" t="s">
        <v>755</v>
      </c>
      <c r="E441" s="263" t="s">
        <v>3529</v>
      </c>
      <c r="F441" s="263" t="s">
        <v>3530</v>
      </c>
      <c r="G441" s="263" t="s">
        <v>674</v>
      </c>
      <c r="H441" s="263" t="s">
        <v>27</v>
      </c>
      <c r="I441" s="263" t="s">
        <v>1611</v>
      </c>
      <c r="J441" s="263" t="s">
        <v>1611</v>
      </c>
      <c r="K441" s="263" t="s">
        <v>1611</v>
      </c>
      <c r="L441" s="263" t="s">
        <v>1611</v>
      </c>
      <c r="M441" s="263" t="s">
        <v>2424</v>
      </c>
      <c r="N441" s="263" t="s">
        <v>75</v>
      </c>
      <c r="O441" s="264" t="s">
        <v>756</v>
      </c>
      <c r="P441" s="263"/>
      <c r="Q441" s="263"/>
      <c r="R441" s="263" t="s">
        <v>3531</v>
      </c>
      <c r="S441" s="263" t="s">
        <v>9101</v>
      </c>
      <c r="T441" s="263"/>
      <c r="U441" s="263" t="s">
        <v>1611</v>
      </c>
      <c r="V441" s="263" t="s">
        <v>1611</v>
      </c>
      <c r="W441" s="263"/>
      <c r="X441" s="263"/>
      <c r="Y441" s="275">
        <v>44897.182337962964</v>
      </c>
      <c r="Z441" s="275">
        <v>44900.431273148148</v>
      </c>
      <c r="AA441" s="263"/>
      <c r="AB441" s="263" t="s">
        <v>3527</v>
      </c>
      <c r="AC441" s="263">
        <v>35212</v>
      </c>
      <c r="AD441" s="263">
        <v>3040</v>
      </c>
      <c r="AE441" s="263" t="s">
        <v>2423</v>
      </c>
      <c r="AF441" s="263" t="s">
        <v>2425</v>
      </c>
      <c r="AG441" s="263" t="s">
        <v>294</v>
      </c>
    </row>
    <row r="442" spans="1:33" ht="26.4" x14ac:dyDescent="0.3">
      <c r="A442" s="263"/>
      <c r="B442" s="263" t="s">
        <v>2423</v>
      </c>
      <c r="C442" s="263" t="s">
        <v>25</v>
      </c>
      <c r="D442" s="263" t="s">
        <v>497</v>
      </c>
      <c r="E442" s="263" t="s">
        <v>3532</v>
      </c>
      <c r="F442" s="263" t="s">
        <v>3533</v>
      </c>
      <c r="G442" s="263" t="s">
        <v>674</v>
      </c>
      <c r="H442" s="263" t="s">
        <v>27</v>
      </c>
      <c r="I442" s="263" t="s">
        <v>1611</v>
      </c>
      <c r="J442" s="263" t="s">
        <v>1611</v>
      </c>
      <c r="K442" s="263" t="s">
        <v>1611</v>
      </c>
      <c r="L442" s="263" t="s">
        <v>1611</v>
      </c>
      <c r="M442" s="263" t="s">
        <v>2424</v>
      </c>
      <c r="N442" s="263" t="s">
        <v>75</v>
      </c>
      <c r="O442" s="264" t="s">
        <v>2680</v>
      </c>
      <c r="P442" s="263"/>
      <c r="Q442" s="263"/>
      <c r="R442" s="263" t="s">
        <v>3534</v>
      </c>
      <c r="S442" s="263" t="s">
        <v>9050</v>
      </c>
      <c r="T442" s="263"/>
      <c r="U442" s="263" t="s">
        <v>1611</v>
      </c>
      <c r="V442" s="263" t="s">
        <v>1611</v>
      </c>
      <c r="W442" s="263"/>
      <c r="X442" s="263"/>
      <c r="Y442" s="275">
        <v>44897.182337962964</v>
      </c>
      <c r="Z442" s="275">
        <v>44900.431273148148</v>
      </c>
      <c r="AA442" s="263"/>
      <c r="AB442" s="263" t="s">
        <v>3527</v>
      </c>
      <c r="AC442" s="263">
        <v>35212</v>
      </c>
      <c r="AD442" s="263">
        <v>270</v>
      </c>
      <c r="AE442" s="263" t="s">
        <v>2423</v>
      </c>
      <c r="AF442" s="263" t="s">
        <v>2425</v>
      </c>
      <c r="AG442" s="263" t="s">
        <v>294</v>
      </c>
    </row>
    <row r="443" spans="1:33" x14ac:dyDescent="0.3">
      <c r="A443" s="263" t="s">
        <v>3004</v>
      </c>
      <c r="B443" s="263" t="s">
        <v>2423</v>
      </c>
      <c r="C443" s="263" t="s">
        <v>25</v>
      </c>
      <c r="D443" s="263" t="s">
        <v>355</v>
      </c>
      <c r="E443" s="263" t="s">
        <v>3535</v>
      </c>
      <c r="F443" s="263" t="s">
        <v>3536</v>
      </c>
      <c r="G443" s="263" t="s">
        <v>674</v>
      </c>
      <c r="H443" s="263" t="s">
        <v>27</v>
      </c>
      <c r="I443" s="263" t="s">
        <v>1611</v>
      </c>
      <c r="J443" s="263" t="s">
        <v>1611</v>
      </c>
      <c r="K443" s="263" t="s">
        <v>1611</v>
      </c>
      <c r="L443" s="263" t="s">
        <v>1611</v>
      </c>
      <c r="M443" s="263" t="s">
        <v>2424</v>
      </c>
      <c r="N443" s="263" t="s">
        <v>75</v>
      </c>
      <c r="O443" s="264" t="s">
        <v>1611</v>
      </c>
      <c r="P443" s="263"/>
      <c r="Q443" s="263"/>
      <c r="R443" s="263" t="s">
        <v>3537</v>
      </c>
      <c r="S443" s="263" t="s">
        <v>9095</v>
      </c>
      <c r="T443" s="263"/>
      <c r="U443" s="263" t="s">
        <v>1611</v>
      </c>
      <c r="V443" s="263" t="s">
        <v>1611</v>
      </c>
      <c r="W443" s="263"/>
      <c r="X443" s="263"/>
      <c r="Y443" s="275">
        <v>44897.182337962964</v>
      </c>
      <c r="Z443" s="275">
        <v>44900.431273148148</v>
      </c>
      <c r="AA443" s="263"/>
      <c r="AB443" s="263" t="s">
        <v>3527</v>
      </c>
      <c r="AC443" s="263">
        <v>35212</v>
      </c>
      <c r="AD443" s="263">
        <v>1080</v>
      </c>
      <c r="AE443" s="263" t="s">
        <v>2423</v>
      </c>
      <c r="AF443" s="263" t="s">
        <v>2425</v>
      </c>
      <c r="AG443" s="263" t="s">
        <v>294</v>
      </c>
    </row>
    <row r="444" spans="1:33" x14ac:dyDescent="0.3">
      <c r="A444" s="263"/>
      <c r="B444" s="263" t="s">
        <v>2423</v>
      </c>
      <c r="C444" s="263" t="s">
        <v>25</v>
      </c>
      <c r="D444" s="263" t="s">
        <v>525</v>
      </c>
      <c r="E444" s="263" t="s">
        <v>3538</v>
      </c>
      <c r="F444" s="263" t="s">
        <v>3539</v>
      </c>
      <c r="G444" s="263" t="s">
        <v>674</v>
      </c>
      <c r="H444" s="263" t="s">
        <v>27</v>
      </c>
      <c r="I444" s="263" t="s">
        <v>1611</v>
      </c>
      <c r="J444" s="263" t="s">
        <v>1611</v>
      </c>
      <c r="K444" s="263" t="s">
        <v>1611</v>
      </c>
      <c r="L444" s="263" t="s">
        <v>1611</v>
      </c>
      <c r="M444" s="263" t="s">
        <v>2424</v>
      </c>
      <c r="N444" s="263" t="s">
        <v>75</v>
      </c>
      <c r="O444" s="264" t="s">
        <v>360</v>
      </c>
      <c r="P444" s="263"/>
      <c r="Q444" s="263"/>
      <c r="R444" s="263" t="s">
        <v>3540</v>
      </c>
      <c r="S444" s="263" t="s">
        <v>9074</v>
      </c>
      <c r="T444" s="263"/>
      <c r="U444" s="263" t="s">
        <v>1611</v>
      </c>
      <c r="V444" s="263" t="s">
        <v>1611</v>
      </c>
      <c r="W444" s="263"/>
      <c r="X444" s="263"/>
      <c r="Y444" s="275">
        <v>44897.182337962964</v>
      </c>
      <c r="Z444" s="275">
        <v>44900.431273148148</v>
      </c>
      <c r="AA444" s="263"/>
      <c r="AB444" s="263" t="s">
        <v>3527</v>
      </c>
      <c r="AC444" s="263">
        <v>35212</v>
      </c>
      <c r="AD444" s="263">
        <v>4020</v>
      </c>
      <c r="AE444" s="263" t="s">
        <v>2423</v>
      </c>
      <c r="AF444" s="263" t="s">
        <v>2425</v>
      </c>
      <c r="AG444" s="263" t="s">
        <v>294</v>
      </c>
    </row>
    <row r="445" spans="1:33" x14ac:dyDescent="0.3">
      <c r="A445" s="263"/>
      <c r="B445" s="263" t="s">
        <v>2423</v>
      </c>
      <c r="C445" s="263" t="s">
        <v>25</v>
      </c>
      <c r="D445" s="263" t="s">
        <v>120</v>
      </c>
      <c r="E445" s="263" t="s">
        <v>3541</v>
      </c>
      <c r="F445" s="263" t="s">
        <v>574</v>
      </c>
      <c r="G445" s="263" t="s">
        <v>683</v>
      </c>
      <c r="H445" s="263" t="s">
        <v>27</v>
      </c>
      <c r="I445" s="263" t="s">
        <v>1611</v>
      </c>
      <c r="J445" s="263" t="s">
        <v>1611</v>
      </c>
      <c r="K445" s="263" t="s">
        <v>1611</v>
      </c>
      <c r="L445" s="263" t="s">
        <v>1611</v>
      </c>
      <c r="M445" s="263" t="s">
        <v>2424</v>
      </c>
      <c r="N445" s="263" t="s">
        <v>75</v>
      </c>
      <c r="O445" s="264" t="s">
        <v>121</v>
      </c>
      <c r="P445" s="263"/>
      <c r="Q445" s="263"/>
      <c r="R445" s="263" t="s">
        <v>3542</v>
      </c>
      <c r="S445" s="263" t="s">
        <v>9078</v>
      </c>
      <c r="T445" s="263"/>
      <c r="U445" s="263" t="s">
        <v>1611</v>
      </c>
      <c r="V445" s="263" t="s">
        <v>1611</v>
      </c>
      <c r="W445" s="263"/>
      <c r="X445" s="263"/>
      <c r="Y445" s="275">
        <v>44897.182337962964</v>
      </c>
      <c r="Z445" s="275">
        <v>44900.431273148148</v>
      </c>
      <c r="AA445" s="263"/>
      <c r="AB445" s="263" t="s">
        <v>3527</v>
      </c>
      <c r="AC445" s="263">
        <v>35212</v>
      </c>
      <c r="AD445" s="263">
        <v>3100</v>
      </c>
      <c r="AE445" s="263" t="s">
        <v>2423</v>
      </c>
      <c r="AF445" s="263" t="s">
        <v>2425</v>
      </c>
      <c r="AG445" s="263" t="s">
        <v>368</v>
      </c>
    </row>
    <row r="446" spans="1:33" x14ac:dyDescent="0.3">
      <c r="A446" s="263" t="s">
        <v>3191</v>
      </c>
      <c r="B446" s="263" t="s">
        <v>2423</v>
      </c>
      <c r="C446" s="263" t="s">
        <v>25</v>
      </c>
      <c r="D446" s="263" t="s">
        <v>355</v>
      </c>
      <c r="E446" s="263" t="s">
        <v>3543</v>
      </c>
      <c r="F446" s="263" t="s">
        <v>3544</v>
      </c>
      <c r="G446" s="263" t="s">
        <v>3545</v>
      </c>
      <c r="H446" s="263" t="s">
        <v>27</v>
      </c>
      <c r="I446" s="263" t="s">
        <v>1611</v>
      </c>
      <c r="J446" s="263" t="s">
        <v>1611</v>
      </c>
      <c r="K446" s="263" t="s">
        <v>1611</v>
      </c>
      <c r="L446" s="263" t="s">
        <v>1611</v>
      </c>
      <c r="M446" s="263" t="s">
        <v>2424</v>
      </c>
      <c r="N446" s="263" t="s">
        <v>75</v>
      </c>
      <c r="O446" s="264" t="s">
        <v>1611</v>
      </c>
      <c r="P446" s="263"/>
      <c r="Q446" s="263"/>
      <c r="R446" s="263" t="s">
        <v>3546</v>
      </c>
      <c r="S446" s="263" t="s">
        <v>9044</v>
      </c>
      <c r="T446" s="263"/>
      <c r="U446" s="263" t="s">
        <v>1611</v>
      </c>
      <c r="V446" s="263" t="s">
        <v>1611</v>
      </c>
      <c r="W446" s="263"/>
      <c r="X446" s="263"/>
      <c r="Y446" s="275">
        <v>44897.182337962964</v>
      </c>
      <c r="Z446" s="275">
        <v>44900.918194444443</v>
      </c>
      <c r="AA446" s="263"/>
      <c r="AB446" s="263" t="s">
        <v>3527</v>
      </c>
      <c r="AC446" s="263">
        <v>35212</v>
      </c>
      <c r="AD446" s="263">
        <v>140</v>
      </c>
      <c r="AE446" s="263" t="s">
        <v>2423</v>
      </c>
      <c r="AF446" s="263" t="s">
        <v>2425</v>
      </c>
      <c r="AG446" s="263" t="s">
        <v>294</v>
      </c>
    </row>
    <row r="447" spans="1:33" x14ac:dyDescent="0.3">
      <c r="A447" s="263" t="s">
        <v>3191</v>
      </c>
      <c r="B447" s="263" t="s">
        <v>2423</v>
      </c>
      <c r="C447" s="263" t="s">
        <v>25</v>
      </c>
      <c r="D447" s="263" t="s">
        <v>355</v>
      </c>
      <c r="E447" s="263" t="s">
        <v>3547</v>
      </c>
      <c r="F447" s="263" t="s">
        <v>3548</v>
      </c>
      <c r="G447" s="263" t="s">
        <v>674</v>
      </c>
      <c r="H447" s="263" t="s">
        <v>27</v>
      </c>
      <c r="I447" s="263" t="s">
        <v>1611</v>
      </c>
      <c r="J447" s="263" t="s">
        <v>1611</v>
      </c>
      <c r="K447" s="263" t="s">
        <v>1611</v>
      </c>
      <c r="L447" s="263" t="s">
        <v>1611</v>
      </c>
      <c r="M447" s="263" t="s">
        <v>2424</v>
      </c>
      <c r="N447" s="263" t="s">
        <v>75</v>
      </c>
      <c r="O447" s="264" t="s">
        <v>1611</v>
      </c>
      <c r="P447" s="263"/>
      <c r="Q447" s="263"/>
      <c r="R447" s="263" t="s">
        <v>3549</v>
      </c>
      <c r="S447" s="263" t="s">
        <v>9044</v>
      </c>
      <c r="T447" s="263"/>
      <c r="U447" s="263" t="s">
        <v>1611</v>
      </c>
      <c r="V447" s="263" t="s">
        <v>1611</v>
      </c>
      <c r="W447" s="263"/>
      <c r="X447" s="263"/>
      <c r="Y447" s="275">
        <v>44897.182337962964</v>
      </c>
      <c r="Z447" s="275">
        <v>44900.858356481483</v>
      </c>
      <c r="AA447" s="263"/>
      <c r="AB447" s="263" t="s">
        <v>3527</v>
      </c>
      <c r="AC447" s="263">
        <v>35212</v>
      </c>
      <c r="AD447" s="263">
        <v>600</v>
      </c>
      <c r="AE447" s="263" t="s">
        <v>2423</v>
      </c>
      <c r="AF447" s="263" t="s">
        <v>2425</v>
      </c>
      <c r="AG447" s="263" t="s">
        <v>294</v>
      </c>
    </row>
    <row r="448" spans="1:33" x14ac:dyDescent="0.3">
      <c r="A448" s="263"/>
      <c r="B448" s="263" t="s">
        <v>2423</v>
      </c>
      <c r="C448" s="263" t="s">
        <v>25</v>
      </c>
      <c r="D448" s="263" t="s">
        <v>177</v>
      </c>
      <c r="E448" s="263" t="s">
        <v>3550</v>
      </c>
      <c r="F448" s="263" t="s">
        <v>3551</v>
      </c>
      <c r="G448" s="263" t="s">
        <v>82</v>
      </c>
      <c r="H448" s="263" t="s">
        <v>100</v>
      </c>
      <c r="I448" s="263" t="s">
        <v>1611</v>
      </c>
      <c r="J448" s="263" t="s">
        <v>1611</v>
      </c>
      <c r="K448" s="263" t="s">
        <v>1611</v>
      </c>
      <c r="L448" s="263" t="s">
        <v>1611</v>
      </c>
      <c r="M448" s="263" t="s">
        <v>2424</v>
      </c>
      <c r="N448" s="263" t="s">
        <v>80</v>
      </c>
      <c r="O448" s="264" t="s">
        <v>184</v>
      </c>
      <c r="P448" s="263"/>
      <c r="Q448" s="263"/>
      <c r="R448" s="263"/>
      <c r="S448" s="263"/>
      <c r="T448" s="263"/>
      <c r="U448" s="263" t="s">
        <v>1611</v>
      </c>
      <c r="V448" s="263" t="s">
        <v>1611</v>
      </c>
      <c r="W448" s="263"/>
      <c r="X448" s="263"/>
      <c r="Y448" s="275">
        <v>44897.182337962964</v>
      </c>
      <c r="Z448" s="275">
        <v>44900.431273148148</v>
      </c>
      <c r="AA448" s="263"/>
      <c r="AB448" s="263" t="s">
        <v>3527</v>
      </c>
      <c r="AC448" s="263">
        <v>35212</v>
      </c>
      <c r="AD448" s="263">
        <v>27510</v>
      </c>
      <c r="AE448" s="263" t="s">
        <v>2423</v>
      </c>
      <c r="AF448" s="263" t="s">
        <v>2425</v>
      </c>
      <c r="AG448" s="263"/>
    </row>
    <row r="449" spans="1:33" ht="26.4" x14ac:dyDescent="0.3">
      <c r="A449" s="263"/>
      <c r="B449" s="263" t="s">
        <v>2423</v>
      </c>
      <c r="C449" s="263" t="s">
        <v>25</v>
      </c>
      <c r="D449" s="263" t="s">
        <v>3554</v>
      </c>
      <c r="E449" s="263" t="s">
        <v>3552</v>
      </c>
      <c r="F449" s="263" t="s">
        <v>3553</v>
      </c>
      <c r="G449" s="263" t="s">
        <v>82</v>
      </c>
      <c r="H449" s="263" t="s">
        <v>100</v>
      </c>
      <c r="I449" s="263" t="s">
        <v>1611</v>
      </c>
      <c r="J449" s="263" t="s">
        <v>1611</v>
      </c>
      <c r="K449" s="263" t="s">
        <v>1611</v>
      </c>
      <c r="L449" s="263" t="s">
        <v>1611</v>
      </c>
      <c r="M449" s="263" t="s">
        <v>2424</v>
      </c>
      <c r="N449" s="263" t="s">
        <v>60</v>
      </c>
      <c r="O449" s="264" t="s">
        <v>3555</v>
      </c>
      <c r="P449" s="263"/>
      <c r="Q449" s="263"/>
      <c r="R449" s="263"/>
      <c r="S449" s="263"/>
      <c r="T449" s="263"/>
      <c r="U449" s="263" t="s">
        <v>1611</v>
      </c>
      <c r="V449" s="263" t="s">
        <v>1611</v>
      </c>
      <c r="W449" s="263"/>
      <c r="X449" s="263"/>
      <c r="Y449" s="275">
        <v>44897.182337962964</v>
      </c>
      <c r="Z449" s="275">
        <v>44900.431273148148</v>
      </c>
      <c r="AA449" s="263"/>
      <c r="AB449" s="263" t="s">
        <v>3527</v>
      </c>
      <c r="AC449" s="263">
        <v>35212</v>
      </c>
      <c r="AD449" s="263">
        <v>31370</v>
      </c>
      <c r="AE449" s="263" t="s">
        <v>2423</v>
      </c>
      <c r="AF449" s="263" t="s">
        <v>2425</v>
      </c>
      <c r="AG449" s="263"/>
    </row>
    <row r="450" spans="1:33" ht="26.4" x14ac:dyDescent="0.3">
      <c r="A450" s="263"/>
      <c r="B450" s="263" t="s">
        <v>2423</v>
      </c>
      <c r="C450" s="263" t="s">
        <v>25</v>
      </c>
      <c r="D450" s="263" t="s">
        <v>168</v>
      </c>
      <c r="E450" s="263" t="s">
        <v>3556</v>
      </c>
      <c r="F450" s="263" t="s">
        <v>3557</v>
      </c>
      <c r="G450" s="263" t="s">
        <v>82</v>
      </c>
      <c r="H450" s="263" t="s">
        <v>100</v>
      </c>
      <c r="I450" s="263" t="s">
        <v>1611</v>
      </c>
      <c r="J450" s="263" t="s">
        <v>1611</v>
      </c>
      <c r="K450" s="263" t="s">
        <v>1611</v>
      </c>
      <c r="L450" s="263" t="s">
        <v>1611</v>
      </c>
      <c r="M450" s="263" t="s">
        <v>2424</v>
      </c>
      <c r="N450" s="263" t="s">
        <v>60</v>
      </c>
      <c r="O450" s="264" t="s">
        <v>173</v>
      </c>
      <c r="P450" s="263"/>
      <c r="Q450" s="263"/>
      <c r="R450" s="263"/>
      <c r="S450" s="263" t="s">
        <v>2446</v>
      </c>
      <c r="T450" s="263"/>
      <c r="U450" s="263" t="s">
        <v>1611</v>
      </c>
      <c r="V450" s="263" t="s">
        <v>1611</v>
      </c>
      <c r="W450" s="263"/>
      <c r="X450" s="263"/>
      <c r="Y450" s="275">
        <v>44897.182337962964</v>
      </c>
      <c r="Z450" s="275">
        <v>44900.431273148148</v>
      </c>
      <c r="AA450" s="263"/>
      <c r="AB450" s="263" t="s">
        <v>3527</v>
      </c>
      <c r="AC450" s="263">
        <v>35212</v>
      </c>
      <c r="AD450" s="263">
        <v>27470</v>
      </c>
      <c r="AE450" s="263" t="s">
        <v>2423</v>
      </c>
      <c r="AF450" s="263" t="s">
        <v>2425</v>
      </c>
      <c r="AG450" s="263"/>
    </row>
    <row r="451" spans="1:33" x14ac:dyDescent="0.3">
      <c r="A451" s="263"/>
      <c r="B451" s="263" t="s">
        <v>2423</v>
      </c>
      <c r="C451" s="263" t="s">
        <v>25</v>
      </c>
      <c r="D451" s="263" t="s">
        <v>248</v>
      </c>
      <c r="E451" s="263" t="s">
        <v>3558</v>
      </c>
      <c r="F451" s="263" t="s">
        <v>3559</v>
      </c>
      <c r="G451" s="263" t="s">
        <v>82</v>
      </c>
      <c r="H451" s="263" t="s">
        <v>100</v>
      </c>
      <c r="I451" s="263" t="s">
        <v>1611</v>
      </c>
      <c r="J451" s="263" t="s">
        <v>1611</v>
      </c>
      <c r="K451" s="263" t="s">
        <v>1611</v>
      </c>
      <c r="L451" s="263" t="s">
        <v>1611</v>
      </c>
      <c r="M451" s="263" t="s">
        <v>2424</v>
      </c>
      <c r="N451" s="263" t="s">
        <v>60</v>
      </c>
      <c r="O451" s="264" t="s">
        <v>252</v>
      </c>
      <c r="P451" s="263"/>
      <c r="Q451" s="263"/>
      <c r="R451" s="263"/>
      <c r="S451" s="263"/>
      <c r="T451" s="263"/>
      <c r="U451" s="263" t="s">
        <v>1611</v>
      </c>
      <c r="V451" s="263" t="s">
        <v>1611</v>
      </c>
      <c r="W451" s="263"/>
      <c r="X451" s="263"/>
      <c r="Y451" s="275">
        <v>44897.182337962964</v>
      </c>
      <c r="Z451" s="275">
        <v>44900.431273148148</v>
      </c>
      <c r="AA451" s="263"/>
      <c r="AB451" s="263" t="s">
        <v>3527</v>
      </c>
      <c r="AC451" s="263">
        <v>35212</v>
      </c>
      <c r="AD451" s="263">
        <v>27800</v>
      </c>
      <c r="AE451" s="263" t="s">
        <v>2423</v>
      </c>
      <c r="AF451" s="263" t="s">
        <v>2425</v>
      </c>
      <c r="AG451" s="263"/>
    </row>
    <row r="452" spans="1:33" ht="26.4" x14ac:dyDescent="0.3">
      <c r="A452" s="263"/>
      <c r="B452" s="263" t="s">
        <v>2423</v>
      </c>
      <c r="C452" s="263" t="s">
        <v>25</v>
      </c>
      <c r="D452" s="263" t="s">
        <v>257</v>
      </c>
      <c r="E452" s="263" t="s">
        <v>3560</v>
      </c>
      <c r="F452" s="263" t="s">
        <v>3561</v>
      </c>
      <c r="G452" s="263" t="s">
        <v>82</v>
      </c>
      <c r="H452" s="263" t="s">
        <v>100</v>
      </c>
      <c r="I452" s="263" t="s">
        <v>1611</v>
      </c>
      <c r="J452" s="263" t="s">
        <v>1611</v>
      </c>
      <c r="K452" s="263" t="s">
        <v>1611</v>
      </c>
      <c r="L452" s="263" t="s">
        <v>1611</v>
      </c>
      <c r="M452" s="263" t="s">
        <v>2424</v>
      </c>
      <c r="N452" s="263" t="s">
        <v>60</v>
      </c>
      <c r="O452" s="264" t="s">
        <v>678</v>
      </c>
      <c r="P452" s="263"/>
      <c r="Q452" s="263"/>
      <c r="R452" s="263"/>
      <c r="S452" s="263"/>
      <c r="T452" s="263"/>
      <c r="U452" s="263" t="s">
        <v>1611</v>
      </c>
      <c r="V452" s="263" t="s">
        <v>1611</v>
      </c>
      <c r="W452" s="263"/>
      <c r="X452" s="263"/>
      <c r="Y452" s="275">
        <v>44897.182337962964</v>
      </c>
      <c r="Z452" s="275">
        <v>44900.431273148148</v>
      </c>
      <c r="AA452" s="263"/>
      <c r="AB452" s="263" t="s">
        <v>3527</v>
      </c>
      <c r="AC452" s="263">
        <v>35212</v>
      </c>
      <c r="AD452" s="263">
        <v>31400</v>
      </c>
      <c r="AE452" s="263" t="s">
        <v>2423</v>
      </c>
      <c r="AF452" s="263" t="s">
        <v>2425</v>
      </c>
      <c r="AG452" s="263"/>
    </row>
    <row r="453" spans="1:33" ht="26.4" x14ac:dyDescent="0.3">
      <c r="A453" s="263"/>
      <c r="B453" s="263" t="s">
        <v>2423</v>
      </c>
      <c r="C453" s="263" t="s">
        <v>25</v>
      </c>
      <c r="D453" s="263" t="s">
        <v>259</v>
      </c>
      <c r="E453" s="263" t="s">
        <v>3562</v>
      </c>
      <c r="F453" s="263" t="s">
        <v>3563</v>
      </c>
      <c r="G453" s="263" t="s">
        <v>82</v>
      </c>
      <c r="H453" s="263" t="s">
        <v>100</v>
      </c>
      <c r="I453" s="263" t="s">
        <v>1611</v>
      </c>
      <c r="J453" s="263" t="s">
        <v>1611</v>
      </c>
      <c r="K453" s="263" t="s">
        <v>1611</v>
      </c>
      <c r="L453" s="263" t="s">
        <v>1611</v>
      </c>
      <c r="M453" s="263" t="s">
        <v>2424</v>
      </c>
      <c r="N453" s="263" t="s">
        <v>60</v>
      </c>
      <c r="O453" s="264" t="s">
        <v>676</v>
      </c>
      <c r="P453" s="263"/>
      <c r="Q453" s="263"/>
      <c r="R453" s="263"/>
      <c r="S453" s="263"/>
      <c r="T453" s="263"/>
      <c r="U453" s="263" t="s">
        <v>1611</v>
      </c>
      <c r="V453" s="263" t="s">
        <v>1611</v>
      </c>
      <c r="W453" s="263"/>
      <c r="X453" s="263"/>
      <c r="Y453" s="275">
        <v>44897.182337962964</v>
      </c>
      <c r="Z453" s="275">
        <v>44900.431273148148</v>
      </c>
      <c r="AA453" s="263"/>
      <c r="AB453" s="263" t="s">
        <v>3527</v>
      </c>
      <c r="AC453" s="263">
        <v>35212</v>
      </c>
      <c r="AD453" s="263">
        <v>31410</v>
      </c>
      <c r="AE453" s="263" t="s">
        <v>2423</v>
      </c>
      <c r="AF453" s="263" t="s">
        <v>2425</v>
      </c>
      <c r="AG453" s="263"/>
    </row>
    <row r="454" spans="1:33" x14ac:dyDescent="0.3">
      <c r="A454" s="263"/>
      <c r="B454" s="263" t="s">
        <v>2423</v>
      </c>
      <c r="C454" s="263" t="s">
        <v>25</v>
      </c>
      <c r="D454" s="263" t="s">
        <v>305</v>
      </c>
      <c r="E454" s="263" t="s">
        <v>3564</v>
      </c>
      <c r="F454" s="263" t="s">
        <v>3565</v>
      </c>
      <c r="G454" s="263" t="s">
        <v>674</v>
      </c>
      <c r="H454" s="263" t="s">
        <v>27</v>
      </c>
      <c r="I454" s="263" t="s">
        <v>1611</v>
      </c>
      <c r="J454" s="263" t="s">
        <v>1611</v>
      </c>
      <c r="K454" s="263" t="s">
        <v>1611</v>
      </c>
      <c r="L454" s="263" t="s">
        <v>1611</v>
      </c>
      <c r="M454" s="263" t="s">
        <v>2424</v>
      </c>
      <c r="N454" s="263" t="s">
        <v>75</v>
      </c>
      <c r="O454" s="264" t="s">
        <v>306</v>
      </c>
      <c r="P454" s="263"/>
      <c r="Q454" s="263"/>
      <c r="R454" s="263" t="s">
        <v>3566</v>
      </c>
      <c r="S454" s="263" t="s">
        <v>9071</v>
      </c>
      <c r="T454" s="263"/>
      <c r="U454" s="263" t="s">
        <v>1611</v>
      </c>
      <c r="V454" s="263" t="s">
        <v>1611</v>
      </c>
      <c r="W454" s="263"/>
      <c r="X454" s="263"/>
      <c r="Y454" s="275">
        <v>44897.182337962964</v>
      </c>
      <c r="Z454" s="275">
        <v>44900.431273148148</v>
      </c>
      <c r="AA454" s="263"/>
      <c r="AB454" s="263" t="s">
        <v>3527</v>
      </c>
      <c r="AC454" s="263">
        <v>35212</v>
      </c>
      <c r="AD454" s="263">
        <v>4090</v>
      </c>
      <c r="AE454" s="263" t="s">
        <v>2423</v>
      </c>
      <c r="AF454" s="263" t="s">
        <v>2425</v>
      </c>
      <c r="AG454" s="263" t="s">
        <v>294</v>
      </c>
    </row>
    <row r="455" spans="1:33" x14ac:dyDescent="0.3">
      <c r="A455" s="263"/>
      <c r="B455" s="263" t="s">
        <v>2423</v>
      </c>
      <c r="C455" s="263" t="s">
        <v>25</v>
      </c>
      <c r="D455" s="263" t="s">
        <v>629</v>
      </c>
      <c r="E455" s="263" t="s">
        <v>3567</v>
      </c>
      <c r="F455" s="263" t="s">
        <v>3568</v>
      </c>
      <c r="G455" s="263" t="s">
        <v>674</v>
      </c>
      <c r="H455" s="263" t="s">
        <v>27</v>
      </c>
      <c r="I455" s="263" t="s">
        <v>1611</v>
      </c>
      <c r="J455" s="263" t="s">
        <v>1611</v>
      </c>
      <c r="K455" s="263" t="s">
        <v>1611</v>
      </c>
      <c r="L455" s="263" t="s">
        <v>1611</v>
      </c>
      <c r="M455" s="263" t="s">
        <v>2424</v>
      </c>
      <c r="N455" s="263" t="s">
        <v>75</v>
      </c>
      <c r="O455" s="264" t="s">
        <v>630</v>
      </c>
      <c r="P455" s="263"/>
      <c r="Q455" s="263"/>
      <c r="R455" s="263" t="s">
        <v>3569</v>
      </c>
      <c r="S455" s="263" t="s">
        <v>9119</v>
      </c>
      <c r="T455" s="263"/>
      <c r="U455" s="263" t="s">
        <v>1611</v>
      </c>
      <c r="V455" s="263" t="s">
        <v>1611</v>
      </c>
      <c r="W455" s="263"/>
      <c r="X455" s="263"/>
      <c r="Y455" s="275">
        <v>44897.182337962964</v>
      </c>
      <c r="Z455" s="275">
        <v>44900.431273148148</v>
      </c>
      <c r="AA455" s="263"/>
      <c r="AB455" s="263" t="s">
        <v>3527</v>
      </c>
      <c r="AC455" s="263">
        <v>35212</v>
      </c>
      <c r="AD455" s="263">
        <v>3010</v>
      </c>
      <c r="AE455" s="263" t="s">
        <v>2423</v>
      </c>
      <c r="AF455" s="263" t="s">
        <v>2425</v>
      </c>
      <c r="AG455" s="263" t="s">
        <v>294</v>
      </c>
    </row>
    <row r="456" spans="1:33" ht="92.4" x14ac:dyDescent="0.3">
      <c r="A456" s="263" t="s">
        <v>474</v>
      </c>
      <c r="B456" s="263" t="s">
        <v>2423</v>
      </c>
      <c r="C456" s="263" t="s">
        <v>16</v>
      </c>
      <c r="D456" s="263" t="s">
        <v>2477</v>
      </c>
      <c r="E456" s="263" t="s">
        <v>3570</v>
      </c>
      <c r="F456" s="263" t="s">
        <v>3571</v>
      </c>
      <c r="G456" s="263" t="s">
        <v>3572</v>
      </c>
      <c r="H456" s="263" t="s">
        <v>7</v>
      </c>
      <c r="I456" s="263" t="s">
        <v>833</v>
      </c>
      <c r="J456" s="263">
        <v>922</v>
      </c>
      <c r="K456" s="263">
        <v>5</v>
      </c>
      <c r="L456" s="263" t="s">
        <v>458</v>
      </c>
      <c r="M456" s="263" t="s">
        <v>457</v>
      </c>
      <c r="N456" s="263" t="s">
        <v>60</v>
      </c>
      <c r="O456" s="264" t="s">
        <v>78</v>
      </c>
      <c r="P456" s="263" t="s">
        <v>3574</v>
      </c>
      <c r="Q456" s="263" t="s">
        <v>3573</v>
      </c>
      <c r="R456" s="264" t="s">
        <v>9141</v>
      </c>
      <c r="S456" s="264" t="s">
        <v>9142</v>
      </c>
      <c r="T456" s="263"/>
      <c r="U456" s="263" t="s">
        <v>1611</v>
      </c>
      <c r="V456" s="263" t="s">
        <v>1611</v>
      </c>
      <c r="W456" s="263"/>
      <c r="X456" s="263"/>
      <c r="Y456" s="275">
        <v>44897.182337962964</v>
      </c>
      <c r="Z456" s="275">
        <v>44900.431273148148</v>
      </c>
      <c r="AA456" s="263"/>
      <c r="AB456" s="263" t="s">
        <v>3527</v>
      </c>
      <c r="AC456" s="263">
        <v>35212</v>
      </c>
      <c r="AD456" s="263">
        <v>3020</v>
      </c>
      <c r="AE456" s="263" t="s">
        <v>2423</v>
      </c>
      <c r="AF456" s="263" t="s">
        <v>2425</v>
      </c>
      <c r="AG456" s="263" t="s">
        <v>13</v>
      </c>
    </row>
    <row r="457" spans="1:33" ht="26.4" x14ac:dyDescent="0.3">
      <c r="A457" s="263"/>
      <c r="B457" s="263" t="s">
        <v>2423</v>
      </c>
      <c r="C457" s="263" t="s">
        <v>25</v>
      </c>
      <c r="D457" s="263" t="s">
        <v>533</v>
      </c>
      <c r="E457" s="263" t="s">
        <v>3575</v>
      </c>
      <c r="F457" s="263" t="s">
        <v>681</v>
      </c>
      <c r="G457" s="263" t="s">
        <v>79</v>
      </c>
      <c r="H457" s="263" t="s">
        <v>100</v>
      </c>
      <c r="I457" s="263" t="s">
        <v>1611</v>
      </c>
      <c r="J457" s="263" t="s">
        <v>1611</v>
      </c>
      <c r="K457" s="263" t="s">
        <v>1611</v>
      </c>
      <c r="L457" s="263" t="s">
        <v>1611</v>
      </c>
      <c r="M457" s="263" t="s">
        <v>2424</v>
      </c>
      <c r="N457" s="263" t="s">
        <v>75</v>
      </c>
      <c r="O457" s="264" t="s">
        <v>682</v>
      </c>
      <c r="P457" s="263"/>
      <c r="Q457" s="263"/>
      <c r="R457" s="263"/>
      <c r="S457" s="263"/>
      <c r="T457" s="263"/>
      <c r="U457" s="263" t="s">
        <v>1611</v>
      </c>
      <c r="V457" s="263" t="s">
        <v>1611</v>
      </c>
      <c r="W457" s="263"/>
      <c r="X457" s="263"/>
      <c r="Y457" s="275">
        <v>44897.182349537034</v>
      </c>
      <c r="Z457" s="275">
        <v>44900.431273148148</v>
      </c>
      <c r="AA457" s="263"/>
      <c r="AB457" s="263" t="s">
        <v>3527</v>
      </c>
      <c r="AC457" s="263">
        <v>35212</v>
      </c>
      <c r="AD457" s="263">
        <v>1000</v>
      </c>
      <c r="AE457" s="263" t="s">
        <v>2423</v>
      </c>
      <c r="AF457" s="263" t="s">
        <v>2425</v>
      </c>
      <c r="AG457" s="263"/>
    </row>
    <row r="458" spans="1:33" ht="26.4" x14ac:dyDescent="0.3">
      <c r="A458" s="263"/>
      <c r="B458" s="263" t="s">
        <v>2423</v>
      </c>
      <c r="C458" s="263" t="s">
        <v>25</v>
      </c>
      <c r="D458" s="263" t="s">
        <v>679</v>
      </c>
      <c r="E458" s="263" t="s">
        <v>3576</v>
      </c>
      <c r="F458" s="263" t="s">
        <v>3577</v>
      </c>
      <c r="G458" s="263" t="s">
        <v>79</v>
      </c>
      <c r="H458" s="263" t="s">
        <v>100</v>
      </c>
      <c r="I458" s="263" t="s">
        <v>1611</v>
      </c>
      <c r="J458" s="263" t="s">
        <v>1611</v>
      </c>
      <c r="K458" s="263" t="s">
        <v>1611</v>
      </c>
      <c r="L458" s="263" t="s">
        <v>1611</v>
      </c>
      <c r="M458" s="263" t="s">
        <v>2424</v>
      </c>
      <c r="N458" s="263" t="s">
        <v>75</v>
      </c>
      <c r="O458" s="264" t="s">
        <v>680</v>
      </c>
      <c r="P458" s="263"/>
      <c r="Q458" s="263"/>
      <c r="R458" s="263"/>
      <c r="S458" s="263"/>
      <c r="T458" s="263"/>
      <c r="U458" s="263" t="s">
        <v>1611</v>
      </c>
      <c r="V458" s="263" t="s">
        <v>1611</v>
      </c>
      <c r="W458" s="263"/>
      <c r="X458" s="263"/>
      <c r="Y458" s="275">
        <v>44897.182349537034</v>
      </c>
      <c r="Z458" s="275">
        <v>44900.431273148148</v>
      </c>
      <c r="AA458" s="263"/>
      <c r="AB458" s="263" t="s">
        <v>3527</v>
      </c>
      <c r="AC458" s="263">
        <v>35212</v>
      </c>
      <c r="AD458" s="263">
        <v>31460</v>
      </c>
      <c r="AE458" s="263" t="s">
        <v>2423</v>
      </c>
      <c r="AF458" s="263" t="s">
        <v>2425</v>
      </c>
      <c r="AG458" s="263"/>
    </row>
    <row r="459" spans="1:33" x14ac:dyDescent="0.3">
      <c r="A459" s="263"/>
      <c r="B459" s="263" t="s">
        <v>2423</v>
      </c>
      <c r="C459" s="263" t="s">
        <v>25</v>
      </c>
      <c r="D459" s="263" t="s">
        <v>74</v>
      </c>
      <c r="E459" s="263" t="s">
        <v>3578</v>
      </c>
      <c r="F459" s="263" t="s">
        <v>3579</v>
      </c>
      <c r="G459" s="263" t="s">
        <v>85</v>
      </c>
      <c r="H459" s="263" t="s">
        <v>100</v>
      </c>
      <c r="I459" s="263" t="s">
        <v>1611</v>
      </c>
      <c r="J459" s="263" t="s">
        <v>1611</v>
      </c>
      <c r="K459" s="263" t="s">
        <v>1611</v>
      </c>
      <c r="L459" s="263" t="s">
        <v>1611</v>
      </c>
      <c r="M459" s="263" t="s">
        <v>2424</v>
      </c>
      <c r="N459" s="263" t="s">
        <v>75</v>
      </c>
      <c r="O459" s="264" t="s">
        <v>76</v>
      </c>
      <c r="P459" s="263"/>
      <c r="Q459" s="263"/>
      <c r="R459" s="263"/>
      <c r="S459" s="263"/>
      <c r="T459" s="263"/>
      <c r="U459" s="263" t="s">
        <v>1611</v>
      </c>
      <c r="V459" s="263" t="s">
        <v>1611</v>
      </c>
      <c r="W459" s="263"/>
      <c r="X459" s="263"/>
      <c r="Y459" s="275">
        <v>44897.182349537034</v>
      </c>
      <c r="Z459" s="275">
        <v>44900.431273148148</v>
      </c>
      <c r="AA459" s="263"/>
      <c r="AB459" s="263" t="s">
        <v>3527</v>
      </c>
      <c r="AC459" s="263">
        <v>35212</v>
      </c>
      <c r="AD459" s="263">
        <v>1000</v>
      </c>
      <c r="AE459" s="263" t="s">
        <v>2423</v>
      </c>
      <c r="AF459" s="263" t="s">
        <v>2425</v>
      </c>
      <c r="AG459" s="263"/>
    </row>
    <row r="460" spans="1:33" x14ac:dyDescent="0.3">
      <c r="A460" s="263"/>
      <c r="B460" s="263" t="s">
        <v>2423</v>
      </c>
      <c r="C460" s="263" t="s">
        <v>25</v>
      </c>
      <c r="D460" s="263" t="s">
        <v>361</v>
      </c>
      <c r="E460" s="263" t="s">
        <v>3580</v>
      </c>
      <c r="F460" s="263" t="s">
        <v>3581</v>
      </c>
      <c r="G460" s="263" t="s">
        <v>674</v>
      </c>
      <c r="H460" s="263" t="s">
        <v>27</v>
      </c>
      <c r="I460" s="263" t="s">
        <v>1611</v>
      </c>
      <c r="J460" s="263" t="s">
        <v>1611</v>
      </c>
      <c r="K460" s="263" t="s">
        <v>1611</v>
      </c>
      <c r="L460" s="263" t="s">
        <v>1611</v>
      </c>
      <c r="M460" s="263" t="s">
        <v>2424</v>
      </c>
      <c r="N460" s="263" t="s">
        <v>75</v>
      </c>
      <c r="O460" s="264" t="s">
        <v>362</v>
      </c>
      <c r="P460" s="263"/>
      <c r="Q460" s="263"/>
      <c r="R460" s="263" t="s">
        <v>3582</v>
      </c>
      <c r="S460" s="263" t="s">
        <v>9098</v>
      </c>
      <c r="T460" s="263"/>
      <c r="U460" s="263" t="s">
        <v>1611</v>
      </c>
      <c r="V460" s="263" t="s">
        <v>1611</v>
      </c>
      <c r="W460" s="263"/>
      <c r="X460" s="263"/>
      <c r="Y460" s="275">
        <v>44897.182349537034</v>
      </c>
      <c r="Z460" s="275">
        <v>44900.431273148148</v>
      </c>
      <c r="AA460" s="263"/>
      <c r="AB460" s="263" t="s">
        <v>3527</v>
      </c>
      <c r="AC460" s="263">
        <v>35212</v>
      </c>
      <c r="AD460" s="263">
        <v>3030</v>
      </c>
      <c r="AE460" s="263" t="s">
        <v>2423</v>
      </c>
      <c r="AF460" s="263" t="s">
        <v>2425</v>
      </c>
      <c r="AG460" s="263" t="s">
        <v>294</v>
      </c>
    </row>
    <row r="461" spans="1:33" x14ac:dyDescent="0.3">
      <c r="A461" s="263"/>
      <c r="B461" s="263" t="s">
        <v>2423</v>
      </c>
      <c r="C461" s="263" t="s">
        <v>25</v>
      </c>
      <c r="D461" s="263" t="s">
        <v>71</v>
      </c>
      <c r="E461" s="263" t="s">
        <v>3583</v>
      </c>
      <c r="F461" s="263" t="s">
        <v>684</v>
      </c>
      <c r="G461" s="263" t="s">
        <v>674</v>
      </c>
      <c r="H461" s="263" t="s">
        <v>27</v>
      </c>
      <c r="I461" s="263" t="s">
        <v>1611</v>
      </c>
      <c r="J461" s="263" t="s">
        <v>1611</v>
      </c>
      <c r="K461" s="263" t="s">
        <v>1611</v>
      </c>
      <c r="L461" s="263" t="s">
        <v>1611</v>
      </c>
      <c r="M461" s="263" t="s">
        <v>2424</v>
      </c>
      <c r="N461" s="263" t="s">
        <v>75</v>
      </c>
      <c r="O461" s="264" t="s">
        <v>1611</v>
      </c>
      <c r="P461" s="263"/>
      <c r="Q461" s="263"/>
      <c r="R461" s="263" t="s">
        <v>3584</v>
      </c>
      <c r="S461" s="263" t="s">
        <v>9047</v>
      </c>
      <c r="T461" s="263"/>
      <c r="U461" s="263" t="s">
        <v>1611</v>
      </c>
      <c r="V461" s="263" t="s">
        <v>1611</v>
      </c>
      <c r="W461" s="263"/>
      <c r="X461" s="263"/>
      <c r="Y461" s="275">
        <v>44897.182349537034</v>
      </c>
      <c r="Z461" s="275">
        <v>44900.431273148148</v>
      </c>
      <c r="AA461" s="263"/>
      <c r="AB461" s="263" t="s">
        <v>3527</v>
      </c>
      <c r="AC461" s="263">
        <v>35212</v>
      </c>
      <c r="AD461" s="263">
        <v>250</v>
      </c>
      <c r="AE461" s="263" t="s">
        <v>2423</v>
      </c>
      <c r="AF461" s="263" t="s">
        <v>2425</v>
      </c>
      <c r="AG461" s="263" t="s">
        <v>368</v>
      </c>
    </row>
    <row r="462" spans="1:33" x14ac:dyDescent="0.3">
      <c r="A462" s="263"/>
      <c r="B462" s="263" t="s">
        <v>2423</v>
      </c>
      <c r="C462" s="263" t="s">
        <v>129</v>
      </c>
      <c r="D462" s="263">
        <v>15</v>
      </c>
      <c r="E462" s="263" t="s">
        <v>3585</v>
      </c>
      <c r="F462" s="263" t="s">
        <v>685</v>
      </c>
      <c r="G462" s="263" t="s">
        <v>674</v>
      </c>
      <c r="H462" s="263" t="s">
        <v>27</v>
      </c>
      <c r="I462" s="263" t="s">
        <v>1611</v>
      </c>
      <c r="J462" s="263" t="s">
        <v>1611</v>
      </c>
      <c r="K462" s="263" t="s">
        <v>1611</v>
      </c>
      <c r="L462" s="263" t="s">
        <v>1611</v>
      </c>
      <c r="M462" s="263" t="s">
        <v>2424</v>
      </c>
      <c r="N462" s="263" t="s">
        <v>1611</v>
      </c>
      <c r="O462" s="264" t="s">
        <v>1611</v>
      </c>
      <c r="P462" s="263"/>
      <c r="Q462" s="263"/>
      <c r="R462" s="263" t="s">
        <v>3586</v>
      </c>
      <c r="S462" s="263" t="s">
        <v>9112</v>
      </c>
      <c r="T462" s="263"/>
      <c r="U462" s="263" t="s">
        <v>1611</v>
      </c>
      <c r="V462" s="263" t="s">
        <v>1611</v>
      </c>
      <c r="W462" s="263"/>
      <c r="X462" s="263"/>
      <c r="Y462" s="275">
        <v>44897.18236111111</v>
      </c>
      <c r="Z462" s="275">
        <v>44900.431273148148</v>
      </c>
      <c r="AA462" s="263"/>
      <c r="AB462" s="263" t="s">
        <v>3527</v>
      </c>
      <c r="AC462" s="263">
        <v>35212</v>
      </c>
      <c r="AD462" s="263">
        <v>31500</v>
      </c>
      <c r="AE462" s="263" t="s">
        <v>2423</v>
      </c>
      <c r="AF462" s="263" t="s">
        <v>2425</v>
      </c>
      <c r="AG462" s="263" t="s">
        <v>294</v>
      </c>
    </row>
    <row r="463" spans="1:33" x14ac:dyDescent="0.3">
      <c r="A463" s="263"/>
      <c r="B463" s="263" t="s">
        <v>2423</v>
      </c>
      <c r="C463" s="263" t="s">
        <v>25</v>
      </c>
      <c r="D463" s="263">
        <v>5</v>
      </c>
      <c r="E463" s="263" t="s">
        <v>3587</v>
      </c>
      <c r="F463" s="263" t="s">
        <v>3588</v>
      </c>
      <c r="G463" s="263" t="s">
        <v>674</v>
      </c>
      <c r="H463" s="263" t="s">
        <v>27</v>
      </c>
      <c r="I463" s="263" t="s">
        <v>1611</v>
      </c>
      <c r="J463" s="263" t="s">
        <v>1611</v>
      </c>
      <c r="K463" s="263" t="s">
        <v>1611</v>
      </c>
      <c r="L463" s="263" t="s">
        <v>1611</v>
      </c>
      <c r="M463" s="263" t="s">
        <v>2424</v>
      </c>
      <c r="N463" s="263" t="s">
        <v>1611</v>
      </c>
      <c r="O463" s="264" t="s">
        <v>1611</v>
      </c>
      <c r="P463" s="263"/>
      <c r="Q463" s="263"/>
      <c r="R463" s="263" t="s">
        <v>3164</v>
      </c>
      <c r="S463" s="263" t="s">
        <v>9070</v>
      </c>
      <c r="T463" s="263"/>
      <c r="U463" s="263" t="s">
        <v>1611</v>
      </c>
      <c r="V463" s="263" t="s">
        <v>1611</v>
      </c>
      <c r="W463" s="263"/>
      <c r="X463" s="263"/>
      <c r="Y463" s="275">
        <v>44897.18236111111</v>
      </c>
      <c r="Z463" s="275">
        <v>44900.431273148148</v>
      </c>
      <c r="AA463" s="263"/>
      <c r="AB463" s="263" t="s">
        <v>3527</v>
      </c>
      <c r="AC463" s="263">
        <v>35212</v>
      </c>
      <c r="AD463" s="263">
        <v>31510</v>
      </c>
      <c r="AE463" s="263" t="s">
        <v>2423</v>
      </c>
      <c r="AF463" s="263" t="s">
        <v>2425</v>
      </c>
      <c r="AG463" s="263" t="s">
        <v>294</v>
      </c>
    </row>
    <row r="464" spans="1:33" x14ac:dyDescent="0.3">
      <c r="A464" s="263" t="s">
        <v>3004</v>
      </c>
      <c r="B464" s="263" t="s">
        <v>2423</v>
      </c>
      <c r="C464" s="263" t="s">
        <v>25</v>
      </c>
      <c r="D464" s="263" t="s">
        <v>355</v>
      </c>
      <c r="E464" s="263" t="s">
        <v>3589</v>
      </c>
      <c r="F464" s="263" t="s">
        <v>3590</v>
      </c>
      <c r="G464" s="263" t="s">
        <v>366</v>
      </c>
      <c r="H464" s="263" t="s">
        <v>27</v>
      </c>
      <c r="I464" s="263" t="s">
        <v>1611</v>
      </c>
      <c r="J464" s="263" t="s">
        <v>1611</v>
      </c>
      <c r="K464" s="263" t="s">
        <v>1611</v>
      </c>
      <c r="L464" s="263" t="s">
        <v>1611</v>
      </c>
      <c r="M464" s="263" t="s">
        <v>2424</v>
      </c>
      <c r="N464" s="263" t="s">
        <v>75</v>
      </c>
      <c r="O464" s="264" t="s">
        <v>817</v>
      </c>
      <c r="P464" s="263"/>
      <c r="Q464" s="263"/>
      <c r="R464" s="263" t="s">
        <v>3003</v>
      </c>
      <c r="S464" s="263" t="s">
        <v>9095</v>
      </c>
      <c r="T464" s="263"/>
      <c r="U464" s="263" t="s">
        <v>1611</v>
      </c>
      <c r="V464" s="263" t="s">
        <v>1611</v>
      </c>
      <c r="W464" s="263"/>
      <c r="X464" s="263"/>
      <c r="Y464" s="275">
        <v>44897.196122685185</v>
      </c>
      <c r="Z464" s="275">
        <v>44900.858356481483</v>
      </c>
      <c r="AA464" s="263"/>
      <c r="AB464" s="263" t="s">
        <v>367</v>
      </c>
      <c r="AC464" s="263">
        <v>94855</v>
      </c>
      <c r="AD464" s="263">
        <v>1170</v>
      </c>
      <c r="AE464" s="263" t="s">
        <v>2423</v>
      </c>
      <c r="AF464" s="263" t="s">
        <v>2425</v>
      </c>
      <c r="AG464" s="263"/>
    </row>
    <row r="465" spans="1:33" ht="26.4" x14ac:dyDescent="0.3">
      <c r="A465" s="263"/>
      <c r="B465" s="263" t="s">
        <v>2423</v>
      </c>
      <c r="C465" s="263" t="s">
        <v>25</v>
      </c>
      <c r="D465" s="263" t="s">
        <v>359</v>
      </c>
      <c r="E465" s="263" t="s">
        <v>3591</v>
      </c>
      <c r="F465" s="263" t="s">
        <v>3592</v>
      </c>
      <c r="G465" s="263" t="s">
        <v>79</v>
      </c>
      <c r="H465" s="263" t="s">
        <v>100</v>
      </c>
      <c r="I465" s="263" t="s">
        <v>1611</v>
      </c>
      <c r="J465" s="263" t="s">
        <v>1611</v>
      </c>
      <c r="K465" s="263" t="s">
        <v>1611</v>
      </c>
      <c r="L465" s="263" t="s">
        <v>1611</v>
      </c>
      <c r="M465" s="263" t="s">
        <v>2424</v>
      </c>
      <c r="N465" s="263" t="s">
        <v>75</v>
      </c>
      <c r="O465" s="264" t="s">
        <v>580</v>
      </c>
      <c r="P465" s="263"/>
      <c r="Q465" s="263"/>
      <c r="R465" s="263"/>
      <c r="S465" s="263"/>
      <c r="T465" s="263"/>
      <c r="U465" s="263" t="s">
        <v>1611</v>
      </c>
      <c r="V465" s="263" t="s">
        <v>1611</v>
      </c>
      <c r="W465" s="263"/>
      <c r="X465" s="263"/>
      <c r="Y465" s="275">
        <v>44897.231226851851</v>
      </c>
      <c r="Z465" s="275">
        <v>44900.858356481483</v>
      </c>
      <c r="AA465" s="263"/>
      <c r="AB465" s="263" t="s">
        <v>578</v>
      </c>
      <c r="AC465" s="263">
        <v>43117</v>
      </c>
      <c r="AD465" s="263">
        <v>1000</v>
      </c>
      <c r="AE465" s="263" t="s">
        <v>2423</v>
      </c>
      <c r="AF465" s="263" t="s">
        <v>2425</v>
      </c>
      <c r="AG465" s="263"/>
    </row>
    <row r="466" spans="1:33" ht="26.4" x14ac:dyDescent="0.3">
      <c r="A466" s="263"/>
      <c r="B466" s="263" t="s">
        <v>2423</v>
      </c>
      <c r="C466" s="263" t="s">
        <v>25</v>
      </c>
      <c r="D466" s="263" t="s">
        <v>359</v>
      </c>
      <c r="E466" s="263" t="s">
        <v>3593</v>
      </c>
      <c r="F466" s="263" t="s">
        <v>3594</v>
      </c>
      <c r="G466" s="263" t="s">
        <v>356</v>
      </c>
      <c r="H466" s="263" t="s">
        <v>27</v>
      </c>
      <c r="I466" s="263" t="s">
        <v>1611</v>
      </c>
      <c r="J466" s="263" t="s">
        <v>1611</v>
      </c>
      <c r="K466" s="263" t="s">
        <v>1611</v>
      </c>
      <c r="L466" s="263" t="s">
        <v>1611</v>
      </c>
      <c r="M466" s="263" t="s">
        <v>2424</v>
      </c>
      <c r="N466" s="263" t="s">
        <v>75</v>
      </c>
      <c r="O466" s="264" t="s">
        <v>580</v>
      </c>
      <c r="P466" s="263"/>
      <c r="Q466" s="263"/>
      <c r="R466" s="263"/>
      <c r="S466" s="263" t="s">
        <v>9134</v>
      </c>
      <c r="T466" s="263"/>
      <c r="U466" s="263" t="s">
        <v>1611</v>
      </c>
      <c r="V466" s="263" t="s">
        <v>1611</v>
      </c>
      <c r="W466" s="263"/>
      <c r="X466" s="263"/>
      <c r="Y466" s="275">
        <v>44897.231226851851</v>
      </c>
      <c r="Z466" s="275">
        <v>44900.858356481483</v>
      </c>
      <c r="AA466" s="263"/>
      <c r="AB466" s="263" t="s">
        <v>578</v>
      </c>
      <c r="AC466" s="263">
        <v>43117</v>
      </c>
      <c r="AD466" s="263">
        <v>3010</v>
      </c>
      <c r="AE466" s="263" t="s">
        <v>2423</v>
      </c>
      <c r="AF466" s="263" t="s">
        <v>2425</v>
      </c>
      <c r="AG466" s="263" t="s">
        <v>368</v>
      </c>
    </row>
    <row r="467" spans="1:33" ht="26.4" x14ac:dyDescent="0.3">
      <c r="A467" s="263"/>
      <c r="B467" s="263" t="s">
        <v>2423</v>
      </c>
      <c r="C467" s="263" t="s">
        <v>16</v>
      </c>
      <c r="D467" s="263" t="s">
        <v>359</v>
      </c>
      <c r="E467" s="263" t="s">
        <v>3595</v>
      </c>
      <c r="F467" s="263" t="s">
        <v>3596</v>
      </c>
      <c r="G467" s="263" t="s">
        <v>356</v>
      </c>
      <c r="H467" s="263" t="s">
        <v>421</v>
      </c>
      <c r="I467" s="263" t="s">
        <v>1611</v>
      </c>
      <c r="J467" s="263" t="s">
        <v>1611</v>
      </c>
      <c r="K467" s="263" t="s">
        <v>1611</v>
      </c>
      <c r="L467" s="263" t="s">
        <v>1611</v>
      </c>
      <c r="M467" s="263" t="s">
        <v>2424</v>
      </c>
      <c r="N467" s="263" t="s">
        <v>75</v>
      </c>
      <c r="O467" s="264" t="s">
        <v>580</v>
      </c>
      <c r="P467" s="263" t="s">
        <v>3597</v>
      </c>
      <c r="Q467" s="263"/>
      <c r="R467" s="263"/>
      <c r="S467" s="263" t="s">
        <v>9134</v>
      </c>
      <c r="T467" s="263"/>
      <c r="U467" s="263" t="s">
        <v>1611</v>
      </c>
      <c r="V467" s="263" t="s">
        <v>1611</v>
      </c>
      <c r="W467" s="263"/>
      <c r="X467" s="263"/>
      <c r="Y467" s="275">
        <v>44897.231226851851</v>
      </c>
      <c r="Z467" s="275">
        <v>44900.858356481483</v>
      </c>
      <c r="AA467" s="263"/>
      <c r="AB467" s="263" t="s">
        <v>578</v>
      </c>
      <c r="AC467" s="263">
        <v>43117</v>
      </c>
      <c r="AD467" s="263">
        <v>7000</v>
      </c>
      <c r="AE467" s="263" t="s">
        <v>2423</v>
      </c>
      <c r="AF467" s="263" t="s">
        <v>2425</v>
      </c>
      <c r="AG467" s="263" t="s">
        <v>13</v>
      </c>
    </row>
    <row r="468" spans="1:33" x14ac:dyDescent="0.3">
      <c r="A468" s="263"/>
      <c r="B468" s="263" t="s">
        <v>2423</v>
      </c>
      <c r="C468" s="263" t="s">
        <v>25</v>
      </c>
      <c r="D468" s="263" t="s">
        <v>3419</v>
      </c>
      <c r="E468" s="263" t="s">
        <v>3598</v>
      </c>
      <c r="F468" s="263" t="s">
        <v>3599</v>
      </c>
      <c r="G468" s="263" t="s">
        <v>356</v>
      </c>
      <c r="H468" s="263" t="s">
        <v>27</v>
      </c>
      <c r="I468" s="263" t="s">
        <v>1611</v>
      </c>
      <c r="J468" s="263" t="s">
        <v>1611</v>
      </c>
      <c r="K468" s="263" t="s">
        <v>1611</v>
      </c>
      <c r="L468" s="263" t="s">
        <v>1611</v>
      </c>
      <c r="M468" s="263" t="s">
        <v>2424</v>
      </c>
      <c r="N468" s="263" t="s">
        <v>75</v>
      </c>
      <c r="O468" s="264" t="s">
        <v>3420</v>
      </c>
      <c r="P468" s="263"/>
      <c r="Q468" s="263"/>
      <c r="R468" s="263"/>
      <c r="S468" s="263" t="s">
        <v>9135</v>
      </c>
      <c r="T468" s="263"/>
      <c r="U468" s="263" t="s">
        <v>1611</v>
      </c>
      <c r="V468" s="263" t="s">
        <v>1611</v>
      </c>
      <c r="W468" s="263"/>
      <c r="X468" s="263"/>
      <c r="Y468" s="275">
        <v>44897.231226851851</v>
      </c>
      <c r="Z468" s="275">
        <v>44900.858356481483</v>
      </c>
      <c r="AA468" s="263"/>
      <c r="AB468" s="263" t="s">
        <v>578</v>
      </c>
      <c r="AC468" s="263">
        <v>43117</v>
      </c>
      <c r="AD468" s="263">
        <v>3020</v>
      </c>
      <c r="AE468" s="263" t="s">
        <v>2423</v>
      </c>
      <c r="AF468" s="263" t="s">
        <v>2425</v>
      </c>
      <c r="AG468" s="263" t="s">
        <v>368</v>
      </c>
    </row>
    <row r="469" spans="1:33" x14ac:dyDescent="0.3">
      <c r="A469" s="263"/>
      <c r="B469" s="263" t="s">
        <v>2423</v>
      </c>
      <c r="C469" s="263" t="s">
        <v>25</v>
      </c>
      <c r="D469" s="263" t="s">
        <v>116</v>
      </c>
      <c r="E469" s="263" t="s">
        <v>3600</v>
      </c>
      <c r="F469" s="263" t="s">
        <v>3601</v>
      </c>
      <c r="G469" s="263" t="s">
        <v>356</v>
      </c>
      <c r="H469" s="263" t="s">
        <v>27</v>
      </c>
      <c r="I469" s="263" t="s">
        <v>1611</v>
      </c>
      <c r="J469" s="263" t="s">
        <v>1611</v>
      </c>
      <c r="K469" s="263" t="s">
        <v>1611</v>
      </c>
      <c r="L469" s="263" t="s">
        <v>1611</v>
      </c>
      <c r="M469" s="263" t="s">
        <v>2424</v>
      </c>
      <c r="N469" s="263" t="s">
        <v>75</v>
      </c>
      <c r="O469" s="264" t="s">
        <v>117</v>
      </c>
      <c r="P469" s="263"/>
      <c r="Q469" s="263"/>
      <c r="R469" s="263"/>
      <c r="S469" s="263" t="s">
        <v>9143</v>
      </c>
      <c r="T469" s="263"/>
      <c r="U469" s="263" t="s">
        <v>1611</v>
      </c>
      <c r="V469" s="263" t="s">
        <v>1611</v>
      </c>
      <c r="W469" s="263"/>
      <c r="X469" s="263"/>
      <c r="Y469" s="275">
        <v>44897.231226851851</v>
      </c>
      <c r="Z469" s="275">
        <v>44900.858356481483</v>
      </c>
      <c r="AA469" s="263"/>
      <c r="AB469" s="263" t="s">
        <v>578</v>
      </c>
      <c r="AC469" s="263">
        <v>43117</v>
      </c>
      <c r="AD469" s="263">
        <v>3000</v>
      </c>
      <c r="AE469" s="263" t="s">
        <v>2423</v>
      </c>
      <c r="AF469" s="263" t="s">
        <v>2425</v>
      </c>
      <c r="AG469" s="263" t="s">
        <v>13</v>
      </c>
    </row>
    <row r="470" spans="1:33" x14ac:dyDescent="0.3">
      <c r="A470" s="263"/>
      <c r="B470" s="263" t="s">
        <v>2423</v>
      </c>
      <c r="C470" s="263" t="s">
        <v>25</v>
      </c>
      <c r="D470" s="263" t="s">
        <v>2454</v>
      </c>
      <c r="E470" s="263" t="s">
        <v>3602</v>
      </c>
      <c r="F470" s="263" t="s">
        <v>3603</v>
      </c>
      <c r="G470" s="263" t="s">
        <v>79</v>
      </c>
      <c r="H470" s="263" t="s">
        <v>100</v>
      </c>
      <c r="I470" s="263" t="s">
        <v>1611</v>
      </c>
      <c r="J470" s="263" t="s">
        <v>1611</v>
      </c>
      <c r="K470" s="263" t="s">
        <v>1611</v>
      </c>
      <c r="L470" s="263" t="s">
        <v>1611</v>
      </c>
      <c r="M470" s="263" t="s">
        <v>2424</v>
      </c>
      <c r="N470" s="263" t="s">
        <v>60</v>
      </c>
      <c r="O470" s="264" t="s">
        <v>331</v>
      </c>
      <c r="P470" s="263"/>
      <c r="Q470" s="263"/>
      <c r="R470" s="263" t="s">
        <v>3062</v>
      </c>
      <c r="S470" s="263" t="s">
        <v>2524</v>
      </c>
      <c r="T470" s="263"/>
      <c r="U470" s="263" t="s">
        <v>1611</v>
      </c>
      <c r="V470" s="263" t="s">
        <v>1611</v>
      </c>
      <c r="W470" s="263"/>
      <c r="X470" s="263"/>
      <c r="Y470" s="275">
        <v>44897.231226851851</v>
      </c>
      <c r="Z470" s="275">
        <v>44900.858356481483</v>
      </c>
      <c r="AA470" s="263"/>
      <c r="AB470" s="263" t="s">
        <v>578</v>
      </c>
      <c r="AC470" s="263">
        <v>43117</v>
      </c>
      <c r="AD470" s="263">
        <v>1000</v>
      </c>
      <c r="AE470" s="263" t="s">
        <v>2423</v>
      </c>
      <c r="AF470" s="263" t="s">
        <v>2425</v>
      </c>
      <c r="AG470" s="263"/>
    </row>
    <row r="471" spans="1:33" ht="26.4" x14ac:dyDescent="0.3">
      <c r="A471" s="263"/>
      <c r="B471" s="263" t="s">
        <v>2423</v>
      </c>
      <c r="C471" s="263" t="s">
        <v>25</v>
      </c>
      <c r="D471" s="263" t="s">
        <v>2760</v>
      </c>
      <c r="E471" s="263" t="s">
        <v>3604</v>
      </c>
      <c r="F471" s="263" t="s">
        <v>3605</v>
      </c>
      <c r="G471" s="263" t="s">
        <v>82</v>
      </c>
      <c r="H471" s="263" t="s">
        <v>100</v>
      </c>
      <c r="I471" s="263" t="s">
        <v>1611</v>
      </c>
      <c r="J471" s="263" t="s">
        <v>1611</v>
      </c>
      <c r="K471" s="263" t="s">
        <v>1611</v>
      </c>
      <c r="L471" s="263" t="s">
        <v>1611</v>
      </c>
      <c r="M471" s="263" t="s">
        <v>2424</v>
      </c>
      <c r="N471" s="263" t="s">
        <v>60</v>
      </c>
      <c r="O471" s="264" t="s">
        <v>2761</v>
      </c>
      <c r="P471" s="263"/>
      <c r="Q471" s="263"/>
      <c r="R471" s="263"/>
      <c r="S471" s="263"/>
      <c r="T471" s="263"/>
      <c r="U471" s="263" t="s">
        <v>1611</v>
      </c>
      <c r="V471" s="263" t="s">
        <v>1611</v>
      </c>
      <c r="W471" s="263"/>
      <c r="X471" s="263"/>
      <c r="Y471" s="275">
        <v>44897.239976851852</v>
      </c>
      <c r="Z471" s="275">
        <v>44900.858356481483</v>
      </c>
      <c r="AA471" s="263"/>
      <c r="AB471" s="263" t="s">
        <v>567</v>
      </c>
      <c r="AC471" s="263">
        <v>91689</v>
      </c>
      <c r="AD471" s="263">
        <v>31590</v>
      </c>
      <c r="AE471" s="263" t="s">
        <v>2423</v>
      </c>
      <c r="AF471" s="263" t="s">
        <v>2425</v>
      </c>
      <c r="AG471" s="263"/>
    </row>
    <row r="472" spans="1:33" x14ac:dyDescent="0.3">
      <c r="A472" s="263" t="s">
        <v>2860</v>
      </c>
      <c r="B472" s="263" t="s">
        <v>2423</v>
      </c>
      <c r="C472" s="263" t="s">
        <v>25</v>
      </c>
      <c r="D472" s="263" t="s">
        <v>460</v>
      </c>
      <c r="E472" s="263" t="s">
        <v>3606</v>
      </c>
      <c r="F472" s="263" t="s">
        <v>3607</v>
      </c>
      <c r="G472" s="263" t="s">
        <v>566</v>
      </c>
      <c r="H472" s="263" t="s">
        <v>27</v>
      </c>
      <c r="I472" s="263" t="s">
        <v>1611</v>
      </c>
      <c r="J472" s="263" t="s">
        <v>1611</v>
      </c>
      <c r="K472" s="263" t="s">
        <v>1611</v>
      </c>
      <c r="L472" s="263" t="s">
        <v>1611</v>
      </c>
      <c r="M472" s="263" t="s">
        <v>2424</v>
      </c>
      <c r="N472" s="263" t="s">
        <v>75</v>
      </c>
      <c r="O472" s="264" t="s">
        <v>1611</v>
      </c>
      <c r="P472" s="263"/>
      <c r="Q472" s="263"/>
      <c r="R472" s="263" t="s">
        <v>2859</v>
      </c>
      <c r="S472" s="263" t="s">
        <v>9074</v>
      </c>
      <c r="T472" s="263"/>
      <c r="U472" s="263" t="s">
        <v>1611</v>
      </c>
      <c r="V472" s="263" t="s">
        <v>1611</v>
      </c>
      <c r="W472" s="263"/>
      <c r="X472" s="263"/>
      <c r="Y472" s="275">
        <v>44897.239976851852</v>
      </c>
      <c r="Z472" s="275">
        <v>44900.858356481483</v>
      </c>
      <c r="AA472" s="263"/>
      <c r="AB472" s="263" t="s">
        <v>567</v>
      </c>
      <c r="AC472" s="263">
        <v>91689</v>
      </c>
      <c r="AD472" s="263">
        <v>170</v>
      </c>
      <c r="AE472" s="263" t="s">
        <v>2423</v>
      </c>
      <c r="AF472" s="263" t="s">
        <v>2425</v>
      </c>
      <c r="AG472" s="263" t="s">
        <v>294</v>
      </c>
    </row>
    <row r="473" spans="1:33" ht="26.4" x14ac:dyDescent="0.3">
      <c r="A473" s="263"/>
      <c r="B473" s="263" t="s">
        <v>2423</v>
      </c>
      <c r="C473" s="263" t="s">
        <v>25</v>
      </c>
      <c r="D473" s="263" t="s">
        <v>497</v>
      </c>
      <c r="E473" s="263" t="s">
        <v>3608</v>
      </c>
      <c r="F473" s="263" t="s">
        <v>3609</v>
      </c>
      <c r="G473" s="263" t="s">
        <v>566</v>
      </c>
      <c r="H473" s="263" t="s">
        <v>27</v>
      </c>
      <c r="I473" s="263" t="s">
        <v>1611</v>
      </c>
      <c r="J473" s="263" t="s">
        <v>1611</v>
      </c>
      <c r="K473" s="263" t="s">
        <v>1611</v>
      </c>
      <c r="L473" s="263" t="s">
        <v>1611</v>
      </c>
      <c r="M473" s="263" t="s">
        <v>2424</v>
      </c>
      <c r="N473" s="263" t="s">
        <v>75</v>
      </c>
      <c r="O473" s="264" t="s">
        <v>2680</v>
      </c>
      <c r="P473" s="263"/>
      <c r="Q473" s="263"/>
      <c r="R473" s="263"/>
      <c r="S473" s="263" t="s">
        <v>9050</v>
      </c>
      <c r="T473" s="263"/>
      <c r="U473" s="263" t="s">
        <v>1611</v>
      </c>
      <c r="V473" s="263" t="s">
        <v>1611</v>
      </c>
      <c r="W473" s="263"/>
      <c r="X473" s="263"/>
      <c r="Y473" s="275">
        <v>44897.239976851852</v>
      </c>
      <c r="Z473" s="275">
        <v>44900.858356481483</v>
      </c>
      <c r="AA473" s="263"/>
      <c r="AB473" s="263" t="s">
        <v>567</v>
      </c>
      <c r="AC473" s="263">
        <v>91689</v>
      </c>
      <c r="AD473" s="263">
        <v>280</v>
      </c>
      <c r="AE473" s="263" t="s">
        <v>2423</v>
      </c>
      <c r="AF473" s="263" t="s">
        <v>2425</v>
      </c>
      <c r="AG473" s="263" t="s">
        <v>294</v>
      </c>
    </row>
    <row r="474" spans="1:33" x14ac:dyDescent="0.3">
      <c r="A474" s="263" t="s">
        <v>3004</v>
      </c>
      <c r="B474" s="263" t="s">
        <v>2423</v>
      </c>
      <c r="C474" s="263" t="s">
        <v>25</v>
      </c>
      <c r="D474" s="263" t="s">
        <v>355</v>
      </c>
      <c r="E474" s="263" t="s">
        <v>3610</v>
      </c>
      <c r="F474" s="263" t="s">
        <v>3611</v>
      </c>
      <c r="G474" s="263" t="s">
        <v>566</v>
      </c>
      <c r="H474" s="263" t="s">
        <v>27</v>
      </c>
      <c r="I474" s="263" t="s">
        <v>1611</v>
      </c>
      <c r="J474" s="263" t="s">
        <v>1611</v>
      </c>
      <c r="K474" s="263" t="s">
        <v>1611</v>
      </c>
      <c r="L474" s="263" t="s">
        <v>1611</v>
      </c>
      <c r="M474" s="263" t="s">
        <v>2424</v>
      </c>
      <c r="N474" s="263" t="s">
        <v>75</v>
      </c>
      <c r="O474" s="264" t="s">
        <v>1611</v>
      </c>
      <c r="P474" s="263"/>
      <c r="Q474" s="263"/>
      <c r="R474" s="263" t="s">
        <v>3003</v>
      </c>
      <c r="S474" s="263" t="s">
        <v>9095</v>
      </c>
      <c r="T474" s="263"/>
      <c r="U474" s="263" t="s">
        <v>1611</v>
      </c>
      <c r="V474" s="263" t="s">
        <v>1611</v>
      </c>
      <c r="W474" s="263"/>
      <c r="X474" s="263"/>
      <c r="Y474" s="275">
        <v>44897.239976851852</v>
      </c>
      <c r="Z474" s="275">
        <v>44900.858356481483</v>
      </c>
      <c r="AA474" s="263"/>
      <c r="AB474" s="263" t="s">
        <v>567</v>
      </c>
      <c r="AC474" s="263">
        <v>91689</v>
      </c>
      <c r="AD474" s="263">
        <v>1090</v>
      </c>
      <c r="AE474" s="263" t="s">
        <v>2423</v>
      </c>
      <c r="AF474" s="263" t="s">
        <v>2425</v>
      </c>
      <c r="AG474" s="263" t="s">
        <v>294</v>
      </c>
    </row>
    <row r="475" spans="1:33" x14ac:dyDescent="0.3">
      <c r="A475" s="263" t="s">
        <v>3191</v>
      </c>
      <c r="B475" s="263" t="s">
        <v>2423</v>
      </c>
      <c r="C475" s="263" t="s">
        <v>25</v>
      </c>
      <c r="D475" s="263" t="s">
        <v>355</v>
      </c>
      <c r="E475" s="263" t="s">
        <v>3612</v>
      </c>
      <c r="F475" s="263" t="s">
        <v>3613</v>
      </c>
      <c r="G475" s="263" t="s">
        <v>566</v>
      </c>
      <c r="H475" s="263" t="s">
        <v>27</v>
      </c>
      <c r="I475" s="263" t="s">
        <v>1611</v>
      </c>
      <c r="J475" s="263" t="s">
        <v>1611</v>
      </c>
      <c r="K475" s="263" t="s">
        <v>1611</v>
      </c>
      <c r="L475" s="263" t="s">
        <v>1611</v>
      </c>
      <c r="M475" s="263" t="s">
        <v>2424</v>
      </c>
      <c r="N475" s="263" t="s">
        <v>75</v>
      </c>
      <c r="O475" s="264" t="s">
        <v>1611</v>
      </c>
      <c r="P475" s="263"/>
      <c r="Q475" s="263"/>
      <c r="R475" s="263" t="s">
        <v>3212</v>
      </c>
      <c r="S475" s="263" t="s">
        <v>9044</v>
      </c>
      <c r="T475" s="263"/>
      <c r="U475" s="263" t="s">
        <v>1611</v>
      </c>
      <c r="V475" s="263" t="s">
        <v>1611</v>
      </c>
      <c r="W475" s="263"/>
      <c r="X475" s="263"/>
      <c r="Y475" s="275">
        <v>44897.239976851852</v>
      </c>
      <c r="Z475" s="275">
        <v>44900.858356481483</v>
      </c>
      <c r="AA475" s="263"/>
      <c r="AB475" s="263" t="s">
        <v>567</v>
      </c>
      <c r="AC475" s="263">
        <v>91689</v>
      </c>
      <c r="AD475" s="263">
        <v>200</v>
      </c>
      <c r="AE475" s="263" t="s">
        <v>2423</v>
      </c>
      <c r="AF475" s="263" t="s">
        <v>2425</v>
      </c>
      <c r="AG475" s="263" t="s">
        <v>294</v>
      </c>
    </row>
    <row r="476" spans="1:33" x14ac:dyDescent="0.3">
      <c r="A476" s="263"/>
      <c r="B476" s="263" t="s">
        <v>2423</v>
      </c>
      <c r="C476" s="263" t="s">
        <v>16</v>
      </c>
      <c r="D476" s="263" t="s">
        <v>361</v>
      </c>
      <c r="E476" s="263" t="s">
        <v>3614</v>
      </c>
      <c r="F476" s="263" t="s">
        <v>569</v>
      </c>
      <c r="G476" s="263" t="s">
        <v>70</v>
      </c>
      <c r="H476" s="263" t="s">
        <v>100</v>
      </c>
      <c r="I476" s="263" t="s">
        <v>1611</v>
      </c>
      <c r="J476" s="263" t="s">
        <v>1611</v>
      </c>
      <c r="K476" s="263" t="s">
        <v>1611</v>
      </c>
      <c r="L476" s="263" t="s">
        <v>1611</v>
      </c>
      <c r="M476" s="263" t="s">
        <v>2424</v>
      </c>
      <c r="N476" s="263" t="s">
        <v>75</v>
      </c>
      <c r="O476" s="264" t="s">
        <v>362</v>
      </c>
      <c r="P476" s="263" t="s">
        <v>3616</v>
      </c>
      <c r="Q476" s="263"/>
      <c r="R476" s="263" t="s">
        <v>3615</v>
      </c>
      <c r="S476" s="263" t="s">
        <v>9098</v>
      </c>
      <c r="T476" s="263"/>
      <c r="U476" s="263" t="s">
        <v>1611</v>
      </c>
      <c r="V476" s="263" t="s">
        <v>1611</v>
      </c>
      <c r="W476" s="263"/>
      <c r="X476" s="263"/>
      <c r="Y476" s="275">
        <v>44897.239976851852</v>
      </c>
      <c r="Z476" s="275">
        <v>44900.858356481483</v>
      </c>
      <c r="AA476" s="263"/>
      <c r="AB476" s="263" t="s">
        <v>567</v>
      </c>
      <c r="AC476" s="263">
        <v>91689</v>
      </c>
      <c r="AD476" s="263">
        <v>1000</v>
      </c>
      <c r="AE476" s="263" t="s">
        <v>2423</v>
      </c>
      <c r="AF476" s="263" t="s">
        <v>2425</v>
      </c>
      <c r="AG476" s="263"/>
    </row>
    <row r="477" spans="1:33" x14ac:dyDescent="0.3">
      <c r="A477" s="263"/>
      <c r="B477" s="263" t="s">
        <v>2423</v>
      </c>
      <c r="C477" s="263" t="s">
        <v>25</v>
      </c>
      <c r="D477" s="263" t="s">
        <v>361</v>
      </c>
      <c r="E477" s="263" t="s">
        <v>3617</v>
      </c>
      <c r="F477" s="263" t="s">
        <v>3618</v>
      </c>
      <c r="G477" s="263" t="s">
        <v>566</v>
      </c>
      <c r="H477" s="263" t="s">
        <v>27</v>
      </c>
      <c r="I477" s="263" t="s">
        <v>1611</v>
      </c>
      <c r="J477" s="263" t="s">
        <v>1611</v>
      </c>
      <c r="K477" s="263" t="s">
        <v>1611</v>
      </c>
      <c r="L477" s="263" t="s">
        <v>1611</v>
      </c>
      <c r="M477" s="263" t="s">
        <v>2424</v>
      </c>
      <c r="N477" s="263" t="s">
        <v>75</v>
      </c>
      <c r="O477" s="264" t="s">
        <v>362</v>
      </c>
      <c r="P477" s="263"/>
      <c r="Q477" s="263"/>
      <c r="R477" s="263"/>
      <c r="S477" s="263" t="s">
        <v>9098</v>
      </c>
      <c r="T477" s="263"/>
      <c r="U477" s="263" t="s">
        <v>1611</v>
      </c>
      <c r="V477" s="263" t="s">
        <v>1611</v>
      </c>
      <c r="W477" s="263"/>
      <c r="X477" s="263"/>
      <c r="Y477" s="275">
        <v>44897.239976851852</v>
      </c>
      <c r="Z477" s="275">
        <v>44900.858356481483</v>
      </c>
      <c r="AA477" s="263"/>
      <c r="AB477" s="263" t="s">
        <v>567</v>
      </c>
      <c r="AC477" s="263">
        <v>91689</v>
      </c>
      <c r="AD477" s="263">
        <v>3040</v>
      </c>
      <c r="AE477" s="263" t="s">
        <v>2423</v>
      </c>
      <c r="AF477" s="263" t="s">
        <v>2425</v>
      </c>
      <c r="AG477" s="263" t="s">
        <v>294</v>
      </c>
    </row>
    <row r="478" spans="1:33" ht="26.4" x14ac:dyDescent="0.3">
      <c r="A478" s="263"/>
      <c r="B478" s="263" t="s">
        <v>2423</v>
      </c>
      <c r="C478" s="263" t="s">
        <v>25</v>
      </c>
      <c r="D478" s="263" t="s">
        <v>552</v>
      </c>
      <c r="E478" s="263" t="s">
        <v>3619</v>
      </c>
      <c r="F478" s="263" t="s">
        <v>3620</v>
      </c>
      <c r="G478" s="263" t="s">
        <v>566</v>
      </c>
      <c r="H478" s="263" t="s">
        <v>27</v>
      </c>
      <c r="I478" s="263" t="s">
        <v>1611</v>
      </c>
      <c r="J478" s="263" t="s">
        <v>1611</v>
      </c>
      <c r="K478" s="263" t="s">
        <v>1611</v>
      </c>
      <c r="L478" s="263" t="s">
        <v>1611</v>
      </c>
      <c r="M478" s="263" t="s">
        <v>2424</v>
      </c>
      <c r="N478" s="263" t="s">
        <v>75</v>
      </c>
      <c r="O478" s="264" t="s">
        <v>553</v>
      </c>
      <c r="P478" s="263"/>
      <c r="Q478" s="263"/>
      <c r="R478" s="263"/>
      <c r="S478" s="263" t="s">
        <v>9077</v>
      </c>
      <c r="T478" s="263"/>
      <c r="U478" s="263" t="s">
        <v>1611</v>
      </c>
      <c r="V478" s="263" t="s">
        <v>1611</v>
      </c>
      <c r="W478" s="263"/>
      <c r="X478" s="263"/>
      <c r="Y478" s="275">
        <v>44897.239976851852</v>
      </c>
      <c r="Z478" s="275">
        <v>44900.858356481483</v>
      </c>
      <c r="AA478" s="263"/>
      <c r="AB478" s="263" t="s">
        <v>567</v>
      </c>
      <c r="AC478" s="263">
        <v>91689</v>
      </c>
      <c r="AD478" s="263">
        <v>3020</v>
      </c>
      <c r="AE478" s="263" t="s">
        <v>2423</v>
      </c>
      <c r="AF478" s="263" t="s">
        <v>2425</v>
      </c>
      <c r="AG478" s="263" t="s">
        <v>294</v>
      </c>
    </row>
    <row r="479" spans="1:33" x14ac:dyDescent="0.3">
      <c r="A479" s="263"/>
      <c r="B479" s="263" t="s">
        <v>2423</v>
      </c>
      <c r="C479" s="263" t="s">
        <v>25</v>
      </c>
      <c r="D479" s="263" t="s">
        <v>120</v>
      </c>
      <c r="E479" s="263" t="s">
        <v>3621</v>
      </c>
      <c r="F479" s="263" t="s">
        <v>570</v>
      </c>
      <c r="G479" s="263" t="s">
        <v>566</v>
      </c>
      <c r="H479" s="263" t="s">
        <v>27</v>
      </c>
      <c r="I479" s="263" t="s">
        <v>1611</v>
      </c>
      <c r="J479" s="263" t="s">
        <v>1611</v>
      </c>
      <c r="K479" s="263" t="s">
        <v>1611</v>
      </c>
      <c r="L479" s="263" t="s">
        <v>1611</v>
      </c>
      <c r="M479" s="263" t="s">
        <v>2424</v>
      </c>
      <c r="N479" s="263" t="s">
        <v>75</v>
      </c>
      <c r="O479" s="264" t="s">
        <v>121</v>
      </c>
      <c r="P479" s="263"/>
      <c r="Q479" s="263"/>
      <c r="R479" s="263"/>
      <c r="S479" s="263" t="s">
        <v>9078</v>
      </c>
      <c r="T479" s="263"/>
      <c r="U479" s="263" t="s">
        <v>1611</v>
      </c>
      <c r="V479" s="263" t="s">
        <v>1611</v>
      </c>
      <c r="W479" s="263"/>
      <c r="X479" s="263"/>
      <c r="Y479" s="275">
        <v>44897.239976851852</v>
      </c>
      <c r="Z479" s="275">
        <v>44900.858356481483</v>
      </c>
      <c r="AA479" s="263"/>
      <c r="AB479" s="263" t="s">
        <v>567</v>
      </c>
      <c r="AC479" s="263">
        <v>91689</v>
      </c>
      <c r="AD479" s="263">
        <v>3110</v>
      </c>
      <c r="AE479" s="263" t="s">
        <v>2423</v>
      </c>
      <c r="AF479" s="263" t="s">
        <v>2425</v>
      </c>
      <c r="AG479" s="263" t="s">
        <v>294</v>
      </c>
    </row>
    <row r="480" spans="1:33" x14ac:dyDescent="0.3">
      <c r="A480" s="263"/>
      <c r="B480" s="263" t="s">
        <v>2423</v>
      </c>
      <c r="C480" s="263" t="s">
        <v>25</v>
      </c>
      <c r="D480" s="263" t="s">
        <v>2843</v>
      </c>
      <c r="E480" s="263" t="s">
        <v>3622</v>
      </c>
      <c r="F480" s="263" t="s">
        <v>3623</v>
      </c>
      <c r="G480" s="263" t="s">
        <v>566</v>
      </c>
      <c r="H480" s="263" t="s">
        <v>27</v>
      </c>
      <c r="I480" s="263" t="s">
        <v>1611</v>
      </c>
      <c r="J480" s="263" t="s">
        <v>1611</v>
      </c>
      <c r="K480" s="263" t="s">
        <v>1611</v>
      </c>
      <c r="L480" s="263" t="s">
        <v>1611</v>
      </c>
      <c r="M480" s="263" t="s">
        <v>2424</v>
      </c>
      <c r="N480" s="263" t="s">
        <v>75</v>
      </c>
      <c r="O480" s="264" t="s">
        <v>2844</v>
      </c>
      <c r="P480" s="263"/>
      <c r="Q480" s="263"/>
      <c r="R480" s="263"/>
      <c r="S480" s="263" t="s">
        <v>9072</v>
      </c>
      <c r="T480" s="263"/>
      <c r="U480" s="263" t="s">
        <v>1611</v>
      </c>
      <c r="V480" s="263" t="s">
        <v>1611</v>
      </c>
      <c r="W480" s="263"/>
      <c r="X480" s="263"/>
      <c r="Y480" s="275">
        <v>44897.239976851852</v>
      </c>
      <c r="Z480" s="275">
        <v>44900.858356481483</v>
      </c>
      <c r="AA480" s="263"/>
      <c r="AB480" s="263" t="s">
        <v>567</v>
      </c>
      <c r="AC480" s="263">
        <v>91689</v>
      </c>
      <c r="AD480" s="263">
        <v>3020</v>
      </c>
      <c r="AE480" s="263" t="s">
        <v>2423</v>
      </c>
      <c r="AF480" s="263" t="s">
        <v>2425</v>
      </c>
      <c r="AG480" s="263" t="s">
        <v>294</v>
      </c>
    </row>
    <row r="481" spans="1:33" x14ac:dyDescent="0.3">
      <c r="A481" s="263"/>
      <c r="B481" s="263" t="s">
        <v>2423</v>
      </c>
      <c r="C481" s="263" t="s">
        <v>25</v>
      </c>
      <c r="D481" s="263" t="s">
        <v>305</v>
      </c>
      <c r="E481" s="263" t="s">
        <v>3624</v>
      </c>
      <c r="F481" s="263" t="s">
        <v>3625</v>
      </c>
      <c r="G481" s="263" t="s">
        <v>566</v>
      </c>
      <c r="H481" s="263" t="s">
        <v>27</v>
      </c>
      <c r="I481" s="263" t="s">
        <v>1611</v>
      </c>
      <c r="J481" s="263" t="s">
        <v>1611</v>
      </c>
      <c r="K481" s="263" t="s">
        <v>1611</v>
      </c>
      <c r="L481" s="263" t="s">
        <v>1611</v>
      </c>
      <c r="M481" s="263" t="s">
        <v>2424</v>
      </c>
      <c r="N481" s="263" t="s">
        <v>75</v>
      </c>
      <c r="O481" s="264" t="s">
        <v>306</v>
      </c>
      <c r="P481" s="263"/>
      <c r="Q481" s="263"/>
      <c r="R481" s="263"/>
      <c r="S481" s="263" t="s">
        <v>9071</v>
      </c>
      <c r="T481" s="263"/>
      <c r="U481" s="263" t="s">
        <v>1611</v>
      </c>
      <c r="V481" s="263" t="s">
        <v>1611</v>
      </c>
      <c r="W481" s="263"/>
      <c r="X481" s="263"/>
      <c r="Y481" s="275">
        <v>44897.239976851852</v>
      </c>
      <c r="Z481" s="275">
        <v>44900.858356481483</v>
      </c>
      <c r="AA481" s="263"/>
      <c r="AB481" s="263" t="s">
        <v>567</v>
      </c>
      <c r="AC481" s="263">
        <v>91689</v>
      </c>
      <c r="AD481" s="263">
        <v>3020</v>
      </c>
      <c r="AE481" s="263" t="s">
        <v>2423</v>
      </c>
      <c r="AF481" s="263" t="s">
        <v>2425</v>
      </c>
      <c r="AG481" s="263" t="s">
        <v>294</v>
      </c>
    </row>
    <row r="482" spans="1:33" ht="26.4" x14ac:dyDescent="0.3">
      <c r="A482" s="263"/>
      <c r="B482" s="263" t="s">
        <v>2423</v>
      </c>
      <c r="C482" s="263" t="s">
        <v>25</v>
      </c>
      <c r="D482" s="263" t="s">
        <v>764</v>
      </c>
      <c r="E482" s="263" t="s">
        <v>3626</v>
      </c>
      <c r="F482" s="263" t="s">
        <v>3627</v>
      </c>
      <c r="G482" s="263" t="s">
        <v>3628</v>
      </c>
      <c r="H482" s="263" t="s">
        <v>27</v>
      </c>
      <c r="I482" s="263" t="s">
        <v>1611</v>
      </c>
      <c r="J482" s="263" t="s">
        <v>1611</v>
      </c>
      <c r="K482" s="263" t="s">
        <v>1611</v>
      </c>
      <c r="L482" s="263" t="s">
        <v>1611</v>
      </c>
      <c r="M482" s="263" t="s">
        <v>2424</v>
      </c>
      <c r="N482" s="263" t="s">
        <v>75</v>
      </c>
      <c r="O482" s="264" t="s">
        <v>765</v>
      </c>
      <c r="P482" s="263"/>
      <c r="Q482" s="263"/>
      <c r="R482" s="263"/>
      <c r="S482" s="263" t="s">
        <v>9144</v>
      </c>
      <c r="T482" s="263"/>
      <c r="U482" s="263" t="s">
        <v>1611</v>
      </c>
      <c r="V482" s="263" t="s">
        <v>1611</v>
      </c>
      <c r="W482" s="263"/>
      <c r="X482" s="263"/>
      <c r="Y482" s="275">
        <v>44897.239976851852</v>
      </c>
      <c r="Z482" s="275">
        <v>44900.858356481483</v>
      </c>
      <c r="AA482" s="263"/>
      <c r="AB482" s="263" t="s">
        <v>567</v>
      </c>
      <c r="AC482" s="263">
        <v>91689</v>
      </c>
      <c r="AD482" s="263">
        <v>3000</v>
      </c>
      <c r="AE482" s="263" t="s">
        <v>2423</v>
      </c>
      <c r="AF482" s="263" t="s">
        <v>2425</v>
      </c>
      <c r="AG482" s="263" t="s">
        <v>368</v>
      </c>
    </row>
    <row r="483" spans="1:33" x14ac:dyDescent="0.3">
      <c r="A483" s="263"/>
      <c r="B483" s="263" t="s">
        <v>2423</v>
      </c>
      <c r="C483" s="263" t="s">
        <v>25</v>
      </c>
      <c r="D483" s="263" t="s">
        <v>718</v>
      </c>
      <c r="E483" s="263" t="s">
        <v>3629</v>
      </c>
      <c r="F483" s="263" t="s">
        <v>3630</v>
      </c>
      <c r="G483" s="263" t="s">
        <v>79</v>
      </c>
      <c r="H483" s="263" t="s">
        <v>100</v>
      </c>
      <c r="I483" s="263" t="s">
        <v>1611</v>
      </c>
      <c r="J483" s="263" t="s">
        <v>1611</v>
      </c>
      <c r="K483" s="263" t="s">
        <v>1611</v>
      </c>
      <c r="L483" s="263" t="s">
        <v>1611</v>
      </c>
      <c r="M483" s="263" t="s">
        <v>2424</v>
      </c>
      <c r="N483" s="263" t="s">
        <v>75</v>
      </c>
      <c r="O483" s="264" t="s">
        <v>2480</v>
      </c>
      <c r="P483" s="263"/>
      <c r="Q483" s="263"/>
      <c r="R483" s="263" t="s">
        <v>3631</v>
      </c>
      <c r="S483" s="263"/>
      <c r="T483" s="263"/>
      <c r="U483" s="263" t="s">
        <v>1611</v>
      </c>
      <c r="V483" s="263" t="s">
        <v>1611</v>
      </c>
      <c r="W483" s="263"/>
      <c r="X483" s="263"/>
      <c r="Y483" s="275">
        <v>44897.247256944444</v>
      </c>
      <c r="Z483" s="275">
        <v>44900.858356481483</v>
      </c>
      <c r="AA483" s="263"/>
      <c r="AB483" s="263" t="s">
        <v>717</v>
      </c>
      <c r="AC483" s="263">
        <v>83979</v>
      </c>
      <c r="AD483" s="263">
        <v>1000</v>
      </c>
      <c r="AE483" s="263" t="s">
        <v>2423</v>
      </c>
      <c r="AF483" s="263" t="s">
        <v>2425</v>
      </c>
      <c r="AG483" s="263"/>
    </row>
    <row r="484" spans="1:33" x14ac:dyDescent="0.3">
      <c r="A484" s="263"/>
      <c r="B484" s="263" t="s">
        <v>2423</v>
      </c>
      <c r="C484" s="263" t="s">
        <v>25</v>
      </c>
      <c r="D484" s="263" t="s">
        <v>718</v>
      </c>
      <c r="E484" s="263" t="s">
        <v>3632</v>
      </c>
      <c r="F484" s="263" t="s">
        <v>3633</v>
      </c>
      <c r="G484" s="263" t="s">
        <v>491</v>
      </c>
      <c r="H484" s="263" t="s">
        <v>27</v>
      </c>
      <c r="I484" s="263" t="s">
        <v>1611</v>
      </c>
      <c r="J484" s="263" t="s">
        <v>1611</v>
      </c>
      <c r="K484" s="263" t="s">
        <v>1611</v>
      </c>
      <c r="L484" s="263" t="s">
        <v>1611</v>
      </c>
      <c r="M484" s="263" t="s">
        <v>2424</v>
      </c>
      <c r="N484" s="263" t="s">
        <v>75</v>
      </c>
      <c r="O484" s="264" t="s">
        <v>2480</v>
      </c>
      <c r="P484" s="263"/>
      <c r="Q484" s="263"/>
      <c r="R484" s="263"/>
      <c r="S484" s="263" t="s">
        <v>9047</v>
      </c>
      <c r="T484" s="263"/>
      <c r="U484" s="263" t="s">
        <v>1611</v>
      </c>
      <c r="V484" s="263" t="s">
        <v>1611</v>
      </c>
      <c r="W484" s="263"/>
      <c r="X484" s="263"/>
      <c r="Y484" s="275">
        <v>44897.247256944444</v>
      </c>
      <c r="Z484" s="275">
        <v>44900.858356481483</v>
      </c>
      <c r="AA484" s="263"/>
      <c r="AB484" s="263" t="s">
        <v>717</v>
      </c>
      <c r="AC484" s="263">
        <v>83979</v>
      </c>
      <c r="AD484" s="263">
        <v>7000</v>
      </c>
      <c r="AE484" s="263" t="s">
        <v>2423</v>
      </c>
      <c r="AF484" s="263" t="s">
        <v>2425</v>
      </c>
      <c r="AG484" s="263" t="s">
        <v>13</v>
      </c>
    </row>
    <row r="485" spans="1:33" x14ac:dyDescent="0.3">
      <c r="A485" s="263"/>
      <c r="B485" s="263" t="s">
        <v>2423</v>
      </c>
      <c r="C485" s="263" t="s">
        <v>365</v>
      </c>
      <c r="D485" s="263" t="s">
        <v>718</v>
      </c>
      <c r="E485" s="263" t="s">
        <v>3634</v>
      </c>
      <c r="F485" s="263" t="s">
        <v>3635</v>
      </c>
      <c r="G485" s="263" t="s">
        <v>491</v>
      </c>
      <c r="H485" s="263" t="s">
        <v>125</v>
      </c>
      <c r="I485" s="263" t="s">
        <v>1611</v>
      </c>
      <c r="J485" s="263" t="s">
        <v>1611</v>
      </c>
      <c r="K485" s="263" t="s">
        <v>1611</v>
      </c>
      <c r="L485" s="263" t="s">
        <v>1611</v>
      </c>
      <c r="M485" s="263" t="s">
        <v>2424</v>
      </c>
      <c r="N485" s="263" t="s">
        <v>75</v>
      </c>
      <c r="O485" s="264" t="s">
        <v>2480</v>
      </c>
      <c r="P485" s="263"/>
      <c r="Q485" s="263" t="s">
        <v>2479</v>
      </c>
      <c r="R485" s="263"/>
      <c r="S485" s="263" t="s">
        <v>9145</v>
      </c>
      <c r="T485" s="263"/>
      <c r="U485" s="263" t="s">
        <v>1611</v>
      </c>
      <c r="V485" s="263" t="s">
        <v>1611</v>
      </c>
      <c r="W485" s="263"/>
      <c r="X485" s="263"/>
      <c r="Y485" s="275">
        <v>44897.247256944444</v>
      </c>
      <c r="Z485" s="275">
        <v>44900.858356481483</v>
      </c>
      <c r="AA485" s="263"/>
      <c r="AB485" s="263" t="s">
        <v>717</v>
      </c>
      <c r="AC485" s="263">
        <v>83979</v>
      </c>
      <c r="AD485" s="263">
        <v>7010</v>
      </c>
      <c r="AE485" s="263" t="s">
        <v>2423</v>
      </c>
      <c r="AF485" s="263" t="s">
        <v>2425</v>
      </c>
      <c r="AG485" s="263" t="s">
        <v>13</v>
      </c>
    </row>
    <row r="486" spans="1:33" x14ac:dyDescent="0.3">
      <c r="A486" s="263"/>
      <c r="B486" s="263" t="s">
        <v>2423</v>
      </c>
      <c r="C486" s="263" t="s">
        <v>129</v>
      </c>
      <c r="D486" s="263" t="s">
        <v>447</v>
      </c>
      <c r="E486" s="263" t="s">
        <v>3636</v>
      </c>
      <c r="F486" s="263" t="s">
        <v>719</v>
      </c>
      <c r="G486" s="263" t="s">
        <v>491</v>
      </c>
      <c r="H486" s="263" t="s">
        <v>27</v>
      </c>
      <c r="I486" s="263" t="s">
        <v>1611</v>
      </c>
      <c r="J486" s="263" t="s">
        <v>1611</v>
      </c>
      <c r="K486" s="263" t="s">
        <v>1611</v>
      </c>
      <c r="L486" s="263" t="s">
        <v>1611</v>
      </c>
      <c r="M486" s="263" t="s">
        <v>2424</v>
      </c>
      <c r="N486" s="263" t="s">
        <v>75</v>
      </c>
      <c r="O486" s="264" t="s">
        <v>448</v>
      </c>
      <c r="P486" s="263"/>
      <c r="Q486" s="263"/>
      <c r="R486" s="263"/>
      <c r="S486" s="263"/>
      <c r="T486" s="263"/>
      <c r="U486" s="263" t="s">
        <v>1611</v>
      </c>
      <c r="V486" s="263" t="s">
        <v>1611</v>
      </c>
      <c r="W486" s="263"/>
      <c r="X486" s="263"/>
      <c r="Y486" s="275">
        <v>44897.247256944444</v>
      </c>
      <c r="Z486" s="275">
        <v>44900.858356481483</v>
      </c>
      <c r="AA486" s="263"/>
      <c r="AB486" s="263" t="s">
        <v>717</v>
      </c>
      <c r="AC486" s="263">
        <v>83979</v>
      </c>
      <c r="AD486" s="263">
        <v>3000</v>
      </c>
      <c r="AE486" s="263" t="s">
        <v>2423</v>
      </c>
      <c r="AF486" s="263" t="s">
        <v>2425</v>
      </c>
      <c r="AG486" s="263" t="s">
        <v>13</v>
      </c>
    </row>
    <row r="487" spans="1:33" x14ac:dyDescent="0.3">
      <c r="A487" s="263"/>
      <c r="B487" s="263" t="s">
        <v>2423</v>
      </c>
      <c r="C487" s="263" t="s">
        <v>25</v>
      </c>
      <c r="D487" s="263" t="s">
        <v>71</v>
      </c>
      <c r="E487" s="263" t="s">
        <v>3637</v>
      </c>
      <c r="F487" s="263" t="s">
        <v>720</v>
      </c>
      <c r="G487" s="263" t="s">
        <v>491</v>
      </c>
      <c r="H487" s="263" t="s">
        <v>27</v>
      </c>
      <c r="I487" s="263" t="s">
        <v>1611</v>
      </c>
      <c r="J487" s="263" t="s">
        <v>1611</v>
      </c>
      <c r="K487" s="263" t="s">
        <v>1611</v>
      </c>
      <c r="L487" s="263" t="s">
        <v>1611</v>
      </c>
      <c r="M487" s="263" t="s">
        <v>2424</v>
      </c>
      <c r="N487" s="263" t="s">
        <v>1611</v>
      </c>
      <c r="O487" s="264" t="s">
        <v>1611</v>
      </c>
      <c r="P487" s="263"/>
      <c r="Q487" s="263"/>
      <c r="R487" s="263"/>
      <c r="S487" s="263" t="s">
        <v>9047</v>
      </c>
      <c r="T487" s="263"/>
      <c r="U487" s="263" t="s">
        <v>1611</v>
      </c>
      <c r="V487" s="263" t="s">
        <v>1611</v>
      </c>
      <c r="W487" s="263"/>
      <c r="X487" s="263"/>
      <c r="Y487" s="275">
        <v>44897.248368055552</v>
      </c>
      <c r="Z487" s="275">
        <v>44900.858356481483</v>
      </c>
      <c r="AA487" s="263"/>
      <c r="AB487" s="263" t="s">
        <v>717</v>
      </c>
      <c r="AC487" s="263">
        <v>83979</v>
      </c>
      <c r="AD487" s="263">
        <v>260</v>
      </c>
      <c r="AE487" s="263" t="s">
        <v>2423</v>
      </c>
      <c r="AF487" s="263" t="s">
        <v>2425</v>
      </c>
      <c r="AG487" s="263" t="s">
        <v>368</v>
      </c>
    </row>
    <row r="488" spans="1:33" x14ac:dyDescent="0.3">
      <c r="A488" s="263"/>
      <c r="B488" s="263" t="s">
        <v>2423</v>
      </c>
      <c r="C488" s="263" t="s">
        <v>129</v>
      </c>
      <c r="D488" s="263" t="s">
        <v>381</v>
      </c>
      <c r="E488" s="263" t="s">
        <v>3638</v>
      </c>
      <c r="F488" s="263" t="s">
        <v>562</v>
      </c>
      <c r="G488" s="263" t="s">
        <v>3639</v>
      </c>
      <c r="H488" s="263" t="s">
        <v>27</v>
      </c>
      <c r="I488" s="263" t="s">
        <v>1611</v>
      </c>
      <c r="J488" s="263" t="s">
        <v>1611</v>
      </c>
      <c r="K488" s="263" t="s">
        <v>1611</v>
      </c>
      <c r="L488" s="263" t="s">
        <v>1611</v>
      </c>
      <c r="M488" s="263" t="s">
        <v>2424</v>
      </c>
      <c r="N488" s="263" t="s">
        <v>75</v>
      </c>
      <c r="O488" s="264" t="s">
        <v>382</v>
      </c>
      <c r="P488" s="263"/>
      <c r="Q488" s="263"/>
      <c r="R488" s="263"/>
      <c r="S488" s="263" t="s">
        <v>9146</v>
      </c>
      <c r="T488" s="263"/>
      <c r="U488" s="263" t="s">
        <v>1611</v>
      </c>
      <c r="V488" s="263" t="s">
        <v>1611</v>
      </c>
      <c r="W488" s="263"/>
      <c r="X488" s="263"/>
      <c r="Y488" s="275">
        <v>44897.250277777777</v>
      </c>
      <c r="Z488" s="275">
        <v>44900.858356481483</v>
      </c>
      <c r="AA488" s="263"/>
      <c r="AB488" s="263" t="s">
        <v>563</v>
      </c>
      <c r="AC488" s="263">
        <v>87544</v>
      </c>
      <c r="AD488" s="263">
        <v>3000</v>
      </c>
      <c r="AE488" s="263" t="s">
        <v>2423</v>
      </c>
      <c r="AF488" s="263" t="s">
        <v>2425</v>
      </c>
      <c r="AG488" s="263" t="s">
        <v>294</v>
      </c>
    </row>
    <row r="489" spans="1:33" x14ac:dyDescent="0.3">
      <c r="A489" s="263"/>
      <c r="B489" s="263" t="s">
        <v>2423</v>
      </c>
      <c r="C489" s="263" t="s">
        <v>129</v>
      </c>
      <c r="D489" s="263" t="s">
        <v>381</v>
      </c>
      <c r="E489" s="263" t="s">
        <v>3640</v>
      </c>
      <c r="F489" s="263" t="s">
        <v>835</v>
      </c>
      <c r="G489" s="263" t="s">
        <v>3641</v>
      </c>
      <c r="H489" s="263" t="s">
        <v>125</v>
      </c>
      <c r="I489" s="263" t="s">
        <v>1611</v>
      </c>
      <c r="J489" s="263" t="s">
        <v>1611</v>
      </c>
      <c r="K489" s="263" t="s">
        <v>1611</v>
      </c>
      <c r="L489" s="263" t="s">
        <v>1611</v>
      </c>
      <c r="M489" s="263" t="s">
        <v>2424</v>
      </c>
      <c r="N489" s="263" t="s">
        <v>75</v>
      </c>
      <c r="O489" s="264" t="s">
        <v>382</v>
      </c>
      <c r="P489" s="263"/>
      <c r="Q489" s="263"/>
      <c r="R489" s="263"/>
      <c r="S489" s="263"/>
      <c r="T489" s="263"/>
      <c r="U489" s="263" t="s">
        <v>1611</v>
      </c>
      <c r="V489" s="263" t="s">
        <v>1611</v>
      </c>
      <c r="W489" s="263"/>
      <c r="X489" s="263"/>
      <c r="Y489" s="275">
        <v>44897.254374999997</v>
      </c>
      <c r="Z489" s="275">
        <v>44900.858356481483</v>
      </c>
      <c r="AA489" s="263"/>
      <c r="AB489" s="263" t="s">
        <v>563</v>
      </c>
      <c r="AC489" s="263">
        <v>87544</v>
      </c>
      <c r="AD489" s="263">
        <v>7000</v>
      </c>
      <c r="AE489" s="263" t="s">
        <v>2423</v>
      </c>
      <c r="AF489" s="263" t="s">
        <v>2425</v>
      </c>
      <c r="AG489" s="263" t="s">
        <v>13</v>
      </c>
    </row>
    <row r="490" spans="1:33" x14ac:dyDescent="0.3">
      <c r="A490" s="263"/>
      <c r="B490" s="263" t="s">
        <v>2423</v>
      </c>
      <c r="C490" s="263" t="s">
        <v>129</v>
      </c>
      <c r="D490" s="263" t="s">
        <v>481</v>
      </c>
      <c r="E490" s="263" t="s">
        <v>3642</v>
      </c>
      <c r="F490" s="263" t="s">
        <v>3643</v>
      </c>
      <c r="G490" s="263" t="s">
        <v>3644</v>
      </c>
      <c r="H490" s="263" t="s">
        <v>125</v>
      </c>
      <c r="I490" s="263" t="s">
        <v>1611</v>
      </c>
      <c r="J490" s="263" t="s">
        <v>1611</v>
      </c>
      <c r="K490" s="263" t="s">
        <v>1611</v>
      </c>
      <c r="L490" s="263" t="s">
        <v>1611</v>
      </c>
      <c r="M490" s="263" t="s">
        <v>2424</v>
      </c>
      <c r="N490" s="263" t="s">
        <v>75</v>
      </c>
      <c r="O490" s="264" t="s">
        <v>482</v>
      </c>
      <c r="P490" s="263"/>
      <c r="Q490" s="263"/>
      <c r="R490" s="263"/>
      <c r="S490" s="263"/>
      <c r="T490" s="263"/>
      <c r="U490" s="263" t="s">
        <v>1611</v>
      </c>
      <c r="V490" s="263" t="s">
        <v>1611</v>
      </c>
      <c r="W490" s="263"/>
      <c r="X490" s="263"/>
      <c r="Y490" s="275">
        <v>44897.257407407407</v>
      </c>
      <c r="Z490" s="275">
        <v>44900.858356481483</v>
      </c>
      <c r="AA490" s="263"/>
      <c r="AB490" s="263" t="s">
        <v>563</v>
      </c>
      <c r="AC490" s="263">
        <v>87544</v>
      </c>
      <c r="AD490" s="263">
        <v>8020</v>
      </c>
      <c r="AE490" s="263" t="s">
        <v>2423</v>
      </c>
      <c r="AF490" s="263" t="s">
        <v>2425</v>
      </c>
      <c r="AG490" s="263" t="s">
        <v>13</v>
      </c>
    </row>
    <row r="491" spans="1:33" x14ac:dyDescent="0.3">
      <c r="A491" s="263"/>
      <c r="B491" s="263" t="s">
        <v>2423</v>
      </c>
      <c r="C491" s="263" t="s">
        <v>25</v>
      </c>
      <c r="D491" s="263" t="s">
        <v>539</v>
      </c>
      <c r="E491" s="263" t="s">
        <v>3645</v>
      </c>
      <c r="F491" s="263" t="s">
        <v>537</v>
      </c>
      <c r="G491" s="263" t="s">
        <v>73</v>
      </c>
      <c r="H491" s="263" t="s">
        <v>100</v>
      </c>
      <c r="I491" s="263" t="s">
        <v>1611</v>
      </c>
      <c r="J491" s="263" t="s">
        <v>1611</v>
      </c>
      <c r="K491" s="263" t="s">
        <v>1611</v>
      </c>
      <c r="L491" s="263" t="s">
        <v>1611</v>
      </c>
      <c r="M491" s="263" t="s">
        <v>2424</v>
      </c>
      <c r="N491" s="263" t="s">
        <v>75</v>
      </c>
      <c r="O491" s="264" t="s">
        <v>540</v>
      </c>
      <c r="P491" s="263"/>
      <c r="Q491" s="263"/>
      <c r="R491" s="263"/>
      <c r="S491" s="263"/>
      <c r="T491" s="263"/>
      <c r="U491" s="263" t="s">
        <v>1611</v>
      </c>
      <c r="V491" s="263" t="s">
        <v>1611</v>
      </c>
      <c r="W491" s="263"/>
      <c r="X491" s="263"/>
      <c r="Y491" s="275">
        <v>44897.2577662037</v>
      </c>
      <c r="Z491" s="275">
        <v>44900.431273148148</v>
      </c>
      <c r="AA491" s="263"/>
      <c r="AB491" s="263" t="s">
        <v>538</v>
      </c>
      <c r="AC491" s="263">
        <v>81761</v>
      </c>
      <c r="AD491" s="263">
        <v>1000</v>
      </c>
      <c r="AE491" s="263" t="s">
        <v>2423</v>
      </c>
      <c r="AF491" s="263" t="s">
        <v>2425</v>
      </c>
      <c r="AG491" s="263"/>
    </row>
    <row r="492" spans="1:33" ht="184.8" x14ac:dyDescent="0.3">
      <c r="A492" s="263"/>
      <c r="B492" s="263" t="s">
        <v>2423</v>
      </c>
      <c r="C492" s="263" t="s">
        <v>16</v>
      </c>
      <c r="D492" s="263" t="s">
        <v>539</v>
      </c>
      <c r="E492" s="263" t="s">
        <v>3646</v>
      </c>
      <c r="F492" s="263" t="s">
        <v>3647</v>
      </c>
      <c r="G492" s="263" t="s">
        <v>377</v>
      </c>
      <c r="H492" s="263" t="s">
        <v>125</v>
      </c>
      <c r="I492" s="263" t="s">
        <v>1611</v>
      </c>
      <c r="J492" s="263" t="s">
        <v>1611</v>
      </c>
      <c r="K492" s="263" t="s">
        <v>1611</v>
      </c>
      <c r="L492" s="263" t="s">
        <v>1611</v>
      </c>
      <c r="M492" s="263" t="s">
        <v>2424</v>
      </c>
      <c r="N492" s="263" t="s">
        <v>75</v>
      </c>
      <c r="O492" s="264" t="s">
        <v>540</v>
      </c>
      <c r="P492" s="263" t="s">
        <v>3649</v>
      </c>
      <c r="Q492" s="263"/>
      <c r="R492" s="263" t="s">
        <v>3648</v>
      </c>
      <c r="S492" s="264" t="s">
        <v>9147</v>
      </c>
      <c r="T492" s="263"/>
      <c r="U492" s="263" t="s">
        <v>1611</v>
      </c>
      <c r="V492" s="263" t="s">
        <v>1611</v>
      </c>
      <c r="W492" s="263"/>
      <c r="X492" s="263"/>
      <c r="Y492" s="275">
        <v>44897.258645833332</v>
      </c>
      <c r="Z492" s="275">
        <v>44900.431273148148</v>
      </c>
      <c r="AA492" s="263"/>
      <c r="AB492" s="263" t="s">
        <v>538</v>
      </c>
      <c r="AC492" s="263">
        <v>81761</v>
      </c>
      <c r="AD492" s="263">
        <v>7000</v>
      </c>
      <c r="AE492" s="263" t="s">
        <v>2423</v>
      </c>
      <c r="AF492" s="263" t="s">
        <v>2425</v>
      </c>
      <c r="AG492" s="263" t="s">
        <v>13</v>
      </c>
    </row>
    <row r="493" spans="1:33" x14ac:dyDescent="0.3">
      <c r="A493" s="263"/>
      <c r="B493" s="263" t="s">
        <v>2423</v>
      </c>
      <c r="C493" s="263" t="s">
        <v>129</v>
      </c>
      <c r="D493" s="263" t="s">
        <v>481</v>
      </c>
      <c r="E493" s="263" t="s">
        <v>3650</v>
      </c>
      <c r="F493" s="263" t="s">
        <v>3651</v>
      </c>
      <c r="G493" s="263" t="s">
        <v>3644</v>
      </c>
      <c r="H493" s="263" t="s">
        <v>91</v>
      </c>
      <c r="I493" s="263" t="s">
        <v>1611</v>
      </c>
      <c r="J493" s="263" t="s">
        <v>1611</v>
      </c>
      <c r="K493" s="263" t="s">
        <v>1611</v>
      </c>
      <c r="L493" s="263" t="s">
        <v>1611</v>
      </c>
      <c r="M493" s="263" t="s">
        <v>2424</v>
      </c>
      <c r="N493" s="263" t="s">
        <v>75</v>
      </c>
      <c r="O493" s="264" t="s">
        <v>482</v>
      </c>
      <c r="P493" s="263"/>
      <c r="Q493" s="263"/>
      <c r="R493" s="263"/>
      <c r="S493" s="263"/>
      <c r="T493" s="263"/>
      <c r="U493" s="263" t="s">
        <v>87</v>
      </c>
      <c r="V493" s="263" t="s">
        <v>62</v>
      </c>
      <c r="W493" s="263"/>
      <c r="X493" s="263"/>
      <c r="Y493" s="275">
        <v>44897.259398148148</v>
      </c>
      <c r="Z493" s="275">
        <v>44900.858356481483</v>
      </c>
      <c r="AA493" s="263"/>
      <c r="AB493" s="263" t="s">
        <v>563</v>
      </c>
      <c r="AC493" s="263">
        <v>87544</v>
      </c>
      <c r="AD493" s="263">
        <v>8000</v>
      </c>
      <c r="AE493" s="263" t="s">
        <v>2423</v>
      </c>
      <c r="AF493" s="263" t="s">
        <v>2425</v>
      </c>
      <c r="AG493" s="263" t="s">
        <v>13</v>
      </c>
    </row>
    <row r="494" spans="1:33" x14ac:dyDescent="0.3">
      <c r="A494" s="263" t="s">
        <v>3004</v>
      </c>
      <c r="B494" s="263" t="s">
        <v>2423</v>
      </c>
      <c r="C494" s="263" t="s">
        <v>25</v>
      </c>
      <c r="D494" s="263" t="s">
        <v>355</v>
      </c>
      <c r="E494" s="263" t="s">
        <v>3652</v>
      </c>
      <c r="F494" s="263" t="s">
        <v>3653</v>
      </c>
      <c r="G494" s="263" t="s">
        <v>379</v>
      </c>
      <c r="H494" s="263" t="s">
        <v>27</v>
      </c>
      <c r="I494" s="263" t="s">
        <v>1611</v>
      </c>
      <c r="J494" s="263" t="s">
        <v>1611</v>
      </c>
      <c r="K494" s="263" t="s">
        <v>1611</v>
      </c>
      <c r="L494" s="263" t="s">
        <v>1611</v>
      </c>
      <c r="M494" s="263" t="s">
        <v>2424</v>
      </c>
      <c r="N494" s="263" t="s">
        <v>75</v>
      </c>
      <c r="O494" s="264" t="s">
        <v>1611</v>
      </c>
      <c r="P494" s="263"/>
      <c r="Q494" s="263"/>
      <c r="R494" s="263" t="s">
        <v>3003</v>
      </c>
      <c r="S494" s="263" t="s">
        <v>9095</v>
      </c>
      <c r="T494" s="263"/>
      <c r="U494" s="263" t="s">
        <v>1611</v>
      </c>
      <c r="V494" s="263" t="s">
        <v>1611</v>
      </c>
      <c r="W494" s="263"/>
      <c r="X494" s="263"/>
      <c r="Y494" s="275">
        <v>44897.262013888889</v>
      </c>
      <c r="Z494" s="275">
        <v>44900.858356481483</v>
      </c>
      <c r="AA494" s="263"/>
      <c r="AB494" s="263" t="s">
        <v>380</v>
      </c>
      <c r="AC494" s="263">
        <v>95263</v>
      </c>
      <c r="AD494" s="263">
        <v>1100</v>
      </c>
      <c r="AE494" s="263" t="s">
        <v>2423</v>
      </c>
      <c r="AF494" s="263" t="s">
        <v>2425</v>
      </c>
      <c r="AG494" s="263" t="s">
        <v>294</v>
      </c>
    </row>
    <row r="495" spans="1:33" x14ac:dyDescent="0.3">
      <c r="A495" s="263" t="s">
        <v>3191</v>
      </c>
      <c r="B495" s="263" t="s">
        <v>2425</v>
      </c>
      <c r="C495" s="263" t="s">
        <v>50</v>
      </c>
      <c r="D495" s="263" t="s">
        <v>355</v>
      </c>
      <c r="E495" s="263" t="s">
        <v>3654</v>
      </c>
      <c r="F495" s="263" t="s">
        <v>3655</v>
      </c>
      <c r="G495" s="263" t="s">
        <v>674</v>
      </c>
      <c r="H495" s="263" t="s">
        <v>103</v>
      </c>
      <c r="I495" s="263" t="s">
        <v>1611</v>
      </c>
      <c r="J495" s="263" t="s">
        <v>1611</v>
      </c>
      <c r="K495" s="263" t="s">
        <v>1611</v>
      </c>
      <c r="L495" s="263" t="s">
        <v>1611</v>
      </c>
      <c r="M495" s="263" t="s">
        <v>2424</v>
      </c>
      <c r="N495" s="263" t="s">
        <v>75</v>
      </c>
      <c r="O495" s="264" t="s">
        <v>1611</v>
      </c>
      <c r="P495" s="263"/>
      <c r="Q495" s="263"/>
      <c r="R495" s="263"/>
      <c r="S495" s="263" t="s">
        <v>9148</v>
      </c>
      <c r="T495" s="263"/>
      <c r="U495" s="263" t="s">
        <v>1611</v>
      </c>
      <c r="V495" s="263" t="s">
        <v>1611</v>
      </c>
      <c r="W495" s="263"/>
      <c r="X495" s="263"/>
      <c r="Y495" s="275">
        <v>44897.267442129632</v>
      </c>
      <c r="Z495" s="263"/>
      <c r="AA495" s="263"/>
      <c r="AB495" s="263" t="s">
        <v>3527</v>
      </c>
      <c r="AC495" s="263">
        <v>35212</v>
      </c>
      <c r="AD495" s="263">
        <v>610</v>
      </c>
      <c r="AE495" s="263" t="s">
        <v>2423</v>
      </c>
      <c r="AF495" s="263" t="s">
        <v>2423</v>
      </c>
      <c r="AG495" s="263" t="s">
        <v>13</v>
      </c>
    </row>
    <row r="496" spans="1:33" x14ac:dyDescent="0.3">
      <c r="A496" s="263"/>
      <c r="B496" s="263" t="s">
        <v>2423</v>
      </c>
      <c r="C496" s="263" t="s">
        <v>16</v>
      </c>
      <c r="D496" s="263" t="s">
        <v>3419</v>
      </c>
      <c r="E496" s="263" t="s">
        <v>3656</v>
      </c>
      <c r="F496" s="263" t="s">
        <v>3657</v>
      </c>
      <c r="G496" s="263" t="s">
        <v>642</v>
      </c>
      <c r="H496" s="263" t="s">
        <v>125</v>
      </c>
      <c r="I496" s="263" t="s">
        <v>1611</v>
      </c>
      <c r="J496" s="263" t="s">
        <v>1611</v>
      </c>
      <c r="K496" s="263" t="s">
        <v>1611</v>
      </c>
      <c r="L496" s="263" t="s">
        <v>1611</v>
      </c>
      <c r="M496" s="263" t="s">
        <v>2424</v>
      </c>
      <c r="N496" s="263" t="s">
        <v>75</v>
      </c>
      <c r="O496" s="264" t="s">
        <v>3420</v>
      </c>
      <c r="P496" s="263" t="s">
        <v>3659</v>
      </c>
      <c r="Q496" s="263"/>
      <c r="R496" s="263" t="s">
        <v>3658</v>
      </c>
      <c r="S496" s="263" t="s">
        <v>9135</v>
      </c>
      <c r="T496" s="263"/>
      <c r="U496" s="263" t="s">
        <v>1611</v>
      </c>
      <c r="V496" s="263" t="s">
        <v>1611</v>
      </c>
      <c r="W496" s="263"/>
      <c r="X496" s="263"/>
      <c r="Y496" s="275">
        <v>44897.284189814818</v>
      </c>
      <c r="Z496" s="275">
        <v>44900.858356481483</v>
      </c>
      <c r="AA496" s="263"/>
      <c r="AB496" s="263" t="s">
        <v>643</v>
      </c>
      <c r="AC496" s="263">
        <v>88691</v>
      </c>
      <c r="AD496" s="263">
        <v>7000</v>
      </c>
      <c r="AE496" s="263" t="s">
        <v>2423</v>
      </c>
      <c r="AF496" s="263" t="s">
        <v>2425</v>
      </c>
      <c r="AG496" s="263" t="s">
        <v>13</v>
      </c>
    </row>
    <row r="497" spans="1:33" x14ac:dyDescent="0.3">
      <c r="A497" s="263"/>
      <c r="B497" s="263" t="s">
        <v>2423</v>
      </c>
      <c r="C497" s="263" t="s">
        <v>25</v>
      </c>
      <c r="D497" s="263" t="s">
        <v>3419</v>
      </c>
      <c r="E497" s="263" t="s">
        <v>3660</v>
      </c>
      <c r="F497" s="263" t="s">
        <v>3661</v>
      </c>
      <c r="G497" s="263" t="s">
        <v>79</v>
      </c>
      <c r="H497" s="263" t="s">
        <v>100</v>
      </c>
      <c r="I497" s="263" t="s">
        <v>1611</v>
      </c>
      <c r="J497" s="263" t="s">
        <v>1611</v>
      </c>
      <c r="K497" s="263" t="s">
        <v>1611</v>
      </c>
      <c r="L497" s="263" t="s">
        <v>1611</v>
      </c>
      <c r="M497" s="263" t="s">
        <v>2424</v>
      </c>
      <c r="N497" s="263" t="s">
        <v>75</v>
      </c>
      <c r="O497" s="264" t="s">
        <v>3420</v>
      </c>
      <c r="P497" s="263"/>
      <c r="Q497" s="263"/>
      <c r="R497" s="263" t="s">
        <v>3662</v>
      </c>
      <c r="S497" s="263"/>
      <c r="T497" s="263"/>
      <c r="U497" s="263" t="s">
        <v>1611</v>
      </c>
      <c r="V497" s="263" t="s">
        <v>1611</v>
      </c>
      <c r="W497" s="263"/>
      <c r="X497" s="263"/>
      <c r="Y497" s="275">
        <v>44897.284201388888</v>
      </c>
      <c r="Z497" s="275">
        <v>44900.858356481483</v>
      </c>
      <c r="AA497" s="263"/>
      <c r="AB497" s="263" t="s">
        <v>643</v>
      </c>
      <c r="AC497" s="263">
        <v>88691</v>
      </c>
      <c r="AD497" s="263">
        <v>1000</v>
      </c>
      <c r="AE497" s="263" t="s">
        <v>2423</v>
      </c>
      <c r="AF497" s="263" t="s">
        <v>2425</v>
      </c>
      <c r="AG497" s="263"/>
    </row>
    <row r="498" spans="1:33" x14ac:dyDescent="0.3">
      <c r="A498" s="263"/>
      <c r="B498" s="263" t="s">
        <v>2423</v>
      </c>
      <c r="C498" s="263" t="s">
        <v>25</v>
      </c>
      <c r="D498" s="263" t="s">
        <v>3419</v>
      </c>
      <c r="E498" s="263" t="s">
        <v>3663</v>
      </c>
      <c r="F498" s="263" t="s">
        <v>3664</v>
      </c>
      <c r="G498" s="263" t="s">
        <v>642</v>
      </c>
      <c r="H498" s="263" t="s">
        <v>27</v>
      </c>
      <c r="I498" s="263" t="s">
        <v>1611</v>
      </c>
      <c r="J498" s="263" t="s">
        <v>1611</v>
      </c>
      <c r="K498" s="263" t="s">
        <v>1611</v>
      </c>
      <c r="L498" s="263" t="s">
        <v>1611</v>
      </c>
      <c r="M498" s="263" t="s">
        <v>2424</v>
      </c>
      <c r="N498" s="263" t="s">
        <v>75</v>
      </c>
      <c r="O498" s="264" t="s">
        <v>3420</v>
      </c>
      <c r="P498" s="263"/>
      <c r="Q498" s="263"/>
      <c r="R498" s="263"/>
      <c r="S498" s="263" t="s">
        <v>9135</v>
      </c>
      <c r="T498" s="263"/>
      <c r="U498" s="263" t="s">
        <v>1611</v>
      </c>
      <c r="V498" s="263" t="s">
        <v>1611</v>
      </c>
      <c r="W498" s="263"/>
      <c r="X498" s="263"/>
      <c r="Y498" s="275">
        <v>44897.284201388888</v>
      </c>
      <c r="Z498" s="275">
        <v>44900.858356481483</v>
      </c>
      <c r="AA498" s="263"/>
      <c r="AB498" s="263" t="s">
        <v>643</v>
      </c>
      <c r="AC498" s="263">
        <v>88691</v>
      </c>
      <c r="AD498" s="263">
        <v>3030</v>
      </c>
      <c r="AE498" s="263" t="s">
        <v>2423</v>
      </c>
      <c r="AF498" s="263" t="s">
        <v>2425</v>
      </c>
      <c r="AG498" s="263" t="s">
        <v>368</v>
      </c>
    </row>
    <row r="499" spans="1:33" ht="39.6" x14ac:dyDescent="0.3">
      <c r="A499" s="263" t="s">
        <v>486</v>
      </c>
      <c r="B499" s="263" t="s">
        <v>2423</v>
      </c>
      <c r="C499" s="263" t="s">
        <v>25</v>
      </c>
      <c r="D499" s="263" t="s">
        <v>525</v>
      </c>
      <c r="E499" s="263" t="s">
        <v>3665</v>
      </c>
      <c r="F499" s="263" t="s">
        <v>3666</v>
      </c>
      <c r="G499" s="263" t="s">
        <v>3667</v>
      </c>
      <c r="H499" s="263" t="s">
        <v>285</v>
      </c>
      <c r="I499" s="263" t="s">
        <v>3669</v>
      </c>
      <c r="J499" s="263" t="s">
        <v>1611</v>
      </c>
      <c r="K499" s="263" t="s">
        <v>1611</v>
      </c>
      <c r="L499" s="263" t="s">
        <v>1611</v>
      </c>
      <c r="M499" s="263" t="s">
        <v>527</v>
      </c>
      <c r="N499" s="263" t="s">
        <v>75</v>
      </c>
      <c r="O499" s="264" t="s">
        <v>360</v>
      </c>
      <c r="P499" s="263"/>
      <c r="Q499" s="263"/>
      <c r="R499" s="263" t="s">
        <v>3668</v>
      </c>
      <c r="S499" s="264" t="s">
        <v>9149</v>
      </c>
      <c r="T499" s="263"/>
      <c r="U499" s="263" t="s">
        <v>1611</v>
      </c>
      <c r="V499" s="263" t="s">
        <v>1611</v>
      </c>
      <c r="W499" s="263"/>
      <c r="X499" s="263"/>
      <c r="Y499" s="275">
        <v>44897.2971875</v>
      </c>
      <c r="Z499" s="275">
        <v>44902.521840277775</v>
      </c>
      <c r="AA499" s="263"/>
      <c r="AB499" s="263" t="s">
        <v>536</v>
      </c>
      <c r="AC499" s="263">
        <v>68461</v>
      </c>
      <c r="AD499" s="263">
        <v>6000</v>
      </c>
      <c r="AE499" s="263" t="s">
        <v>2423</v>
      </c>
      <c r="AF499" s="263" t="s">
        <v>2425</v>
      </c>
      <c r="AG499" s="263" t="s">
        <v>28</v>
      </c>
    </row>
    <row r="500" spans="1:33" ht="26.4" x14ac:dyDescent="0.3">
      <c r="A500" s="263" t="s">
        <v>3004</v>
      </c>
      <c r="B500" s="263" t="s">
        <v>2423</v>
      </c>
      <c r="C500" s="263" t="s">
        <v>25</v>
      </c>
      <c r="D500" s="263" t="s">
        <v>355</v>
      </c>
      <c r="E500" s="263" t="s">
        <v>3670</v>
      </c>
      <c r="F500" s="263" t="s">
        <v>3671</v>
      </c>
      <c r="G500" s="263" t="s">
        <v>280</v>
      </c>
      <c r="H500" s="263" t="s">
        <v>27</v>
      </c>
      <c r="I500" s="263" t="s">
        <v>1611</v>
      </c>
      <c r="J500" s="263" t="s">
        <v>1611</v>
      </c>
      <c r="K500" s="263" t="s">
        <v>1611</v>
      </c>
      <c r="L500" s="263" t="s">
        <v>1611</v>
      </c>
      <c r="M500" s="263" t="s">
        <v>2424</v>
      </c>
      <c r="N500" s="263" t="s">
        <v>75</v>
      </c>
      <c r="O500" s="264" t="s">
        <v>1611</v>
      </c>
      <c r="P500" s="263"/>
      <c r="Q500" s="263"/>
      <c r="R500" s="263"/>
      <c r="S500" s="264" t="s">
        <v>9150</v>
      </c>
      <c r="T500" s="263"/>
      <c r="U500" s="263" t="s">
        <v>1611</v>
      </c>
      <c r="V500" s="263" t="s">
        <v>1611</v>
      </c>
      <c r="W500" s="263"/>
      <c r="X500" s="263"/>
      <c r="Y500" s="275">
        <v>44897.328055555554</v>
      </c>
      <c r="Z500" s="275">
        <v>44900.918194444443</v>
      </c>
      <c r="AA500" s="263"/>
      <c r="AB500" s="263" t="s">
        <v>602</v>
      </c>
      <c r="AC500" s="263">
        <v>45069</v>
      </c>
      <c r="AD500" s="263">
        <v>1000</v>
      </c>
      <c r="AE500" s="263" t="s">
        <v>2423</v>
      </c>
      <c r="AF500" s="263" t="s">
        <v>2425</v>
      </c>
      <c r="AG500" s="263" t="s">
        <v>294</v>
      </c>
    </row>
    <row r="501" spans="1:33" x14ac:dyDescent="0.3">
      <c r="A501" s="263"/>
      <c r="B501" s="263" t="s">
        <v>2423</v>
      </c>
      <c r="C501" s="263" t="s">
        <v>25</v>
      </c>
      <c r="D501" s="263" t="s">
        <v>305</v>
      </c>
      <c r="E501" s="263" t="s">
        <v>3672</v>
      </c>
      <c r="F501" s="263" t="s">
        <v>3673</v>
      </c>
      <c r="G501" s="263" t="s">
        <v>280</v>
      </c>
      <c r="H501" s="263" t="s">
        <v>27</v>
      </c>
      <c r="I501" s="263" t="s">
        <v>1611</v>
      </c>
      <c r="J501" s="263" t="s">
        <v>1611</v>
      </c>
      <c r="K501" s="263" t="s">
        <v>1611</v>
      </c>
      <c r="L501" s="263" t="s">
        <v>1611</v>
      </c>
      <c r="M501" s="263" t="s">
        <v>2424</v>
      </c>
      <c r="N501" s="263" t="s">
        <v>75</v>
      </c>
      <c r="O501" s="264" t="s">
        <v>306</v>
      </c>
      <c r="P501" s="263"/>
      <c r="Q501" s="263"/>
      <c r="R501" s="263"/>
      <c r="S501" s="263" t="s">
        <v>9071</v>
      </c>
      <c r="T501" s="263"/>
      <c r="U501" s="263" t="s">
        <v>1611</v>
      </c>
      <c r="V501" s="263" t="s">
        <v>1611</v>
      </c>
      <c r="W501" s="263"/>
      <c r="X501" s="263"/>
      <c r="Y501" s="275">
        <v>44897.330590277779</v>
      </c>
      <c r="Z501" s="275">
        <v>44900.918194444443</v>
      </c>
      <c r="AA501" s="263"/>
      <c r="AB501" s="263" t="s">
        <v>602</v>
      </c>
      <c r="AC501" s="263">
        <v>45069</v>
      </c>
      <c r="AD501" s="263">
        <v>4040</v>
      </c>
      <c r="AE501" s="263" t="s">
        <v>2423</v>
      </c>
      <c r="AF501" s="263" t="s">
        <v>2425</v>
      </c>
      <c r="AG501" s="263" t="s">
        <v>294</v>
      </c>
    </row>
    <row r="502" spans="1:33" x14ac:dyDescent="0.3">
      <c r="A502" s="263"/>
      <c r="B502" s="263" t="s">
        <v>2423</v>
      </c>
      <c r="C502" s="263" t="s">
        <v>25</v>
      </c>
      <c r="D502" s="263" t="s">
        <v>111</v>
      </c>
      <c r="E502" s="263" t="s">
        <v>3674</v>
      </c>
      <c r="F502" s="263" t="s">
        <v>3675</v>
      </c>
      <c r="G502" s="263" t="s">
        <v>280</v>
      </c>
      <c r="H502" s="263" t="s">
        <v>27</v>
      </c>
      <c r="I502" s="263" t="s">
        <v>1611</v>
      </c>
      <c r="J502" s="263" t="s">
        <v>1611</v>
      </c>
      <c r="K502" s="263" t="s">
        <v>1611</v>
      </c>
      <c r="L502" s="263" t="s">
        <v>1611</v>
      </c>
      <c r="M502" s="263" t="s">
        <v>2424</v>
      </c>
      <c r="N502" s="263" t="s">
        <v>1611</v>
      </c>
      <c r="O502" s="264" t="s">
        <v>1611</v>
      </c>
      <c r="P502" s="263"/>
      <c r="Q502" s="263"/>
      <c r="R502" s="263"/>
      <c r="S502" s="263" t="s">
        <v>9036</v>
      </c>
      <c r="T502" s="263"/>
      <c r="U502" s="263" t="s">
        <v>1611</v>
      </c>
      <c r="V502" s="263" t="s">
        <v>1611</v>
      </c>
      <c r="W502" s="263"/>
      <c r="X502" s="263"/>
      <c r="Y502" s="275">
        <v>44897.333148148151</v>
      </c>
      <c r="Z502" s="275">
        <v>44900.918194444443</v>
      </c>
      <c r="AA502" s="263"/>
      <c r="AB502" s="263" t="s">
        <v>602</v>
      </c>
      <c r="AC502" s="263">
        <v>45069</v>
      </c>
      <c r="AD502" s="263">
        <v>100</v>
      </c>
      <c r="AE502" s="263" t="s">
        <v>2423</v>
      </c>
      <c r="AF502" s="263" t="s">
        <v>2425</v>
      </c>
      <c r="AG502" s="263" t="s">
        <v>294</v>
      </c>
    </row>
    <row r="503" spans="1:33" x14ac:dyDescent="0.3">
      <c r="A503" s="263"/>
      <c r="B503" s="263" t="s">
        <v>2423</v>
      </c>
      <c r="C503" s="263" t="s">
        <v>16</v>
      </c>
      <c r="D503" s="263" t="s">
        <v>111</v>
      </c>
      <c r="E503" s="263" t="s">
        <v>3676</v>
      </c>
      <c r="F503" s="263" t="s">
        <v>3677</v>
      </c>
      <c r="G503" s="263" t="s">
        <v>280</v>
      </c>
      <c r="H503" s="263" t="s">
        <v>435</v>
      </c>
      <c r="I503" s="263" t="s">
        <v>1611</v>
      </c>
      <c r="J503" s="263" t="s">
        <v>1611</v>
      </c>
      <c r="K503" s="263" t="s">
        <v>1611</v>
      </c>
      <c r="L503" s="263" t="s">
        <v>1611</v>
      </c>
      <c r="M503" s="263" t="s">
        <v>2424</v>
      </c>
      <c r="N503" s="263" t="s">
        <v>75</v>
      </c>
      <c r="O503" s="264" t="s">
        <v>1611</v>
      </c>
      <c r="P503" s="263" t="s">
        <v>3679</v>
      </c>
      <c r="Q503" s="263"/>
      <c r="R503" s="263" t="s">
        <v>3678</v>
      </c>
      <c r="S503" s="263" t="s">
        <v>9036</v>
      </c>
      <c r="T503" s="263"/>
      <c r="U503" s="263" t="s">
        <v>1611</v>
      </c>
      <c r="V503" s="263" t="s">
        <v>1611</v>
      </c>
      <c r="W503" s="263"/>
      <c r="X503" s="263"/>
      <c r="Y503" s="275">
        <v>44897.334618055553</v>
      </c>
      <c r="Z503" s="275">
        <v>44900.918194444443</v>
      </c>
      <c r="AA503" s="263"/>
      <c r="AB503" s="263" t="s">
        <v>602</v>
      </c>
      <c r="AC503" s="263">
        <v>45069</v>
      </c>
      <c r="AD503" s="263">
        <v>110</v>
      </c>
      <c r="AE503" s="263" t="s">
        <v>2423</v>
      </c>
      <c r="AF503" s="263" t="s">
        <v>2425</v>
      </c>
      <c r="AG503" s="263" t="s">
        <v>13</v>
      </c>
    </row>
    <row r="504" spans="1:33" x14ac:dyDescent="0.3">
      <c r="A504" s="263"/>
      <c r="B504" s="263" t="s">
        <v>2423</v>
      </c>
      <c r="C504" s="263" t="s">
        <v>25</v>
      </c>
      <c r="D504" s="263" t="s">
        <v>361</v>
      </c>
      <c r="E504" s="263" t="s">
        <v>3680</v>
      </c>
      <c r="F504" s="263" t="s">
        <v>3681</v>
      </c>
      <c r="G504" s="263" t="s">
        <v>3086</v>
      </c>
      <c r="H504" s="263" t="s">
        <v>27</v>
      </c>
      <c r="I504" s="263" t="s">
        <v>1611</v>
      </c>
      <c r="J504" s="263" t="s">
        <v>1611</v>
      </c>
      <c r="K504" s="263" t="s">
        <v>1611</v>
      </c>
      <c r="L504" s="263" t="s">
        <v>1611</v>
      </c>
      <c r="M504" s="263" t="s">
        <v>2424</v>
      </c>
      <c r="N504" s="263" t="s">
        <v>75</v>
      </c>
      <c r="O504" s="264" t="s">
        <v>362</v>
      </c>
      <c r="P504" s="263"/>
      <c r="Q504" s="263"/>
      <c r="R504" s="263"/>
      <c r="S504" s="263" t="s">
        <v>9098</v>
      </c>
      <c r="T504" s="263"/>
      <c r="U504" s="263" t="s">
        <v>1611</v>
      </c>
      <c r="V504" s="263" t="s">
        <v>1611</v>
      </c>
      <c r="W504" s="263"/>
      <c r="X504" s="263"/>
      <c r="Y504" s="275">
        <v>44897.33766203704</v>
      </c>
      <c r="Z504" s="275">
        <v>44900.431273148148</v>
      </c>
      <c r="AA504" s="263"/>
      <c r="AB504" s="263" t="s">
        <v>3682</v>
      </c>
      <c r="AC504" s="263">
        <v>92949</v>
      </c>
      <c r="AD504" s="263">
        <v>3050</v>
      </c>
      <c r="AE504" s="263" t="s">
        <v>2423</v>
      </c>
      <c r="AF504" s="263" t="s">
        <v>2425</v>
      </c>
      <c r="AG504" s="263" t="s">
        <v>294</v>
      </c>
    </row>
    <row r="505" spans="1:33" x14ac:dyDescent="0.3">
      <c r="A505" s="263"/>
      <c r="B505" s="263" t="s">
        <v>2423</v>
      </c>
      <c r="C505" s="263" t="s">
        <v>16</v>
      </c>
      <c r="D505" s="263" t="s">
        <v>283</v>
      </c>
      <c r="E505" s="263" t="s">
        <v>3683</v>
      </c>
      <c r="F505" s="263" t="s">
        <v>490</v>
      </c>
      <c r="G505" s="263" t="s">
        <v>491</v>
      </c>
      <c r="H505" s="263" t="s">
        <v>493</v>
      </c>
      <c r="I505" s="263" t="s">
        <v>287</v>
      </c>
      <c r="J505" s="263" t="s">
        <v>1611</v>
      </c>
      <c r="K505" s="263" t="s">
        <v>1611</v>
      </c>
      <c r="L505" s="263" t="s">
        <v>1611</v>
      </c>
      <c r="M505" s="263" t="s">
        <v>288</v>
      </c>
      <c r="N505" s="263" t="s">
        <v>75</v>
      </c>
      <c r="O505" s="264" t="s">
        <v>284</v>
      </c>
      <c r="P505" s="263" t="s">
        <v>3684</v>
      </c>
      <c r="Q505" s="263"/>
      <c r="R505" s="263"/>
      <c r="S505" s="263" t="s">
        <v>9151</v>
      </c>
      <c r="T505" s="263"/>
      <c r="U505" s="263" t="s">
        <v>1611</v>
      </c>
      <c r="V505" s="263" t="s">
        <v>1611</v>
      </c>
      <c r="W505" s="263"/>
      <c r="X505" s="263"/>
      <c r="Y505" s="275">
        <v>44897.344583333332</v>
      </c>
      <c r="Z505" s="275">
        <v>44900.858356481483</v>
      </c>
      <c r="AA505" s="263"/>
      <c r="AB505" s="263" t="s">
        <v>492</v>
      </c>
      <c r="AC505" s="263">
        <v>81621</v>
      </c>
      <c r="AD505" s="263">
        <v>110</v>
      </c>
      <c r="AE505" s="263" t="s">
        <v>2423</v>
      </c>
      <c r="AF505" s="263" t="s">
        <v>2425</v>
      </c>
      <c r="AG505" s="263" t="s">
        <v>13</v>
      </c>
    </row>
    <row r="506" spans="1:33" x14ac:dyDescent="0.3">
      <c r="A506" s="263"/>
      <c r="B506" s="263" t="s">
        <v>2423</v>
      </c>
      <c r="C506" s="263" t="s">
        <v>25</v>
      </c>
      <c r="D506" s="263" t="s">
        <v>494</v>
      </c>
      <c r="E506" s="263" t="s">
        <v>3685</v>
      </c>
      <c r="F506" s="263" t="s">
        <v>3686</v>
      </c>
      <c r="G506" s="263" t="s">
        <v>79</v>
      </c>
      <c r="H506" s="263" t="s">
        <v>100</v>
      </c>
      <c r="I506" s="263" t="s">
        <v>1611</v>
      </c>
      <c r="J506" s="263" t="s">
        <v>1611</v>
      </c>
      <c r="K506" s="263" t="s">
        <v>1611</v>
      </c>
      <c r="L506" s="263" t="s">
        <v>1611</v>
      </c>
      <c r="M506" s="263" t="s">
        <v>2424</v>
      </c>
      <c r="N506" s="263" t="s">
        <v>75</v>
      </c>
      <c r="O506" s="264" t="s">
        <v>495</v>
      </c>
      <c r="P506" s="263"/>
      <c r="Q506" s="263"/>
      <c r="R506" s="263"/>
      <c r="S506" s="263"/>
      <c r="T506" s="263"/>
      <c r="U506" s="263" t="s">
        <v>1611</v>
      </c>
      <c r="V506" s="263" t="s">
        <v>1611</v>
      </c>
      <c r="W506" s="263"/>
      <c r="X506" s="263"/>
      <c r="Y506" s="275">
        <v>44897.344583333332</v>
      </c>
      <c r="Z506" s="275">
        <v>44900.858356481483</v>
      </c>
      <c r="AA506" s="263"/>
      <c r="AB506" s="263" t="s">
        <v>492</v>
      </c>
      <c r="AC506" s="263">
        <v>81621</v>
      </c>
      <c r="AD506" s="263">
        <v>31940</v>
      </c>
      <c r="AE506" s="263" t="s">
        <v>2423</v>
      </c>
      <c r="AF506" s="263" t="s">
        <v>2425</v>
      </c>
      <c r="AG506" s="263"/>
    </row>
    <row r="507" spans="1:33" x14ac:dyDescent="0.3">
      <c r="A507" s="263"/>
      <c r="B507" s="263" t="s">
        <v>2423</v>
      </c>
      <c r="C507" s="263" t="s">
        <v>25</v>
      </c>
      <c r="D507" s="263" t="s">
        <v>816</v>
      </c>
      <c r="E507" s="263" t="s">
        <v>3687</v>
      </c>
      <c r="F507" s="263" t="s">
        <v>496</v>
      </c>
      <c r="G507" s="263" t="s">
        <v>491</v>
      </c>
      <c r="H507" s="263" t="s">
        <v>27</v>
      </c>
      <c r="I507" s="263" t="s">
        <v>1611</v>
      </c>
      <c r="J507" s="263" t="s">
        <v>1611</v>
      </c>
      <c r="K507" s="263" t="s">
        <v>1611</v>
      </c>
      <c r="L507" s="263" t="s">
        <v>1611</v>
      </c>
      <c r="M507" s="263" t="s">
        <v>2424</v>
      </c>
      <c r="N507" s="263" t="s">
        <v>75</v>
      </c>
      <c r="O507" s="264" t="s">
        <v>498</v>
      </c>
      <c r="P507" s="263"/>
      <c r="Q507" s="263"/>
      <c r="R507" s="263"/>
      <c r="S507" s="263" t="s">
        <v>9152</v>
      </c>
      <c r="T507" s="263"/>
      <c r="U507" s="263" t="s">
        <v>1611</v>
      </c>
      <c r="V507" s="263" t="s">
        <v>1611</v>
      </c>
      <c r="W507" s="263"/>
      <c r="X507" s="263"/>
      <c r="Y507" s="275">
        <v>44897.344583333332</v>
      </c>
      <c r="Z507" s="275">
        <v>44901.027280092596</v>
      </c>
      <c r="AA507" s="263"/>
      <c r="AB507" s="263" t="s">
        <v>492</v>
      </c>
      <c r="AC507" s="263">
        <v>81621</v>
      </c>
      <c r="AD507" s="263">
        <v>1200</v>
      </c>
      <c r="AE507" s="263" t="s">
        <v>2423</v>
      </c>
      <c r="AF507" s="263" t="s">
        <v>2425</v>
      </c>
      <c r="AG507" s="263" t="s">
        <v>294</v>
      </c>
    </row>
    <row r="508" spans="1:33" ht="26.4" x14ac:dyDescent="0.3">
      <c r="A508" s="263"/>
      <c r="B508" s="263" t="s">
        <v>2423</v>
      </c>
      <c r="C508" s="263" t="s">
        <v>16</v>
      </c>
      <c r="D508" s="263" t="s">
        <v>500</v>
      </c>
      <c r="E508" s="263" t="s">
        <v>3689</v>
      </c>
      <c r="F508" s="263" t="s">
        <v>499</v>
      </c>
      <c r="G508" s="263" t="s">
        <v>491</v>
      </c>
      <c r="H508" s="263" t="s">
        <v>493</v>
      </c>
      <c r="I508" s="263" t="s">
        <v>501</v>
      </c>
      <c r="J508" s="263" t="s">
        <v>1611</v>
      </c>
      <c r="K508" s="263" t="s">
        <v>1611</v>
      </c>
      <c r="L508" s="263" t="s">
        <v>1611</v>
      </c>
      <c r="M508" s="263" t="s">
        <v>843</v>
      </c>
      <c r="N508" s="263" t="s">
        <v>75</v>
      </c>
      <c r="O508" s="264" t="s">
        <v>503</v>
      </c>
      <c r="P508" s="263" t="s">
        <v>3690</v>
      </c>
      <c r="Q508" s="263"/>
      <c r="R508" s="263"/>
      <c r="S508" s="263" t="s">
        <v>9153</v>
      </c>
      <c r="T508" s="263"/>
      <c r="U508" s="263" t="s">
        <v>1611</v>
      </c>
      <c r="V508" s="263" t="s">
        <v>1611</v>
      </c>
      <c r="W508" s="263"/>
      <c r="X508" s="263"/>
      <c r="Y508" s="275">
        <v>44897.344583333332</v>
      </c>
      <c r="Z508" s="275">
        <v>44900.858356481483</v>
      </c>
      <c r="AA508" s="263"/>
      <c r="AB508" s="263" t="s">
        <v>492</v>
      </c>
      <c r="AC508" s="263">
        <v>81621</v>
      </c>
      <c r="AD508" s="263">
        <v>800</v>
      </c>
      <c r="AE508" s="263" t="s">
        <v>2423</v>
      </c>
      <c r="AF508" s="263" t="s">
        <v>2425</v>
      </c>
      <c r="AG508" s="263" t="s">
        <v>13</v>
      </c>
    </row>
    <row r="509" spans="1:33" ht="26.4" x14ac:dyDescent="0.3">
      <c r="A509" s="263"/>
      <c r="B509" s="263" t="s">
        <v>2423</v>
      </c>
      <c r="C509" s="263" t="s">
        <v>25</v>
      </c>
      <c r="D509" s="263" t="s">
        <v>222</v>
      </c>
      <c r="E509" s="263" t="s">
        <v>3691</v>
      </c>
      <c r="F509" s="263" t="s">
        <v>757</v>
      </c>
      <c r="G509" s="263" t="s">
        <v>82</v>
      </c>
      <c r="H509" s="263" t="s">
        <v>100</v>
      </c>
      <c r="I509" s="263" t="s">
        <v>1611</v>
      </c>
      <c r="J509" s="263" t="s">
        <v>1611</v>
      </c>
      <c r="K509" s="263" t="s">
        <v>1611</v>
      </c>
      <c r="L509" s="263" t="s">
        <v>1611</v>
      </c>
      <c r="M509" s="263" t="s">
        <v>2424</v>
      </c>
      <c r="N509" s="263" t="s">
        <v>60</v>
      </c>
      <c r="O509" s="264" t="s">
        <v>759</v>
      </c>
      <c r="P509" s="263"/>
      <c r="Q509" s="263"/>
      <c r="R509" s="263" t="s">
        <v>9154</v>
      </c>
      <c r="S509" s="263"/>
      <c r="T509" s="263"/>
      <c r="U509" s="263" t="s">
        <v>1611</v>
      </c>
      <c r="V509" s="263" t="s">
        <v>1611</v>
      </c>
      <c r="W509" s="263"/>
      <c r="X509" s="263"/>
      <c r="Y509" s="275">
        <v>44897.344583333332</v>
      </c>
      <c r="Z509" s="275">
        <v>44900.858356481483</v>
      </c>
      <c r="AA509" s="263"/>
      <c r="AB509" s="263" t="s">
        <v>492</v>
      </c>
      <c r="AC509" s="263">
        <v>81621</v>
      </c>
      <c r="AD509" s="263">
        <v>27660</v>
      </c>
      <c r="AE509" s="263" t="s">
        <v>2423</v>
      </c>
      <c r="AF509" s="263" t="s">
        <v>2425</v>
      </c>
      <c r="AG509" s="263"/>
    </row>
    <row r="510" spans="1:33" ht="26.4" x14ac:dyDescent="0.3">
      <c r="A510" s="263"/>
      <c r="B510" s="263" t="s">
        <v>2423</v>
      </c>
      <c r="C510" s="263" t="s">
        <v>25</v>
      </c>
      <c r="D510" s="263" t="s">
        <v>624</v>
      </c>
      <c r="E510" s="263" t="s">
        <v>3692</v>
      </c>
      <c r="F510" s="263" t="s">
        <v>3693</v>
      </c>
      <c r="G510" s="263" t="s">
        <v>82</v>
      </c>
      <c r="H510" s="263" t="s">
        <v>100</v>
      </c>
      <c r="I510" s="263" t="s">
        <v>1611</v>
      </c>
      <c r="J510" s="263" t="s">
        <v>1611</v>
      </c>
      <c r="K510" s="263" t="s">
        <v>1611</v>
      </c>
      <c r="L510" s="263" t="s">
        <v>1611</v>
      </c>
      <c r="M510" s="263" t="s">
        <v>2424</v>
      </c>
      <c r="N510" s="263" t="s">
        <v>60</v>
      </c>
      <c r="O510" s="264" t="s">
        <v>3695</v>
      </c>
      <c r="P510" s="263"/>
      <c r="Q510" s="263"/>
      <c r="R510" s="263" t="s">
        <v>3694</v>
      </c>
      <c r="S510" s="263"/>
      <c r="T510" s="263"/>
      <c r="U510" s="263" t="s">
        <v>1611</v>
      </c>
      <c r="V510" s="263" t="s">
        <v>1611</v>
      </c>
      <c r="W510" s="263"/>
      <c r="X510" s="263"/>
      <c r="Y510" s="275">
        <v>44897.344583333332</v>
      </c>
      <c r="Z510" s="275">
        <v>44900.858356481483</v>
      </c>
      <c r="AA510" s="263"/>
      <c r="AB510" s="263" t="s">
        <v>492</v>
      </c>
      <c r="AC510" s="263">
        <v>81621</v>
      </c>
      <c r="AD510" s="263">
        <v>31980</v>
      </c>
      <c r="AE510" s="263" t="s">
        <v>2423</v>
      </c>
      <c r="AF510" s="263" t="s">
        <v>2425</v>
      </c>
      <c r="AG510" s="263"/>
    </row>
    <row r="511" spans="1:33" x14ac:dyDescent="0.3">
      <c r="A511" s="263"/>
      <c r="B511" s="263" t="s">
        <v>2423</v>
      </c>
      <c r="C511" s="263" t="s">
        <v>25</v>
      </c>
      <c r="D511" s="263" t="s">
        <v>120</v>
      </c>
      <c r="E511" s="263" t="s">
        <v>3696</v>
      </c>
      <c r="F511" s="263" t="s">
        <v>3697</v>
      </c>
      <c r="G511" s="263" t="s">
        <v>583</v>
      </c>
      <c r="H511" s="263" t="s">
        <v>27</v>
      </c>
      <c r="I511" s="263" t="s">
        <v>1611</v>
      </c>
      <c r="J511" s="263" t="s">
        <v>1611</v>
      </c>
      <c r="K511" s="263" t="s">
        <v>1611</v>
      </c>
      <c r="L511" s="263" t="s">
        <v>1611</v>
      </c>
      <c r="M511" s="263" t="s">
        <v>2424</v>
      </c>
      <c r="N511" s="263" t="s">
        <v>75</v>
      </c>
      <c r="O511" s="264" t="s">
        <v>121</v>
      </c>
      <c r="P511" s="263"/>
      <c r="Q511" s="263"/>
      <c r="R511" s="263"/>
      <c r="S511" s="263" t="s">
        <v>9078</v>
      </c>
      <c r="T511" s="263"/>
      <c r="U511" s="263" t="s">
        <v>1611</v>
      </c>
      <c r="V511" s="263" t="s">
        <v>1611</v>
      </c>
      <c r="W511" s="263"/>
      <c r="X511" s="263"/>
      <c r="Y511" s="275">
        <v>44897.363182870373</v>
      </c>
      <c r="Z511" s="275">
        <v>44900.858356481483</v>
      </c>
      <c r="AA511" s="263"/>
      <c r="AB511" s="263" t="s">
        <v>584</v>
      </c>
      <c r="AC511" s="263">
        <v>47003</v>
      </c>
      <c r="AD511" s="263">
        <v>3120</v>
      </c>
      <c r="AE511" s="263" t="s">
        <v>2423</v>
      </c>
      <c r="AF511" s="263" t="s">
        <v>2425</v>
      </c>
      <c r="AG511" s="263" t="s">
        <v>368</v>
      </c>
    </row>
    <row r="512" spans="1:33" x14ac:dyDescent="0.3">
      <c r="A512" s="263" t="s">
        <v>3004</v>
      </c>
      <c r="B512" s="263" t="s">
        <v>2423</v>
      </c>
      <c r="C512" s="263" t="s">
        <v>25</v>
      </c>
      <c r="D512" s="263" t="s">
        <v>355</v>
      </c>
      <c r="E512" s="263" t="s">
        <v>3698</v>
      </c>
      <c r="F512" s="263" t="s">
        <v>3699</v>
      </c>
      <c r="G512" s="263" t="s">
        <v>491</v>
      </c>
      <c r="H512" s="263" t="s">
        <v>27</v>
      </c>
      <c r="I512" s="263" t="s">
        <v>1611</v>
      </c>
      <c r="J512" s="263" t="s">
        <v>1611</v>
      </c>
      <c r="K512" s="263" t="s">
        <v>1611</v>
      </c>
      <c r="L512" s="263" t="s">
        <v>1611</v>
      </c>
      <c r="M512" s="263" t="s">
        <v>2424</v>
      </c>
      <c r="N512" s="263" t="s">
        <v>75</v>
      </c>
      <c r="O512" s="264" t="s">
        <v>1611</v>
      </c>
      <c r="P512" s="263"/>
      <c r="Q512" s="263"/>
      <c r="R512" s="263" t="s">
        <v>3003</v>
      </c>
      <c r="S512" s="263" t="s">
        <v>9095</v>
      </c>
      <c r="T512" s="263"/>
      <c r="U512" s="263" t="s">
        <v>1611</v>
      </c>
      <c r="V512" s="263" t="s">
        <v>1611</v>
      </c>
      <c r="W512" s="263"/>
      <c r="X512" s="263"/>
      <c r="Y512" s="275">
        <v>44897.387453703705</v>
      </c>
      <c r="Z512" s="275">
        <v>44900.431273148148</v>
      </c>
      <c r="AA512" s="263"/>
      <c r="AB512" s="263" t="s">
        <v>753</v>
      </c>
      <c r="AC512" s="263">
        <v>70918</v>
      </c>
      <c r="AD512" s="263">
        <v>1110</v>
      </c>
      <c r="AE512" s="263" t="s">
        <v>2423</v>
      </c>
      <c r="AF512" s="263" t="s">
        <v>2425</v>
      </c>
      <c r="AG512" s="263" t="s">
        <v>368</v>
      </c>
    </row>
    <row r="513" spans="1:33" x14ac:dyDescent="0.3">
      <c r="A513" s="263"/>
      <c r="B513" s="263" t="s">
        <v>2423</v>
      </c>
      <c r="C513" s="263" t="s">
        <v>25</v>
      </c>
      <c r="D513" s="263" t="s">
        <v>361</v>
      </c>
      <c r="E513" s="263" t="s">
        <v>3700</v>
      </c>
      <c r="F513" s="263" t="s">
        <v>3701</v>
      </c>
      <c r="G513" s="263" t="s">
        <v>491</v>
      </c>
      <c r="H513" s="263" t="s">
        <v>27</v>
      </c>
      <c r="I513" s="263" t="s">
        <v>1611</v>
      </c>
      <c r="J513" s="263" t="s">
        <v>1611</v>
      </c>
      <c r="K513" s="263" t="s">
        <v>1611</v>
      </c>
      <c r="L513" s="263" t="s">
        <v>1611</v>
      </c>
      <c r="M513" s="263" t="s">
        <v>2424</v>
      </c>
      <c r="N513" s="263" t="s">
        <v>75</v>
      </c>
      <c r="O513" s="264" t="s">
        <v>362</v>
      </c>
      <c r="P513" s="263"/>
      <c r="Q513" s="263"/>
      <c r="R513" s="263"/>
      <c r="S513" s="263" t="s">
        <v>9098</v>
      </c>
      <c r="T513" s="263"/>
      <c r="U513" s="263" t="s">
        <v>1611</v>
      </c>
      <c r="V513" s="263" t="s">
        <v>1611</v>
      </c>
      <c r="W513" s="263"/>
      <c r="X513" s="263"/>
      <c r="Y513" s="275">
        <v>44897.387453703705</v>
      </c>
      <c r="Z513" s="275">
        <v>44900.431273148148</v>
      </c>
      <c r="AA513" s="263"/>
      <c r="AB513" s="263" t="s">
        <v>753</v>
      </c>
      <c r="AC513" s="263">
        <v>70918</v>
      </c>
      <c r="AD513" s="263">
        <v>3060</v>
      </c>
      <c r="AE513" s="263" t="s">
        <v>2423</v>
      </c>
      <c r="AF513" s="263" t="s">
        <v>2425</v>
      </c>
      <c r="AG513" s="263" t="s">
        <v>368</v>
      </c>
    </row>
    <row r="514" spans="1:33" x14ac:dyDescent="0.3">
      <c r="A514" s="263"/>
      <c r="B514" s="263" t="s">
        <v>2423</v>
      </c>
      <c r="C514" s="263" t="s">
        <v>25</v>
      </c>
      <c r="D514" s="263" t="s">
        <v>120</v>
      </c>
      <c r="E514" s="263" t="s">
        <v>3702</v>
      </c>
      <c r="F514" s="263" t="s">
        <v>3703</v>
      </c>
      <c r="G514" s="263" t="s">
        <v>491</v>
      </c>
      <c r="H514" s="263" t="s">
        <v>27</v>
      </c>
      <c r="I514" s="263" t="s">
        <v>1611</v>
      </c>
      <c r="J514" s="263" t="s">
        <v>1611</v>
      </c>
      <c r="K514" s="263" t="s">
        <v>1611</v>
      </c>
      <c r="L514" s="263" t="s">
        <v>1611</v>
      </c>
      <c r="M514" s="263" t="s">
        <v>2424</v>
      </c>
      <c r="N514" s="263" t="s">
        <v>75</v>
      </c>
      <c r="O514" s="264" t="s">
        <v>121</v>
      </c>
      <c r="P514" s="263"/>
      <c r="Q514" s="263"/>
      <c r="R514" s="263"/>
      <c r="S514" s="263" t="s">
        <v>9078</v>
      </c>
      <c r="T514" s="263"/>
      <c r="U514" s="263" t="s">
        <v>1611</v>
      </c>
      <c r="V514" s="263" t="s">
        <v>1611</v>
      </c>
      <c r="W514" s="263"/>
      <c r="X514" s="263"/>
      <c r="Y514" s="275">
        <v>44897.387453703705</v>
      </c>
      <c r="Z514" s="275">
        <v>44900.431273148148</v>
      </c>
      <c r="AA514" s="263"/>
      <c r="AB514" s="263" t="s">
        <v>753</v>
      </c>
      <c r="AC514" s="263">
        <v>70918</v>
      </c>
      <c r="AD514" s="263">
        <v>3130</v>
      </c>
      <c r="AE514" s="263" t="s">
        <v>2423</v>
      </c>
      <c r="AF514" s="263" t="s">
        <v>2425</v>
      </c>
      <c r="AG514" s="263" t="s">
        <v>368</v>
      </c>
    </row>
    <row r="515" spans="1:33" x14ac:dyDescent="0.3">
      <c r="A515" s="263"/>
      <c r="B515" s="263" t="s">
        <v>2423</v>
      </c>
      <c r="C515" s="263" t="s">
        <v>25</v>
      </c>
      <c r="D515" s="263" t="s">
        <v>2939</v>
      </c>
      <c r="E515" s="263" t="s">
        <v>3704</v>
      </c>
      <c r="F515" s="263" t="s">
        <v>3705</v>
      </c>
      <c r="G515" s="263" t="s">
        <v>491</v>
      </c>
      <c r="H515" s="263" t="s">
        <v>27</v>
      </c>
      <c r="I515" s="263" t="s">
        <v>1611</v>
      </c>
      <c r="J515" s="263" t="s">
        <v>1611</v>
      </c>
      <c r="K515" s="263" t="s">
        <v>1611</v>
      </c>
      <c r="L515" s="263" t="s">
        <v>1611</v>
      </c>
      <c r="M515" s="263" t="s">
        <v>2424</v>
      </c>
      <c r="N515" s="263" t="s">
        <v>75</v>
      </c>
      <c r="O515" s="264" t="s">
        <v>2941</v>
      </c>
      <c r="P515" s="263"/>
      <c r="Q515" s="263"/>
      <c r="R515" s="263"/>
      <c r="S515" s="263" t="s">
        <v>9082</v>
      </c>
      <c r="T515" s="263"/>
      <c r="U515" s="263" t="s">
        <v>1611</v>
      </c>
      <c r="V515" s="263" t="s">
        <v>1611</v>
      </c>
      <c r="W515" s="263"/>
      <c r="X515" s="263"/>
      <c r="Y515" s="275">
        <v>44897.387453703705</v>
      </c>
      <c r="Z515" s="275">
        <v>44900.431273148148</v>
      </c>
      <c r="AA515" s="263"/>
      <c r="AB515" s="263" t="s">
        <v>753</v>
      </c>
      <c r="AC515" s="263">
        <v>70918</v>
      </c>
      <c r="AD515" s="263">
        <v>3020</v>
      </c>
      <c r="AE515" s="263" t="s">
        <v>2423</v>
      </c>
      <c r="AF515" s="263" t="s">
        <v>2425</v>
      </c>
      <c r="AG515" s="263" t="s">
        <v>368</v>
      </c>
    </row>
    <row r="516" spans="1:33" x14ac:dyDescent="0.3">
      <c r="A516" s="263"/>
      <c r="B516" s="263" t="s">
        <v>2423</v>
      </c>
      <c r="C516" s="263" t="s">
        <v>25</v>
      </c>
      <c r="D516" s="263" t="s">
        <v>2843</v>
      </c>
      <c r="E516" s="263" t="s">
        <v>3706</v>
      </c>
      <c r="F516" s="263" t="s">
        <v>3707</v>
      </c>
      <c r="G516" s="263" t="s">
        <v>491</v>
      </c>
      <c r="H516" s="263" t="s">
        <v>27</v>
      </c>
      <c r="I516" s="263" t="s">
        <v>1611</v>
      </c>
      <c r="J516" s="263" t="s">
        <v>1611</v>
      </c>
      <c r="K516" s="263" t="s">
        <v>1611</v>
      </c>
      <c r="L516" s="263" t="s">
        <v>1611</v>
      </c>
      <c r="M516" s="263" t="s">
        <v>2424</v>
      </c>
      <c r="N516" s="263" t="s">
        <v>75</v>
      </c>
      <c r="O516" s="264" t="s">
        <v>2844</v>
      </c>
      <c r="P516" s="263"/>
      <c r="Q516" s="263"/>
      <c r="R516" s="263"/>
      <c r="S516" s="263" t="s">
        <v>9072</v>
      </c>
      <c r="T516" s="263"/>
      <c r="U516" s="263" t="s">
        <v>1611</v>
      </c>
      <c r="V516" s="263" t="s">
        <v>1611</v>
      </c>
      <c r="W516" s="263"/>
      <c r="X516" s="263"/>
      <c r="Y516" s="275">
        <v>44897.387453703705</v>
      </c>
      <c r="Z516" s="275">
        <v>44900.431273148148</v>
      </c>
      <c r="AA516" s="263"/>
      <c r="AB516" s="263" t="s">
        <v>753</v>
      </c>
      <c r="AC516" s="263">
        <v>70918</v>
      </c>
      <c r="AD516" s="263">
        <v>3030</v>
      </c>
      <c r="AE516" s="263" t="s">
        <v>2423</v>
      </c>
      <c r="AF516" s="263" t="s">
        <v>2425</v>
      </c>
      <c r="AG516" s="263" t="s">
        <v>368</v>
      </c>
    </row>
    <row r="517" spans="1:33" x14ac:dyDescent="0.3">
      <c r="A517" s="263"/>
      <c r="B517" s="263" t="s">
        <v>2423</v>
      </c>
      <c r="C517" s="263" t="s">
        <v>129</v>
      </c>
      <c r="D517" s="263" t="s">
        <v>305</v>
      </c>
      <c r="E517" s="263" t="s">
        <v>3708</v>
      </c>
      <c r="F517" s="263" t="s">
        <v>3709</v>
      </c>
      <c r="G517" s="263" t="s">
        <v>491</v>
      </c>
      <c r="H517" s="263" t="s">
        <v>27</v>
      </c>
      <c r="I517" s="263" t="s">
        <v>1611</v>
      </c>
      <c r="J517" s="263" t="s">
        <v>1611</v>
      </c>
      <c r="K517" s="263" t="s">
        <v>1611</v>
      </c>
      <c r="L517" s="263" t="s">
        <v>1611</v>
      </c>
      <c r="M517" s="263" t="s">
        <v>2424</v>
      </c>
      <c r="N517" s="263" t="s">
        <v>75</v>
      </c>
      <c r="O517" s="264" t="s">
        <v>306</v>
      </c>
      <c r="P517" s="263"/>
      <c r="Q517" s="263"/>
      <c r="R517" s="263"/>
      <c r="S517" s="263"/>
      <c r="T517" s="263"/>
      <c r="U517" s="263" t="s">
        <v>1611</v>
      </c>
      <c r="V517" s="263" t="s">
        <v>1611</v>
      </c>
      <c r="W517" s="263"/>
      <c r="X517" s="263"/>
      <c r="Y517" s="275">
        <v>44897.387453703705</v>
      </c>
      <c r="Z517" s="275">
        <v>44900.858356481483</v>
      </c>
      <c r="AA517" s="263"/>
      <c r="AB517" s="263" t="s">
        <v>753</v>
      </c>
      <c r="AC517" s="263">
        <v>70918</v>
      </c>
      <c r="AD517" s="263">
        <v>346400</v>
      </c>
      <c r="AE517" s="263" t="s">
        <v>2423</v>
      </c>
      <c r="AF517" s="263" t="s">
        <v>2425</v>
      </c>
      <c r="AG517" s="263" t="s">
        <v>368</v>
      </c>
    </row>
    <row r="518" spans="1:33" x14ac:dyDescent="0.3">
      <c r="A518" s="263"/>
      <c r="B518" s="263" t="s">
        <v>2423</v>
      </c>
      <c r="C518" s="263" t="s">
        <v>25</v>
      </c>
      <c r="D518" s="263" t="s">
        <v>305</v>
      </c>
      <c r="E518" s="263" t="s">
        <v>3710</v>
      </c>
      <c r="F518" s="263" t="s">
        <v>3711</v>
      </c>
      <c r="G518" s="263" t="s">
        <v>491</v>
      </c>
      <c r="H518" s="263" t="s">
        <v>27</v>
      </c>
      <c r="I518" s="263" t="s">
        <v>1611</v>
      </c>
      <c r="J518" s="263" t="s">
        <v>1611</v>
      </c>
      <c r="K518" s="263" t="s">
        <v>1611</v>
      </c>
      <c r="L518" s="263" t="s">
        <v>1611</v>
      </c>
      <c r="M518" s="263" t="s">
        <v>2424</v>
      </c>
      <c r="N518" s="263" t="s">
        <v>75</v>
      </c>
      <c r="O518" s="264" t="s">
        <v>306</v>
      </c>
      <c r="P518" s="263"/>
      <c r="Q518" s="263"/>
      <c r="R518" s="263"/>
      <c r="S518" s="263" t="s">
        <v>9071</v>
      </c>
      <c r="T518" s="263"/>
      <c r="U518" s="263" t="s">
        <v>1611</v>
      </c>
      <c r="V518" s="263" t="s">
        <v>1611</v>
      </c>
      <c r="W518" s="263"/>
      <c r="X518" s="263"/>
      <c r="Y518" s="275">
        <v>44897.387453703705</v>
      </c>
      <c r="Z518" s="275">
        <v>44900.431273148148</v>
      </c>
      <c r="AA518" s="263"/>
      <c r="AB518" s="263" t="s">
        <v>753</v>
      </c>
      <c r="AC518" s="263">
        <v>70918</v>
      </c>
      <c r="AD518" s="263">
        <v>4050</v>
      </c>
      <c r="AE518" s="263" t="s">
        <v>2423</v>
      </c>
      <c r="AF518" s="263" t="s">
        <v>2425</v>
      </c>
      <c r="AG518" s="263" t="s">
        <v>368</v>
      </c>
    </row>
    <row r="519" spans="1:33" x14ac:dyDescent="0.3">
      <c r="A519" s="263" t="s">
        <v>2860</v>
      </c>
      <c r="B519" s="263" t="s">
        <v>2423</v>
      </c>
      <c r="C519" s="263" t="s">
        <v>25</v>
      </c>
      <c r="D519" s="263" t="s">
        <v>460</v>
      </c>
      <c r="E519" s="263" t="s">
        <v>3712</v>
      </c>
      <c r="F519" s="263" t="s">
        <v>754</v>
      </c>
      <c r="G519" s="263" t="s">
        <v>491</v>
      </c>
      <c r="H519" s="263" t="s">
        <v>27</v>
      </c>
      <c r="I519" s="263" t="s">
        <v>1611</v>
      </c>
      <c r="J519" s="263" t="s">
        <v>1611</v>
      </c>
      <c r="K519" s="263" t="s">
        <v>1611</v>
      </c>
      <c r="L519" s="263" t="s">
        <v>1611</v>
      </c>
      <c r="M519" s="263" t="s">
        <v>2424</v>
      </c>
      <c r="N519" s="263" t="s">
        <v>75</v>
      </c>
      <c r="O519" s="264" t="s">
        <v>1611</v>
      </c>
      <c r="P519" s="263"/>
      <c r="Q519" s="263"/>
      <c r="R519" s="263"/>
      <c r="S519" s="263" t="s">
        <v>9074</v>
      </c>
      <c r="T519" s="263"/>
      <c r="U519" s="263" t="s">
        <v>1611</v>
      </c>
      <c r="V519" s="263" t="s">
        <v>1611</v>
      </c>
      <c r="W519" s="263"/>
      <c r="X519" s="263"/>
      <c r="Y519" s="275">
        <v>44897.387453703705</v>
      </c>
      <c r="Z519" s="275">
        <v>44900.431273148148</v>
      </c>
      <c r="AA519" s="263"/>
      <c r="AB519" s="263" t="s">
        <v>753</v>
      </c>
      <c r="AC519" s="263">
        <v>70918</v>
      </c>
      <c r="AD519" s="263">
        <v>180</v>
      </c>
      <c r="AE519" s="263" t="s">
        <v>2423</v>
      </c>
      <c r="AF519" s="263" t="s">
        <v>2425</v>
      </c>
      <c r="AG519" s="263" t="s">
        <v>368</v>
      </c>
    </row>
    <row r="520" spans="1:33" ht="409.6" x14ac:dyDescent="0.3">
      <c r="A520" s="263" t="s">
        <v>2860</v>
      </c>
      <c r="B520" s="263" t="s">
        <v>2423</v>
      </c>
      <c r="C520" s="263" t="s">
        <v>25</v>
      </c>
      <c r="D520" s="263" t="s">
        <v>460</v>
      </c>
      <c r="E520" s="263" t="s">
        <v>3713</v>
      </c>
      <c r="F520" s="263" t="s">
        <v>3714</v>
      </c>
      <c r="G520" s="263" t="s">
        <v>3715</v>
      </c>
      <c r="H520" s="263" t="s">
        <v>27</v>
      </c>
      <c r="I520" s="263" t="s">
        <v>1611</v>
      </c>
      <c r="J520" s="263" t="s">
        <v>1611</v>
      </c>
      <c r="K520" s="263" t="s">
        <v>1611</v>
      </c>
      <c r="L520" s="263" t="s">
        <v>1611</v>
      </c>
      <c r="M520" s="263" t="s">
        <v>2424</v>
      </c>
      <c r="N520" s="263" t="s">
        <v>75</v>
      </c>
      <c r="O520" s="264" t="s">
        <v>1611</v>
      </c>
      <c r="P520" s="263"/>
      <c r="Q520" s="263"/>
      <c r="R520" s="263"/>
      <c r="S520" s="264" t="s">
        <v>9155</v>
      </c>
      <c r="T520" s="263"/>
      <c r="U520" s="263" t="s">
        <v>1611</v>
      </c>
      <c r="V520" s="263" t="s">
        <v>1611</v>
      </c>
      <c r="W520" s="263"/>
      <c r="X520" s="263"/>
      <c r="Y520" s="275">
        <v>44897.387453703705</v>
      </c>
      <c r="Z520" s="275">
        <v>44900.858356481483</v>
      </c>
      <c r="AA520" s="263"/>
      <c r="AB520" s="263" t="s">
        <v>753</v>
      </c>
      <c r="AC520" s="263">
        <v>70918</v>
      </c>
      <c r="AD520" s="263">
        <v>50</v>
      </c>
      <c r="AE520" s="263" t="s">
        <v>2423</v>
      </c>
      <c r="AF520" s="263" t="s">
        <v>2425</v>
      </c>
      <c r="AG520" s="263" t="s">
        <v>294</v>
      </c>
    </row>
    <row r="521" spans="1:33" ht="356.4" x14ac:dyDescent="0.3">
      <c r="A521" s="263" t="s">
        <v>2860</v>
      </c>
      <c r="B521" s="263" t="s">
        <v>2423</v>
      </c>
      <c r="C521" s="263" t="s">
        <v>25</v>
      </c>
      <c r="D521" s="263" t="s">
        <v>460</v>
      </c>
      <c r="E521" s="263" t="s">
        <v>3716</v>
      </c>
      <c r="F521" s="263" t="s">
        <v>3717</v>
      </c>
      <c r="G521" s="263" t="s">
        <v>309</v>
      </c>
      <c r="H521" s="263" t="s">
        <v>27</v>
      </c>
      <c r="I521" s="263" t="s">
        <v>1611</v>
      </c>
      <c r="J521" s="263" t="s">
        <v>1611</v>
      </c>
      <c r="K521" s="263" t="s">
        <v>1611</v>
      </c>
      <c r="L521" s="263" t="s">
        <v>1611</v>
      </c>
      <c r="M521" s="263" t="s">
        <v>2424</v>
      </c>
      <c r="N521" s="263" t="s">
        <v>75</v>
      </c>
      <c r="O521" s="264" t="s">
        <v>1611</v>
      </c>
      <c r="P521" s="263"/>
      <c r="Q521" s="263"/>
      <c r="R521" s="263" t="s">
        <v>2859</v>
      </c>
      <c r="S521" s="264" t="s">
        <v>9156</v>
      </c>
      <c r="T521" s="263"/>
      <c r="U521" s="263" t="s">
        <v>1611</v>
      </c>
      <c r="V521" s="263" t="s">
        <v>1611</v>
      </c>
      <c r="W521" s="263"/>
      <c r="X521" s="263"/>
      <c r="Y521" s="275">
        <v>44897.393275462964</v>
      </c>
      <c r="Z521" s="275">
        <v>44900.858356481483</v>
      </c>
      <c r="AA521" s="263"/>
      <c r="AB521" s="263" t="s">
        <v>3718</v>
      </c>
      <c r="AC521" s="263">
        <v>88633</v>
      </c>
      <c r="AD521" s="263">
        <v>10</v>
      </c>
      <c r="AE521" s="263" t="s">
        <v>2423</v>
      </c>
      <c r="AF521" s="263" t="s">
        <v>2425</v>
      </c>
      <c r="AG521" s="263" t="s">
        <v>294</v>
      </c>
    </row>
    <row r="522" spans="1:33" x14ac:dyDescent="0.3">
      <c r="A522" s="263"/>
      <c r="B522" s="263" t="s">
        <v>2423</v>
      </c>
      <c r="C522" s="263" t="s">
        <v>129</v>
      </c>
      <c r="D522" s="263" t="s">
        <v>40</v>
      </c>
      <c r="E522" s="263" t="s">
        <v>3719</v>
      </c>
      <c r="F522" s="263" t="s">
        <v>3720</v>
      </c>
      <c r="G522" s="263" t="s">
        <v>142</v>
      </c>
      <c r="H522" s="263" t="s">
        <v>1559</v>
      </c>
      <c r="I522" s="263" t="s">
        <v>1611</v>
      </c>
      <c r="J522" s="263" t="s">
        <v>1611</v>
      </c>
      <c r="K522" s="263" t="s">
        <v>1611</v>
      </c>
      <c r="L522" s="263" t="s">
        <v>1611</v>
      </c>
      <c r="M522" s="263" t="s">
        <v>2424</v>
      </c>
      <c r="N522" s="263" t="s">
        <v>1611</v>
      </c>
      <c r="O522" s="264" t="s">
        <v>1611</v>
      </c>
      <c r="P522" s="263"/>
      <c r="Q522" s="263"/>
      <c r="R522" s="263"/>
      <c r="S522" s="263"/>
      <c r="T522" s="263"/>
      <c r="U522" s="263" t="s">
        <v>1611</v>
      </c>
      <c r="V522" s="263" t="s">
        <v>1611</v>
      </c>
      <c r="W522" s="263"/>
      <c r="X522" s="263"/>
      <c r="Y522" s="275">
        <v>44897.411909722221</v>
      </c>
      <c r="Z522" s="275">
        <v>44900.858356481483</v>
      </c>
      <c r="AA522" s="263"/>
      <c r="AB522" s="263" t="s">
        <v>143</v>
      </c>
      <c r="AC522" s="263">
        <v>21633</v>
      </c>
      <c r="AD522" s="263">
        <v>32100</v>
      </c>
      <c r="AE522" s="263" t="s">
        <v>2423</v>
      </c>
      <c r="AF522" s="263" t="s">
        <v>2425</v>
      </c>
      <c r="AG522" s="263" t="s">
        <v>13</v>
      </c>
    </row>
    <row r="523" spans="1:33" x14ac:dyDescent="0.3">
      <c r="A523" s="263"/>
      <c r="B523" s="263" t="s">
        <v>2425</v>
      </c>
      <c r="C523" s="263" t="s">
        <v>50</v>
      </c>
      <c r="D523" s="263" t="s">
        <v>24</v>
      </c>
      <c r="E523" s="263" t="s">
        <v>3721</v>
      </c>
      <c r="F523" s="263" t="s">
        <v>3722</v>
      </c>
      <c r="G523" s="263" t="s">
        <v>142</v>
      </c>
      <c r="H523" s="263" t="s">
        <v>1559</v>
      </c>
      <c r="I523" s="263" t="s">
        <v>1611</v>
      </c>
      <c r="J523" s="263" t="s">
        <v>1611</v>
      </c>
      <c r="K523" s="263" t="s">
        <v>1611</v>
      </c>
      <c r="L523" s="263" t="s">
        <v>1611</v>
      </c>
      <c r="M523" s="263" t="s">
        <v>2424</v>
      </c>
      <c r="N523" s="263" t="s">
        <v>1611</v>
      </c>
      <c r="O523" s="264" t="s">
        <v>1611</v>
      </c>
      <c r="P523" s="263"/>
      <c r="Q523" s="263"/>
      <c r="R523" s="263"/>
      <c r="S523" s="263"/>
      <c r="T523" s="263"/>
      <c r="U523" s="263" t="s">
        <v>1611</v>
      </c>
      <c r="V523" s="263" t="s">
        <v>1611</v>
      </c>
      <c r="W523" s="263"/>
      <c r="X523" s="263"/>
      <c r="Y523" s="275">
        <v>44897.414907407408</v>
      </c>
      <c r="Z523" s="263"/>
      <c r="AA523" s="263"/>
      <c r="AB523" s="263" t="s">
        <v>143</v>
      </c>
      <c r="AC523" s="263">
        <v>21633</v>
      </c>
      <c r="AD523" s="263">
        <v>32110</v>
      </c>
      <c r="AE523" s="263" t="s">
        <v>2423</v>
      </c>
      <c r="AF523" s="263" t="s">
        <v>2423</v>
      </c>
      <c r="AG523" s="263" t="s">
        <v>13</v>
      </c>
    </row>
    <row r="524" spans="1:33" ht="26.4" x14ac:dyDescent="0.3">
      <c r="A524" s="263"/>
      <c r="B524" s="263" t="s">
        <v>2423</v>
      </c>
      <c r="C524" s="263" t="s">
        <v>25</v>
      </c>
      <c r="D524" s="263" t="s">
        <v>164</v>
      </c>
      <c r="E524" s="263" t="s">
        <v>3723</v>
      </c>
      <c r="F524" s="263" t="s">
        <v>738</v>
      </c>
      <c r="G524" s="263" t="s">
        <v>82</v>
      </c>
      <c r="H524" s="263" t="s">
        <v>100</v>
      </c>
      <c r="I524" s="263" t="s">
        <v>1611</v>
      </c>
      <c r="J524" s="263" t="s">
        <v>1611</v>
      </c>
      <c r="K524" s="263" t="s">
        <v>1611</v>
      </c>
      <c r="L524" s="263" t="s">
        <v>1611</v>
      </c>
      <c r="M524" s="263" t="s">
        <v>2424</v>
      </c>
      <c r="N524" s="263" t="s">
        <v>80</v>
      </c>
      <c r="O524" s="264" t="s">
        <v>165</v>
      </c>
      <c r="P524" s="263"/>
      <c r="Q524" s="263"/>
      <c r="R524" s="263"/>
      <c r="S524" s="263"/>
      <c r="T524" s="263"/>
      <c r="U524" s="263" t="s">
        <v>1611</v>
      </c>
      <c r="V524" s="263" t="s">
        <v>1611</v>
      </c>
      <c r="W524" s="263"/>
      <c r="X524" s="263"/>
      <c r="Y524" s="275">
        <v>44897.436099537037</v>
      </c>
      <c r="Z524" s="275">
        <v>44900.858356481483</v>
      </c>
      <c r="AA524" s="263"/>
      <c r="AB524" s="263" t="s">
        <v>739</v>
      </c>
      <c r="AC524" s="263">
        <v>36483</v>
      </c>
      <c r="AD524" s="263">
        <v>27450</v>
      </c>
      <c r="AE524" s="263" t="s">
        <v>2423</v>
      </c>
      <c r="AF524" s="263" t="s">
        <v>2425</v>
      </c>
      <c r="AG524" s="263"/>
    </row>
    <row r="525" spans="1:33" ht="26.4" x14ac:dyDescent="0.3">
      <c r="A525" s="263"/>
      <c r="B525" s="263" t="s">
        <v>2423</v>
      </c>
      <c r="C525" s="263" t="s">
        <v>25</v>
      </c>
      <c r="D525" s="263" t="s">
        <v>166</v>
      </c>
      <c r="E525" s="263" t="s">
        <v>3724</v>
      </c>
      <c r="F525" s="263" t="s">
        <v>740</v>
      </c>
      <c r="G525" s="263" t="s">
        <v>82</v>
      </c>
      <c r="H525" s="263" t="s">
        <v>100</v>
      </c>
      <c r="I525" s="263" t="s">
        <v>1611</v>
      </c>
      <c r="J525" s="263" t="s">
        <v>1611</v>
      </c>
      <c r="K525" s="263" t="s">
        <v>1611</v>
      </c>
      <c r="L525" s="263" t="s">
        <v>1611</v>
      </c>
      <c r="M525" s="263" t="s">
        <v>2424</v>
      </c>
      <c r="N525" s="263" t="s">
        <v>80</v>
      </c>
      <c r="O525" s="264" t="s">
        <v>169</v>
      </c>
      <c r="P525" s="263"/>
      <c r="Q525" s="263"/>
      <c r="R525" s="263"/>
      <c r="S525" s="263"/>
      <c r="T525" s="263"/>
      <c r="U525" s="263" t="s">
        <v>1611</v>
      </c>
      <c r="V525" s="263" t="s">
        <v>1611</v>
      </c>
      <c r="W525" s="263"/>
      <c r="X525" s="263"/>
      <c r="Y525" s="275">
        <v>44897.436099537037</v>
      </c>
      <c r="Z525" s="275">
        <v>44900.858356481483</v>
      </c>
      <c r="AA525" s="263"/>
      <c r="AB525" s="263" t="s">
        <v>739</v>
      </c>
      <c r="AC525" s="263">
        <v>36483</v>
      </c>
      <c r="AD525" s="263">
        <v>27460</v>
      </c>
      <c r="AE525" s="263" t="s">
        <v>2423</v>
      </c>
      <c r="AF525" s="263" t="s">
        <v>2425</v>
      </c>
      <c r="AG525" s="263"/>
    </row>
    <row r="526" spans="1:33" ht="26.4" x14ac:dyDescent="0.3">
      <c r="A526" s="263"/>
      <c r="B526" s="263" t="s">
        <v>2423</v>
      </c>
      <c r="C526" s="263" t="s">
        <v>25</v>
      </c>
      <c r="D526" s="263" t="s">
        <v>175</v>
      </c>
      <c r="E526" s="263" t="s">
        <v>3725</v>
      </c>
      <c r="F526" s="263" t="s">
        <v>741</v>
      </c>
      <c r="G526" s="263" t="s">
        <v>82</v>
      </c>
      <c r="H526" s="263" t="s">
        <v>100</v>
      </c>
      <c r="I526" s="263" t="s">
        <v>1611</v>
      </c>
      <c r="J526" s="263" t="s">
        <v>1611</v>
      </c>
      <c r="K526" s="263" t="s">
        <v>1611</v>
      </c>
      <c r="L526" s="263" t="s">
        <v>1611</v>
      </c>
      <c r="M526" s="263" t="s">
        <v>2424</v>
      </c>
      <c r="N526" s="263" t="s">
        <v>80</v>
      </c>
      <c r="O526" s="264" t="s">
        <v>181</v>
      </c>
      <c r="P526" s="263"/>
      <c r="Q526" s="263"/>
      <c r="R526" s="263"/>
      <c r="S526" s="263"/>
      <c r="T526" s="263"/>
      <c r="U526" s="263" t="s">
        <v>1611</v>
      </c>
      <c r="V526" s="263" t="s">
        <v>1611</v>
      </c>
      <c r="W526" s="263"/>
      <c r="X526" s="263"/>
      <c r="Y526" s="275">
        <v>44897.436099537037</v>
      </c>
      <c r="Z526" s="275">
        <v>44900.858356481483</v>
      </c>
      <c r="AA526" s="263"/>
      <c r="AB526" s="263" t="s">
        <v>739</v>
      </c>
      <c r="AC526" s="263">
        <v>36483</v>
      </c>
      <c r="AD526" s="263">
        <v>27500</v>
      </c>
      <c r="AE526" s="263" t="s">
        <v>2423</v>
      </c>
      <c r="AF526" s="263" t="s">
        <v>2425</v>
      </c>
      <c r="AG526" s="263"/>
    </row>
    <row r="527" spans="1:33" ht="26.4" x14ac:dyDescent="0.3">
      <c r="A527" s="263"/>
      <c r="B527" s="263" t="s">
        <v>2423</v>
      </c>
      <c r="C527" s="263" t="s">
        <v>25</v>
      </c>
      <c r="D527" s="263" t="s">
        <v>200</v>
      </c>
      <c r="E527" s="263" t="s">
        <v>3726</v>
      </c>
      <c r="F527" s="263" t="s">
        <v>742</v>
      </c>
      <c r="G527" s="263" t="s">
        <v>82</v>
      </c>
      <c r="H527" s="263" t="s">
        <v>100</v>
      </c>
      <c r="I527" s="263" t="s">
        <v>1611</v>
      </c>
      <c r="J527" s="263" t="s">
        <v>1611</v>
      </c>
      <c r="K527" s="263" t="s">
        <v>1611</v>
      </c>
      <c r="L527" s="263" t="s">
        <v>1611</v>
      </c>
      <c r="M527" s="263" t="s">
        <v>2424</v>
      </c>
      <c r="N527" s="263" t="s">
        <v>60</v>
      </c>
      <c r="O527" s="264" t="s">
        <v>201</v>
      </c>
      <c r="P527" s="263"/>
      <c r="Q527" s="263"/>
      <c r="R527" s="263"/>
      <c r="S527" s="263" t="s">
        <v>2446</v>
      </c>
      <c r="T527" s="263"/>
      <c r="U527" s="263" t="s">
        <v>1611</v>
      </c>
      <c r="V527" s="263" t="s">
        <v>1611</v>
      </c>
      <c r="W527" s="263"/>
      <c r="X527" s="263"/>
      <c r="Y527" s="275">
        <v>44897.436099537037</v>
      </c>
      <c r="Z527" s="275">
        <v>44900.858356481483</v>
      </c>
      <c r="AA527" s="263"/>
      <c r="AB527" s="263" t="s">
        <v>739</v>
      </c>
      <c r="AC527" s="263">
        <v>36483</v>
      </c>
      <c r="AD527" s="263">
        <v>27580</v>
      </c>
      <c r="AE527" s="263" t="s">
        <v>2423</v>
      </c>
      <c r="AF527" s="263" t="s">
        <v>2425</v>
      </c>
      <c r="AG527" s="263"/>
    </row>
    <row r="528" spans="1:33" ht="26.4" x14ac:dyDescent="0.3">
      <c r="A528" s="263" t="s">
        <v>317</v>
      </c>
      <c r="B528" s="263" t="s">
        <v>2423</v>
      </c>
      <c r="C528" s="263" t="s">
        <v>16</v>
      </c>
      <c r="D528" s="263" t="s">
        <v>200</v>
      </c>
      <c r="E528" s="263" t="s">
        <v>3727</v>
      </c>
      <c r="F528" s="263" t="s">
        <v>3728</v>
      </c>
      <c r="G528" s="263" t="s">
        <v>82</v>
      </c>
      <c r="H528" s="263" t="s">
        <v>125</v>
      </c>
      <c r="I528" s="263" t="s">
        <v>1611</v>
      </c>
      <c r="J528" s="263" t="s">
        <v>1611</v>
      </c>
      <c r="K528" s="263" t="s">
        <v>1611</v>
      </c>
      <c r="L528" s="263" t="s">
        <v>1611</v>
      </c>
      <c r="M528" s="263" t="s">
        <v>2424</v>
      </c>
      <c r="N528" s="263" t="s">
        <v>60</v>
      </c>
      <c r="O528" s="264" t="s">
        <v>201</v>
      </c>
      <c r="P528" s="263" t="s">
        <v>3730</v>
      </c>
      <c r="Q528" s="263"/>
      <c r="R528" s="263" t="s">
        <v>3729</v>
      </c>
      <c r="S528" s="263" t="s">
        <v>9157</v>
      </c>
      <c r="T528" s="263"/>
      <c r="U528" s="263" t="s">
        <v>1611</v>
      </c>
      <c r="V528" s="263" t="s">
        <v>1611</v>
      </c>
      <c r="W528" s="263"/>
      <c r="X528" s="263"/>
      <c r="Y528" s="275">
        <v>44897.436099537037</v>
      </c>
      <c r="Z528" s="275">
        <v>44900.858356481483</v>
      </c>
      <c r="AA528" s="263"/>
      <c r="AB528" s="263" t="s">
        <v>739</v>
      </c>
      <c r="AC528" s="263">
        <v>36483</v>
      </c>
      <c r="AD528" s="263">
        <v>32160</v>
      </c>
      <c r="AE528" s="263" t="s">
        <v>2423</v>
      </c>
      <c r="AF528" s="263" t="s">
        <v>2425</v>
      </c>
      <c r="AG528" s="263" t="s">
        <v>13</v>
      </c>
    </row>
    <row r="529" spans="1:33" ht="26.4" x14ac:dyDescent="0.3">
      <c r="A529" s="263"/>
      <c r="B529" s="263" t="s">
        <v>2423</v>
      </c>
      <c r="C529" s="263" t="s">
        <v>25</v>
      </c>
      <c r="D529" s="263" t="s">
        <v>207</v>
      </c>
      <c r="E529" s="263" t="s">
        <v>3731</v>
      </c>
      <c r="F529" s="263" t="s">
        <v>743</v>
      </c>
      <c r="G529" s="263" t="s">
        <v>82</v>
      </c>
      <c r="H529" s="263" t="s">
        <v>100</v>
      </c>
      <c r="I529" s="263" t="s">
        <v>1611</v>
      </c>
      <c r="J529" s="263" t="s">
        <v>1611</v>
      </c>
      <c r="K529" s="263" t="s">
        <v>1611</v>
      </c>
      <c r="L529" s="263" t="s">
        <v>1611</v>
      </c>
      <c r="M529" s="263" t="s">
        <v>2424</v>
      </c>
      <c r="N529" s="263" t="s">
        <v>60</v>
      </c>
      <c r="O529" s="264" t="s">
        <v>210</v>
      </c>
      <c r="P529" s="263"/>
      <c r="Q529" s="263"/>
      <c r="R529" s="263"/>
      <c r="S529" s="263"/>
      <c r="T529" s="263"/>
      <c r="U529" s="263" t="s">
        <v>1611</v>
      </c>
      <c r="V529" s="263" t="s">
        <v>1611</v>
      </c>
      <c r="W529" s="263"/>
      <c r="X529" s="263"/>
      <c r="Y529" s="275">
        <v>44897.436099537037</v>
      </c>
      <c r="Z529" s="275">
        <v>44900.858356481483</v>
      </c>
      <c r="AA529" s="263"/>
      <c r="AB529" s="263" t="s">
        <v>739</v>
      </c>
      <c r="AC529" s="263">
        <v>36483</v>
      </c>
      <c r="AD529" s="263">
        <v>28070</v>
      </c>
      <c r="AE529" s="263" t="s">
        <v>2423</v>
      </c>
      <c r="AF529" s="263" t="s">
        <v>2425</v>
      </c>
      <c r="AG529" s="263"/>
    </row>
    <row r="530" spans="1:33" ht="39.6" x14ac:dyDescent="0.3">
      <c r="A530" s="263"/>
      <c r="B530" s="263" t="s">
        <v>2423</v>
      </c>
      <c r="C530" s="263" t="s">
        <v>25</v>
      </c>
      <c r="D530" s="263" t="s">
        <v>202</v>
      </c>
      <c r="E530" s="263" t="s">
        <v>3732</v>
      </c>
      <c r="F530" s="263" t="s">
        <v>744</v>
      </c>
      <c r="G530" s="263" t="s">
        <v>82</v>
      </c>
      <c r="H530" s="263" t="s">
        <v>100</v>
      </c>
      <c r="I530" s="263" t="s">
        <v>1611</v>
      </c>
      <c r="J530" s="263" t="s">
        <v>1611</v>
      </c>
      <c r="K530" s="263" t="s">
        <v>1611</v>
      </c>
      <c r="L530" s="263" t="s">
        <v>1611</v>
      </c>
      <c r="M530" s="263" t="s">
        <v>2424</v>
      </c>
      <c r="N530" s="263" t="s">
        <v>60</v>
      </c>
      <c r="O530" s="264" t="s">
        <v>203</v>
      </c>
      <c r="P530" s="263"/>
      <c r="Q530" s="263"/>
      <c r="R530" s="263"/>
      <c r="S530" s="263"/>
      <c r="T530" s="263"/>
      <c r="U530" s="263" t="s">
        <v>1611</v>
      </c>
      <c r="V530" s="263" t="s">
        <v>1611</v>
      </c>
      <c r="W530" s="263"/>
      <c r="X530" s="263"/>
      <c r="Y530" s="275">
        <v>44897.436099537037</v>
      </c>
      <c r="Z530" s="275">
        <v>44900.858356481483</v>
      </c>
      <c r="AA530" s="263"/>
      <c r="AB530" s="263" t="s">
        <v>739</v>
      </c>
      <c r="AC530" s="263">
        <v>36483</v>
      </c>
      <c r="AD530" s="263">
        <v>27590</v>
      </c>
      <c r="AE530" s="263" t="s">
        <v>2423</v>
      </c>
      <c r="AF530" s="263" t="s">
        <v>2425</v>
      </c>
      <c r="AG530" s="263"/>
    </row>
    <row r="531" spans="1:33" ht="26.4" x14ac:dyDescent="0.3">
      <c r="A531" s="263"/>
      <c r="B531" s="263" t="s">
        <v>2423</v>
      </c>
      <c r="C531" s="263" t="s">
        <v>25</v>
      </c>
      <c r="D531" s="263" t="s">
        <v>219</v>
      </c>
      <c r="E531" s="263" t="s">
        <v>3733</v>
      </c>
      <c r="F531" s="263" t="s">
        <v>745</v>
      </c>
      <c r="G531" s="263" t="s">
        <v>82</v>
      </c>
      <c r="H531" s="263" t="s">
        <v>100</v>
      </c>
      <c r="I531" s="263" t="s">
        <v>1611</v>
      </c>
      <c r="J531" s="263" t="s">
        <v>1611</v>
      </c>
      <c r="K531" s="263" t="s">
        <v>1611</v>
      </c>
      <c r="L531" s="263" t="s">
        <v>1611</v>
      </c>
      <c r="M531" s="263" t="s">
        <v>2424</v>
      </c>
      <c r="N531" s="263" t="s">
        <v>60</v>
      </c>
      <c r="O531" s="264" t="s">
        <v>226</v>
      </c>
      <c r="P531" s="263"/>
      <c r="Q531" s="263"/>
      <c r="R531" s="263"/>
      <c r="S531" s="263"/>
      <c r="T531" s="263"/>
      <c r="U531" s="263" t="s">
        <v>1611</v>
      </c>
      <c r="V531" s="263" t="s">
        <v>1611</v>
      </c>
      <c r="W531" s="263"/>
      <c r="X531" s="263"/>
      <c r="Y531" s="275">
        <v>44897.436099537037</v>
      </c>
      <c r="Z531" s="275">
        <v>44900.858356481483</v>
      </c>
      <c r="AA531" s="263"/>
      <c r="AB531" s="263" t="s">
        <v>739</v>
      </c>
      <c r="AC531" s="263">
        <v>36483</v>
      </c>
      <c r="AD531" s="263">
        <v>27650</v>
      </c>
      <c r="AE531" s="263" t="s">
        <v>2423</v>
      </c>
      <c r="AF531" s="263" t="s">
        <v>2425</v>
      </c>
      <c r="AG531" s="263"/>
    </row>
    <row r="532" spans="1:33" ht="26.4" x14ac:dyDescent="0.3">
      <c r="A532" s="263"/>
      <c r="B532" s="263" t="s">
        <v>2423</v>
      </c>
      <c r="C532" s="263" t="s">
        <v>25</v>
      </c>
      <c r="D532" s="263" t="s">
        <v>560</v>
      </c>
      <c r="E532" s="263" t="s">
        <v>3734</v>
      </c>
      <c r="F532" s="263" t="s">
        <v>746</v>
      </c>
      <c r="G532" s="263" t="s">
        <v>82</v>
      </c>
      <c r="H532" s="263" t="s">
        <v>100</v>
      </c>
      <c r="I532" s="263" t="s">
        <v>1611</v>
      </c>
      <c r="J532" s="263" t="s">
        <v>1611</v>
      </c>
      <c r="K532" s="263" t="s">
        <v>1611</v>
      </c>
      <c r="L532" s="263" t="s">
        <v>1611</v>
      </c>
      <c r="M532" s="263" t="s">
        <v>2424</v>
      </c>
      <c r="N532" s="263" t="s">
        <v>60</v>
      </c>
      <c r="O532" s="264" t="s">
        <v>235</v>
      </c>
      <c r="P532" s="263"/>
      <c r="Q532" s="263"/>
      <c r="R532" s="263"/>
      <c r="S532" s="263"/>
      <c r="T532" s="263"/>
      <c r="U532" s="263" t="s">
        <v>1611</v>
      </c>
      <c r="V532" s="263" t="s">
        <v>1611</v>
      </c>
      <c r="W532" s="263"/>
      <c r="X532" s="263"/>
      <c r="Y532" s="275">
        <v>44897.436099537037</v>
      </c>
      <c r="Z532" s="275">
        <v>44900.858356481483</v>
      </c>
      <c r="AA532" s="263"/>
      <c r="AB532" s="263" t="s">
        <v>739</v>
      </c>
      <c r="AC532" s="263">
        <v>36483</v>
      </c>
      <c r="AD532" s="263">
        <v>27710</v>
      </c>
      <c r="AE532" s="263" t="s">
        <v>2423</v>
      </c>
      <c r="AF532" s="263" t="s">
        <v>2425</v>
      </c>
      <c r="AG532" s="263"/>
    </row>
    <row r="533" spans="1:33" ht="26.4" x14ac:dyDescent="0.3">
      <c r="A533" s="263"/>
      <c r="B533" s="263" t="s">
        <v>2423</v>
      </c>
      <c r="C533" s="263" t="s">
        <v>25</v>
      </c>
      <c r="D533" s="263" t="s">
        <v>748</v>
      </c>
      <c r="E533" s="263" t="s">
        <v>3735</v>
      </c>
      <c r="F533" s="263" t="s">
        <v>747</v>
      </c>
      <c r="G533" s="263" t="s">
        <v>82</v>
      </c>
      <c r="H533" s="263" t="s">
        <v>100</v>
      </c>
      <c r="I533" s="263" t="s">
        <v>1611</v>
      </c>
      <c r="J533" s="263" t="s">
        <v>1611</v>
      </c>
      <c r="K533" s="263" t="s">
        <v>1611</v>
      </c>
      <c r="L533" s="263" t="s">
        <v>1611</v>
      </c>
      <c r="M533" s="263" t="s">
        <v>2424</v>
      </c>
      <c r="N533" s="263" t="s">
        <v>60</v>
      </c>
      <c r="O533" s="264" t="s">
        <v>749</v>
      </c>
      <c r="P533" s="263"/>
      <c r="Q533" s="263"/>
      <c r="R533" s="263"/>
      <c r="S533" s="263"/>
      <c r="T533" s="263"/>
      <c r="U533" s="263" t="s">
        <v>1611</v>
      </c>
      <c r="V533" s="263" t="s">
        <v>1611</v>
      </c>
      <c r="W533" s="263"/>
      <c r="X533" s="263"/>
      <c r="Y533" s="275">
        <v>44897.436099537037</v>
      </c>
      <c r="Z533" s="275">
        <v>44900.858356481483</v>
      </c>
      <c r="AA533" s="263"/>
      <c r="AB533" s="263" t="s">
        <v>739</v>
      </c>
      <c r="AC533" s="263">
        <v>36483</v>
      </c>
      <c r="AD533" s="263">
        <v>32210</v>
      </c>
      <c r="AE533" s="263" t="s">
        <v>2423</v>
      </c>
      <c r="AF533" s="263" t="s">
        <v>2425</v>
      </c>
      <c r="AG533" s="263"/>
    </row>
    <row r="534" spans="1:33" ht="26.4" x14ac:dyDescent="0.3">
      <c r="A534" s="263"/>
      <c r="B534" s="263" t="s">
        <v>2423</v>
      </c>
      <c r="C534" s="263" t="s">
        <v>25</v>
      </c>
      <c r="D534" s="263" t="s">
        <v>132</v>
      </c>
      <c r="E534" s="263" t="s">
        <v>3736</v>
      </c>
      <c r="F534" s="263" t="s">
        <v>750</v>
      </c>
      <c r="G534" s="263" t="s">
        <v>82</v>
      </c>
      <c r="H534" s="263" t="s">
        <v>100</v>
      </c>
      <c r="I534" s="263" t="s">
        <v>1611</v>
      </c>
      <c r="J534" s="263" t="s">
        <v>1611</v>
      </c>
      <c r="K534" s="263" t="s">
        <v>1611</v>
      </c>
      <c r="L534" s="263" t="s">
        <v>1611</v>
      </c>
      <c r="M534" s="263" t="s">
        <v>2424</v>
      </c>
      <c r="N534" s="263" t="s">
        <v>60</v>
      </c>
      <c r="O534" s="264" t="s">
        <v>223</v>
      </c>
      <c r="P534" s="263"/>
      <c r="Q534" s="263"/>
      <c r="R534" s="263"/>
      <c r="S534" s="263"/>
      <c r="T534" s="263"/>
      <c r="U534" s="263" t="s">
        <v>1611</v>
      </c>
      <c r="V534" s="263" t="s">
        <v>1611</v>
      </c>
      <c r="W534" s="263"/>
      <c r="X534" s="263"/>
      <c r="Y534" s="275">
        <v>44897.436099537037</v>
      </c>
      <c r="Z534" s="275">
        <v>44900.858356481483</v>
      </c>
      <c r="AA534" s="263"/>
      <c r="AB534" s="263" t="s">
        <v>739</v>
      </c>
      <c r="AC534" s="263">
        <v>36483</v>
      </c>
      <c r="AD534" s="263">
        <v>27640</v>
      </c>
      <c r="AE534" s="263" t="s">
        <v>2423</v>
      </c>
      <c r="AF534" s="263" t="s">
        <v>2425</v>
      </c>
      <c r="AG534" s="263"/>
    </row>
    <row r="535" spans="1:33" x14ac:dyDescent="0.3">
      <c r="A535" s="263" t="s">
        <v>2860</v>
      </c>
      <c r="B535" s="263" t="s">
        <v>2423</v>
      </c>
      <c r="C535" s="263" t="s">
        <v>25</v>
      </c>
      <c r="D535" s="263" t="s">
        <v>460</v>
      </c>
      <c r="E535" s="263" t="s">
        <v>3737</v>
      </c>
      <c r="F535" s="263" t="s">
        <v>3738</v>
      </c>
      <c r="G535" s="263" t="s">
        <v>614</v>
      </c>
      <c r="H535" s="263" t="s">
        <v>27</v>
      </c>
      <c r="I535" s="263" t="s">
        <v>1611</v>
      </c>
      <c r="J535" s="263" t="s">
        <v>1611</v>
      </c>
      <c r="K535" s="263" t="s">
        <v>1611</v>
      </c>
      <c r="L535" s="263" t="s">
        <v>1611</v>
      </c>
      <c r="M535" s="263" t="s">
        <v>2424</v>
      </c>
      <c r="N535" s="263" t="s">
        <v>75</v>
      </c>
      <c r="O535" s="264" t="s">
        <v>1611</v>
      </c>
      <c r="P535" s="263"/>
      <c r="Q535" s="263"/>
      <c r="R535" s="263"/>
      <c r="S535" s="263" t="s">
        <v>9074</v>
      </c>
      <c r="T535" s="263"/>
      <c r="U535" s="263" t="s">
        <v>1611</v>
      </c>
      <c r="V535" s="263" t="s">
        <v>1611</v>
      </c>
      <c r="W535" s="263"/>
      <c r="X535" s="263"/>
      <c r="Y535" s="275">
        <v>44897.436099537037</v>
      </c>
      <c r="Z535" s="275">
        <v>44900.858356481483</v>
      </c>
      <c r="AA535" s="263"/>
      <c r="AB535" s="263" t="s">
        <v>739</v>
      </c>
      <c r="AC535" s="263">
        <v>36483</v>
      </c>
      <c r="AD535" s="263">
        <v>200</v>
      </c>
      <c r="AE535" s="263" t="s">
        <v>2423</v>
      </c>
      <c r="AF535" s="263" t="s">
        <v>2425</v>
      </c>
      <c r="AG535" s="263" t="s">
        <v>294</v>
      </c>
    </row>
    <row r="536" spans="1:33" x14ac:dyDescent="0.3">
      <c r="A536" s="263" t="s">
        <v>3004</v>
      </c>
      <c r="B536" s="263" t="s">
        <v>2423</v>
      </c>
      <c r="C536" s="263" t="s">
        <v>25</v>
      </c>
      <c r="D536" s="263" t="s">
        <v>355</v>
      </c>
      <c r="E536" s="263" t="s">
        <v>3739</v>
      </c>
      <c r="F536" s="263" t="s">
        <v>3740</v>
      </c>
      <c r="G536" s="263" t="s">
        <v>3741</v>
      </c>
      <c r="H536" s="263" t="s">
        <v>27</v>
      </c>
      <c r="I536" s="263" t="s">
        <v>1611</v>
      </c>
      <c r="J536" s="263" t="s">
        <v>1611</v>
      </c>
      <c r="K536" s="263" t="s">
        <v>1611</v>
      </c>
      <c r="L536" s="263" t="s">
        <v>1611</v>
      </c>
      <c r="M536" s="263" t="s">
        <v>2424</v>
      </c>
      <c r="N536" s="263" t="s">
        <v>75</v>
      </c>
      <c r="O536" s="264" t="s">
        <v>1611</v>
      </c>
      <c r="P536" s="263"/>
      <c r="Q536" s="263"/>
      <c r="R536" s="263" t="s">
        <v>3003</v>
      </c>
      <c r="S536" s="263" t="s">
        <v>9095</v>
      </c>
      <c r="T536" s="263"/>
      <c r="U536" s="263" t="s">
        <v>1611</v>
      </c>
      <c r="V536" s="263" t="s">
        <v>1611</v>
      </c>
      <c r="W536" s="263"/>
      <c r="X536" s="263"/>
      <c r="Y536" s="275">
        <v>44897.439236111109</v>
      </c>
      <c r="Z536" s="275">
        <v>44900.858356481483</v>
      </c>
      <c r="AA536" s="263"/>
      <c r="AB536" s="263" t="s">
        <v>3742</v>
      </c>
      <c r="AC536" s="263">
        <v>76750</v>
      </c>
      <c r="AD536" s="263">
        <v>1120</v>
      </c>
      <c r="AE536" s="263" t="s">
        <v>2423</v>
      </c>
      <c r="AF536" s="263" t="s">
        <v>2425</v>
      </c>
      <c r="AG536" s="263" t="s">
        <v>294</v>
      </c>
    </row>
    <row r="537" spans="1:33" x14ac:dyDescent="0.3">
      <c r="A537" s="263" t="s">
        <v>3191</v>
      </c>
      <c r="B537" s="263" t="s">
        <v>2423</v>
      </c>
      <c r="C537" s="263" t="s">
        <v>25</v>
      </c>
      <c r="D537" s="263" t="s">
        <v>355</v>
      </c>
      <c r="E537" s="263" t="s">
        <v>3743</v>
      </c>
      <c r="F537" s="263" t="s">
        <v>3744</v>
      </c>
      <c r="G537" s="263" t="s">
        <v>3745</v>
      </c>
      <c r="H537" s="263" t="s">
        <v>27</v>
      </c>
      <c r="I537" s="263" t="s">
        <v>1611</v>
      </c>
      <c r="J537" s="263" t="s">
        <v>1611</v>
      </c>
      <c r="K537" s="263" t="s">
        <v>1611</v>
      </c>
      <c r="L537" s="263" t="s">
        <v>1611</v>
      </c>
      <c r="M537" s="263" t="s">
        <v>2424</v>
      </c>
      <c r="N537" s="263" t="s">
        <v>75</v>
      </c>
      <c r="O537" s="264" t="s">
        <v>1611</v>
      </c>
      <c r="P537" s="263"/>
      <c r="Q537" s="263"/>
      <c r="R537" s="263" t="s">
        <v>3212</v>
      </c>
      <c r="S537" s="263" t="s">
        <v>9044</v>
      </c>
      <c r="T537" s="263"/>
      <c r="U537" s="263" t="s">
        <v>1611</v>
      </c>
      <c r="V537" s="263" t="s">
        <v>1611</v>
      </c>
      <c r="W537" s="263"/>
      <c r="X537" s="263"/>
      <c r="Y537" s="275">
        <v>44897.441053240742</v>
      </c>
      <c r="Z537" s="275">
        <v>44900.858356481483</v>
      </c>
      <c r="AA537" s="263"/>
      <c r="AB537" s="263" t="s">
        <v>3742</v>
      </c>
      <c r="AC537" s="263">
        <v>76750</v>
      </c>
      <c r="AD537" s="263">
        <v>210</v>
      </c>
      <c r="AE537" s="263" t="s">
        <v>2423</v>
      </c>
      <c r="AF537" s="263" t="s">
        <v>2425</v>
      </c>
      <c r="AG537" s="263" t="s">
        <v>294</v>
      </c>
    </row>
    <row r="538" spans="1:33" x14ac:dyDescent="0.3">
      <c r="A538" s="263"/>
      <c r="B538" s="263" t="s">
        <v>2423</v>
      </c>
      <c r="C538" s="263" t="s">
        <v>25</v>
      </c>
      <c r="D538" s="263" t="s">
        <v>120</v>
      </c>
      <c r="E538" s="263" t="s">
        <v>3746</v>
      </c>
      <c r="F538" s="263" t="s">
        <v>3747</v>
      </c>
      <c r="G538" s="263" t="s">
        <v>309</v>
      </c>
      <c r="H538" s="263" t="s">
        <v>27</v>
      </c>
      <c r="I538" s="263" t="s">
        <v>1611</v>
      </c>
      <c r="J538" s="263" t="s">
        <v>1611</v>
      </c>
      <c r="K538" s="263" t="s">
        <v>1611</v>
      </c>
      <c r="L538" s="263" t="s">
        <v>1611</v>
      </c>
      <c r="M538" s="263" t="s">
        <v>2424</v>
      </c>
      <c r="N538" s="263" t="s">
        <v>75</v>
      </c>
      <c r="O538" s="264" t="s">
        <v>121</v>
      </c>
      <c r="P538" s="263"/>
      <c r="Q538" s="263"/>
      <c r="R538" s="263"/>
      <c r="S538" s="263" t="s">
        <v>9078</v>
      </c>
      <c r="T538" s="263"/>
      <c r="U538" s="263" t="s">
        <v>1611</v>
      </c>
      <c r="V538" s="263" t="s">
        <v>1611</v>
      </c>
      <c r="W538" s="263"/>
      <c r="X538" s="263"/>
      <c r="Y538" s="275">
        <v>44897.463125000002</v>
      </c>
      <c r="Z538" s="275">
        <v>44900.918194444443</v>
      </c>
      <c r="AA538" s="263"/>
      <c r="AB538" s="263" t="s">
        <v>3748</v>
      </c>
      <c r="AC538" s="263">
        <v>82471</v>
      </c>
      <c r="AD538" s="263">
        <v>3140</v>
      </c>
      <c r="AE538" s="263" t="s">
        <v>2423</v>
      </c>
      <c r="AF538" s="263" t="s">
        <v>2425</v>
      </c>
      <c r="AG538" s="263" t="s">
        <v>294</v>
      </c>
    </row>
    <row r="539" spans="1:33" ht="66" x14ac:dyDescent="0.3">
      <c r="A539" s="263"/>
      <c r="B539" s="263" t="s">
        <v>2423</v>
      </c>
      <c r="C539" s="263" t="s">
        <v>25</v>
      </c>
      <c r="D539" s="263">
        <v>5</v>
      </c>
      <c r="E539" s="263" t="s">
        <v>3749</v>
      </c>
      <c r="F539" s="263" t="s">
        <v>3750</v>
      </c>
      <c r="G539" s="263" t="s">
        <v>309</v>
      </c>
      <c r="H539" s="263" t="s">
        <v>27</v>
      </c>
      <c r="I539" s="263" t="s">
        <v>1611</v>
      </c>
      <c r="J539" s="263" t="s">
        <v>1611</v>
      </c>
      <c r="K539" s="263" t="s">
        <v>1611</v>
      </c>
      <c r="L539" s="263" t="s">
        <v>1611</v>
      </c>
      <c r="M539" s="263" t="s">
        <v>2424</v>
      </c>
      <c r="N539" s="263" t="s">
        <v>75</v>
      </c>
      <c r="O539" s="264" t="s">
        <v>1611</v>
      </c>
      <c r="P539" s="263"/>
      <c r="Q539" s="263"/>
      <c r="R539" s="264" t="s">
        <v>9158</v>
      </c>
      <c r="S539" s="263" t="s">
        <v>9070</v>
      </c>
      <c r="T539" s="263"/>
      <c r="U539" s="263" t="s">
        <v>1611</v>
      </c>
      <c r="V539" s="263" t="s">
        <v>1611</v>
      </c>
      <c r="W539" s="263"/>
      <c r="X539" s="263"/>
      <c r="Y539" s="275">
        <v>44897.497581018521</v>
      </c>
      <c r="Z539" s="275">
        <v>44900.858356481483</v>
      </c>
      <c r="AA539" s="263"/>
      <c r="AB539" s="263" t="s">
        <v>3751</v>
      </c>
      <c r="AC539" s="263">
        <v>69921</v>
      </c>
      <c r="AD539" s="263">
        <v>32270</v>
      </c>
      <c r="AE539" s="263" t="s">
        <v>2423</v>
      </c>
      <c r="AF539" s="263" t="s">
        <v>2425</v>
      </c>
      <c r="AG539" s="263" t="s">
        <v>294</v>
      </c>
    </row>
    <row r="540" spans="1:33" ht="26.4" x14ac:dyDescent="0.3">
      <c r="A540" s="263"/>
      <c r="B540" s="263" t="s">
        <v>2423</v>
      </c>
      <c r="C540" s="263" t="s">
        <v>25</v>
      </c>
      <c r="D540" s="263" t="s">
        <v>677</v>
      </c>
      <c r="E540" s="263" t="s">
        <v>3752</v>
      </c>
      <c r="F540" s="263" t="s">
        <v>3753</v>
      </c>
      <c r="G540" s="263" t="s">
        <v>82</v>
      </c>
      <c r="H540" s="263" t="s">
        <v>100</v>
      </c>
      <c r="I540" s="263" t="s">
        <v>1611</v>
      </c>
      <c r="J540" s="263" t="s">
        <v>1611</v>
      </c>
      <c r="K540" s="263" t="s">
        <v>1611</v>
      </c>
      <c r="L540" s="263" t="s">
        <v>1611</v>
      </c>
      <c r="M540" s="263" t="s">
        <v>2424</v>
      </c>
      <c r="N540" s="263" t="s">
        <v>60</v>
      </c>
      <c r="O540" s="264" t="s">
        <v>625</v>
      </c>
      <c r="P540" s="263"/>
      <c r="Q540" s="263"/>
      <c r="R540" s="263"/>
      <c r="S540" s="263"/>
      <c r="T540" s="263"/>
      <c r="U540" s="263" t="s">
        <v>1611</v>
      </c>
      <c r="V540" s="263" t="s">
        <v>1611</v>
      </c>
      <c r="W540" s="263"/>
      <c r="X540" s="263"/>
      <c r="Y540" s="275">
        <v>44897.518067129633</v>
      </c>
      <c r="Z540" s="275">
        <v>44900.858356481483</v>
      </c>
      <c r="AA540" s="263"/>
      <c r="AB540" s="263" t="s">
        <v>623</v>
      </c>
      <c r="AC540" s="263">
        <v>45073</v>
      </c>
      <c r="AD540" s="263">
        <v>32280</v>
      </c>
      <c r="AE540" s="263" t="s">
        <v>2423</v>
      </c>
      <c r="AF540" s="263" t="s">
        <v>2425</v>
      </c>
      <c r="AG540" s="263"/>
    </row>
    <row r="541" spans="1:33" ht="39.6" x14ac:dyDescent="0.3">
      <c r="A541" s="263"/>
      <c r="B541" s="263" t="s">
        <v>2423</v>
      </c>
      <c r="C541" s="263" t="s">
        <v>25</v>
      </c>
      <c r="D541" s="263" t="s">
        <v>251</v>
      </c>
      <c r="E541" s="263" t="s">
        <v>3754</v>
      </c>
      <c r="F541" s="263" t="s">
        <v>3755</v>
      </c>
      <c r="G541" s="263" t="s">
        <v>82</v>
      </c>
      <c r="H541" s="263" t="s">
        <v>100</v>
      </c>
      <c r="I541" s="263" t="s">
        <v>1611</v>
      </c>
      <c r="J541" s="263" t="s">
        <v>1611</v>
      </c>
      <c r="K541" s="263" t="s">
        <v>1611</v>
      </c>
      <c r="L541" s="263" t="s">
        <v>1611</v>
      </c>
      <c r="M541" s="263" t="s">
        <v>2424</v>
      </c>
      <c r="N541" s="263" t="s">
        <v>60</v>
      </c>
      <c r="O541" s="264" t="s">
        <v>255</v>
      </c>
      <c r="P541" s="263"/>
      <c r="Q541" s="263"/>
      <c r="R541" s="263"/>
      <c r="S541" s="263"/>
      <c r="T541" s="263"/>
      <c r="U541" s="263" t="s">
        <v>1611</v>
      </c>
      <c r="V541" s="263" t="s">
        <v>1611</v>
      </c>
      <c r="W541" s="263"/>
      <c r="X541" s="263"/>
      <c r="Y541" s="275">
        <v>44897.518067129633</v>
      </c>
      <c r="Z541" s="275">
        <v>44900.858356481483</v>
      </c>
      <c r="AA541" s="263"/>
      <c r="AB541" s="263" t="s">
        <v>623</v>
      </c>
      <c r="AC541" s="263">
        <v>45073</v>
      </c>
      <c r="AD541" s="263">
        <v>27810</v>
      </c>
      <c r="AE541" s="263" t="s">
        <v>2423</v>
      </c>
      <c r="AF541" s="263" t="s">
        <v>2425</v>
      </c>
      <c r="AG541" s="263"/>
    </row>
    <row r="542" spans="1:33" ht="132" x14ac:dyDescent="0.3">
      <c r="A542" s="263"/>
      <c r="B542" s="263" t="s">
        <v>2423</v>
      </c>
      <c r="C542" s="263" t="s">
        <v>25</v>
      </c>
      <c r="D542" s="263" t="s">
        <v>629</v>
      </c>
      <c r="E542" s="263" t="s">
        <v>3756</v>
      </c>
      <c r="F542" s="263" t="s">
        <v>628</v>
      </c>
      <c r="G542" s="263" t="s">
        <v>85</v>
      </c>
      <c r="H542" s="263" t="s">
        <v>100</v>
      </c>
      <c r="I542" s="263" t="s">
        <v>1611</v>
      </c>
      <c r="J542" s="263" t="s">
        <v>1611</v>
      </c>
      <c r="K542" s="263" t="s">
        <v>1611</v>
      </c>
      <c r="L542" s="263" t="s">
        <v>1611</v>
      </c>
      <c r="M542" s="263" t="s">
        <v>2424</v>
      </c>
      <c r="N542" s="263" t="s">
        <v>75</v>
      </c>
      <c r="O542" s="264" t="s">
        <v>630</v>
      </c>
      <c r="P542" s="263"/>
      <c r="Q542" s="263"/>
      <c r="R542" s="263"/>
      <c r="S542" s="264" t="s">
        <v>9159</v>
      </c>
      <c r="T542" s="263"/>
      <c r="U542" s="263" t="s">
        <v>1611</v>
      </c>
      <c r="V542" s="263" t="s">
        <v>1611</v>
      </c>
      <c r="W542" s="263"/>
      <c r="X542" s="263"/>
      <c r="Y542" s="275">
        <v>44897.518067129633</v>
      </c>
      <c r="Z542" s="275">
        <v>44900.858356481483</v>
      </c>
      <c r="AA542" s="263"/>
      <c r="AB542" s="263" t="s">
        <v>623</v>
      </c>
      <c r="AC542" s="263">
        <v>45073</v>
      </c>
      <c r="AD542" s="263">
        <v>1000</v>
      </c>
      <c r="AE542" s="263" t="s">
        <v>2423</v>
      </c>
      <c r="AF542" s="263" t="s">
        <v>2425</v>
      </c>
      <c r="AG542" s="263"/>
    </row>
    <row r="543" spans="1:33" ht="277.2" x14ac:dyDescent="0.3">
      <c r="A543" s="263" t="s">
        <v>454</v>
      </c>
      <c r="B543" s="263" t="s">
        <v>2423</v>
      </c>
      <c r="C543" s="263" t="s">
        <v>16</v>
      </c>
      <c r="D543" s="263" t="s">
        <v>631</v>
      </c>
      <c r="E543" s="263" t="s">
        <v>3757</v>
      </c>
      <c r="F543" s="263" t="s">
        <v>3758</v>
      </c>
      <c r="G543" s="263" t="s">
        <v>79</v>
      </c>
      <c r="H543" s="263" t="s">
        <v>100</v>
      </c>
      <c r="I543" s="263" t="s">
        <v>1611</v>
      </c>
      <c r="J543" s="263" t="s">
        <v>1611</v>
      </c>
      <c r="K543" s="263" t="s">
        <v>1611</v>
      </c>
      <c r="L543" s="263" t="s">
        <v>1611</v>
      </c>
      <c r="M543" s="263" t="s">
        <v>2424</v>
      </c>
      <c r="N543" s="263" t="s">
        <v>75</v>
      </c>
      <c r="O543" s="264" t="s">
        <v>632</v>
      </c>
      <c r="P543" s="263" t="s">
        <v>3759</v>
      </c>
      <c r="Q543" s="263"/>
      <c r="R543" s="263"/>
      <c r="S543" s="264" t="s">
        <v>9160</v>
      </c>
      <c r="T543" s="263"/>
      <c r="U543" s="263" t="s">
        <v>1611</v>
      </c>
      <c r="V543" s="263" t="s">
        <v>1611</v>
      </c>
      <c r="W543" s="263"/>
      <c r="X543" s="263"/>
      <c r="Y543" s="275">
        <v>44897.518067129633</v>
      </c>
      <c r="Z543" s="275">
        <v>44900.858356481483</v>
      </c>
      <c r="AA543" s="263"/>
      <c r="AB543" s="263" t="s">
        <v>623</v>
      </c>
      <c r="AC543" s="263">
        <v>45073</v>
      </c>
      <c r="AD543" s="263">
        <v>1000</v>
      </c>
      <c r="AE543" s="263" t="s">
        <v>2423</v>
      </c>
      <c r="AF543" s="263" t="s">
        <v>2425</v>
      </c>
      <c r="AG543" s="263"/>
    </row>
    <row r="544" spans="1:33" ht="26.4" x14ac:dyDescent="0.3">
      <c r="A544" s="263"/>
      <c r="B544" s="263" t="s">
        <v>2423</v>
      </c>
      <c r="C544" s="263" t="s">
        <v>16</v>
      </c>
      <c r="D544" s="263" t="s">
        <v>631</v>
      </c>
      <c r="E544" s="263" t="s">
        <v>3760</v>
      </c>
      <c r="F544" s="263" t="s">
        <v>3761</v>
      </c>
      <c r="G544" s="263" t="s">
        <v>633</v>
      </c>
      <c r="H544" s="263" t="s">
        <v>125</v>
      </c>
      <c r="I544" s="263" t="s">
        <v>1611</v>
      </c>
      <c r="J544" s="263" t="s">
        <v>1611</v>
      </c>
      <c r="K544" s="263" t="s">
        <v>1611</v>
      </c>
      <c r="L544" s="263" t="s">
        <v>1611</v>
      </c>
      <c r="M544" s="263" t="s">
        <v>2424</v>
      </c>
      <c r="N544" s="263" t="s">
        <v>75</v>
      </c>
      <c r="O544" s="264" t="s">
        <v>632</v>
      </c>
      <c r="P544" s="263" t="s">
        <v>3763</v>
      </c>
      <c r="Q544" s="263"/>
      <c r="R544" s="263" t="s">
        <v>3762</v>
      </c>
      <c r="S544" s="263"/>
      <c r="T544" s="263"/>
      <c r="U544" s="263" t="s">
        <v>1611</v>
      </c>
      <c r="V544" s="263" t="s">
        <v>1611</v>
      </c>
      <c r="W544" s="263"/>
      <c r="X544" s="263"/>
      <c r="Y544" s="275">
        <v>44897.518067129633</v>
      </c>
      <c r="Z544" s="275">
        <v>44900.858356481483</v>
      </c>
      <c r="AA544" s="263"/>
      <c r="AB544" s="263" t="s">
        <v>623</v>
      </c>
      <c r="AC544" s="263">
        <v>45073</v>
      </c>
      <c r="AD544" s="263">
        <v>7001</v>
      </c>
      <c r="AE544" s="263" t="s">
        <v>2423</v>
      </c>
      <c r="AF544" s="263" t="s">
        <v>2425</v>
      </c>
      <c r="AG544" s="263" t="s">
        <v>13</v>
      </c>
    </row>
    <row r="545" spans="1:33" ht="26.4" x14ac:dyDescent="0.3">
      <c r="A545" s="263" t="s">
        <v>3767</v>
      </c>
      <c r="B545" s="263" t="s">
        <v>2423</v>
      </c>
      <c r="C545" s="263" t="s">
        <v>48</v>
      </c>
      <c r="D545" s="263" t="s">
        <v>631</v>
      </c>
      <c r="E545" s="263" t="s">
        <v>3764</v>
      </c>
      <c r="F545" s="263" t="s">
        <v>3765</v>
      </c>
      <c r="G545" s="263" t="s">
        <v>636</v>
      </c>
      <c r="H545" s="263" t="s">
        <v>618</v>
      </c>
      <c r="I545" s="263" t="s">
        <v>3768</v>
      </c>
      <c r="J545" s="263" t="s">
        <v>1611</v>
      </c>
      <c r="K545" s="263" t="s">
        <v>1611</v>
      </c>
      <c r="L545" s="263" t="s">
        <v>1611</v>
      </c>
      <c r="M545" s="263" t="s">
        <v>527</v>
      </c>
      <c r="N545" s="263" t="s">
        <v>75</v>
      </c>
      <c r="O545" s="264" t="s">
        <v>8929</v>
      </c>
      <c r="P545" s="263"/>
      <c r="Q545" s="263"/>
      <c r="R545" s="263" t="s">
        <v>3766</v>
      </c>
      <c r="S545" s="263" t="s">
        <v>9161</v>
      </c>
      <c r="T545" s="263"/>
      <c r="U545" s="263" t="s">
        <v>1611</v>
      </c>
      <c r="V545" s="263" t="s">
        <v>1611</v>
      </c>
      <c r="W545" s="263"/>
      <c r="X545" s="263"/>
      <c r="Y545" s="275">
        <v>44897.518067129633</v>
      </c>
      <c r="Z545" s="275">
        <v>44900.858356481483</v>
      </c>
      <c r="AA545" s="263"/>
      <c r="AB545" s="263" t="s">
        <v>623</v>
      </c>
      <c r="AC545" s="263">
        <v>45073</v>
      </c>
      <c r="AD545" s="263">
        <v>6010</v>
      </c>
      <c r="AE545" s="263" t="s">
        <v>2423</v>
      </c>
      <c r="AF545" s="263" t="s">
        <v>2425</v>
      </c>
      <c r="AG545" s="263" t="s">
        <v>13</v>
      </c>
    </row>
    <row r="546" spans="1:33" ht="26.4" x14ac:dyDescent="0.3">
      <c r="A546" s="263" t="s">
        <v>364</v>
      </c>
      <c r="B546" s="263" t="s">
        <v>2423</v>
      </c>
      <c r="C546" s="263" t="s">
        <v>16</v>
      </c>
      <c r="D546" s="263" t="s">
        <v>631</v>
      </c>
      <c r="E546" s="263" t="s">
        <v>3769</v>
      </c>
      <c r="F546" s="263" t="s">
        <v>3770</v>
      </c>
      <c r="G546" s="263" t="s">
        <v>633</v>
      </c>
      <c r="H546" s="263" t="s">
        <v>144</v>
      </c>
      <c r="I546" s="263" t="s">
        <v>1611</v>
      </c>
      <c r="J546" s="263" t="s">
        <v>1611</v>
      </c>
      <c r="K546" s="263" t="s">
        <v>1611</v>
      </c>
      <c r="L546" s="263" t="s">
        <v>1611</v>
      </c>
      <c r="M546" s="263" t="s">
        <v>2424</v>
      </c>
      <c r="N546" s="263" t="s">
        <v>75</v>
      </c>
      <c r="O546" s="264" t="s">
        <v>632</v>
      </c>
      <c r="P546" s="263" t="s">
        <v>3771</v>
      </c>
      <c r="Q546" s="263"/>
      <c r="R546" s="263"/>
      <c r="S546" s="263" t="s">
        <v>9162</v>
      </c>
      <c r="T546" s="263"/>
      <c r="U546" s="263" t="s">
        <v>1611</v>
      </c>
      <c r="V546" s="263" t="s">
        <v>1611</v>
      </c>
      <c r="W546" s="263"/>
      <c r="X546" s="263"/>
      <c r="Y546" s="275">
        <v>44897.518067129633</v>
      </c>
      <c r="Z546" s="275">
        <v>44900.858356481483</v>
      </c>
      <c r="AA546" s="263"/>
      <c r="AB546" s="263" t="s">
        <v>623</v>
      </c>
      <c r="AC546" s="263">
        <v>45073</v>
      </c>
      <c r="AD546" s="263">
        <v>8001</v>
      </c>
      <c r="AE546" s="263" t="s">
        <v>2423</v>
      </c>
      <c r="AF546" s="263" t="s">
        <v>2425</v>
      </c>
      <c r="AG546" s="263" t="s">
        <v>13</v>
      </c>
    </row>
    <row r="547" spans="1:33" x14ac:dyDescent="0.3">
      <c r="A547" s="263"/>
      <c r="B547" s="263" t="s">
        <v>2423</v>
      </c>
      <c r="C547" s="263" t="s">
        <v>25</v>
      </c>
      <c r="D547" s="263" t="s">
        <v>295</v>
      </c>
      <c r="E547" s="263" t="s">
        <v>3772</v>
      </c>
      <c r="F547" s="263" t="s">
        <v>3773</v>
      </c>
      <c r="G547" s="263" t="s">
        <v>85</v>
      </c>
      <c r="H547" s="263" t="s">
        <v>100</v>
      </c>
      <c r="I547" s="263" t="s">
        <v>1611</v>
      </c>
      <c r="J547" s="263" t="s">
        <v>1611</v>
      </c>
      <c r="K547" s="263" t="s">
        <v>1611</v>
      </c>
      <c r="L547" s="263" t="s">
        <v>1611</v>
      </c>
      <c r="M547" s="263" t="s">
        <v>2424</v>
      </c>
      <c r="N547" s="263" t="s">
        <v>75</v>
      </c>
      <c r="O547" s="264" t="s">
        <v>296</v>
      </c>
      <c r="P547" s="263"/>
      <c r="Q547" s="263"/>
      <c r="R547" s="263"/>
      <c r="S547" s="263"/>
      <c r="T547" s="263"/>
      <c r="U547" s="263" t="s">
        <v>1611</v>
      </c>
      <c r="V547" s="263" t="s">
        <v>1611</v>
      </c>
      <c r="W547" s="263"/>
      <c r="X547" s="263"/>
      <c r="Y547" s="275">
        <v>44897.518067129633</v>
      </c>
      <c r="Z547" s="275">
        <v>44900.858356481483</v>
      </c>
      <c r="AA547" s="263"/>
      <c r="AB547" s="263" t="s">
        <v>623</v>
      </c>
      <c r="AC547" s="263">
        <v>45073</v>
      </c>
      <c r="AD547" s="263">
        <v>1000</v>
      </c>
      <c r="AE547" s="263" t="s">
        <v>2423</v>
      </c>
      <c r="AF547" s="263" t="s">
        <v>2425</v>
      </c>
      <c r="AG547" s="263"/>
    </row>
    <row r="548" spans="1:33" ht="52.8" x14ac:dyDescent="0.3">
      <c r="A548" s="263"/>
      <c r="B548" s="263" t="s">
        <v>2423</v>
      </c>
      <c r="C548" s="263" t="s">
        <v>16</v>
      </c>
      <c r="D548" s="263" t="s">
        <v>295</v>
      </c>
      <c r="E548" s="263" t="s">
        <v>3774</v>
      </c>
      <c r="F548" s="263" t="s">
        <v>3775</v>
      </c>
      <c r="G548" s="263" t="s">
        <v>3776</v>
      </c>
      <c r="H548" s="263" t="s">
        <v>125</v>
      </c>
      <c r="I548" s="263" t="s">
        <v>1611</v>
      </c>
      <c r="J548" s="263" t="s">
        <v>1611</v>
      </c>
      <c r="K548" s="263" t="s">
        <v>1611</v>
      </c>
      <c r="L548" s="263" t="s">
        <v>1611</v>
      </c>
      <c r="M548" s="263" t="s">
        <v>2424</v>
      </c>
      <c r="N548" s="263" t="s">
        <v>75</v>
      </c>
      <c r="O548" s="264" t="s">
        <v>296</v>
      </c>
      <c r="P548" s="263" t="s">
        <v>3778</v>
      </c>
      <c r="Q548" s="263"/>
      <c r="R548" s="264" t="s">
        <v>3777</v>
      </c>
      <c r="S548" s="263" t="s">
        <v>9048</v>
      </c>
      <c r="T548" s="263"/>
      <c r="U548" s="263" t="s">
        <v>1611</v>
      </c>
      <c r="V548" s="263" t="s">
        <v>1611</v>
      </c>
      <c r="W548" s="263"/>
      <c r="X548" s="263"/>
      <c r="Y548" s="275">
        <v>44897.518067129633</v>
      </c>
      <c r="Z548" s="275">
        <v>44900.858356481483</v>
      </c>
      <c r="AA548" s="263"/>
      <c r="AB548" s="263" t="s">
        <v>623</v>
      </c>
      <c r="AC548" s="263">
        <v>45073</v>
      </c>
      <c r="AD548" s="263">
        <v>7000</v>
      </c>
      <c r="AE548" s="263" t="s">
        <v>2423</v>
      </c>
      <c r="AF548" s="263" t="s">
        <v>2425</v>
      </c>
      <c r="AG548" s="263" t="s">
        <v>13</v>
      </c>
    </row>
    <row r="549" spans="1:33" ht="52.8" x14ac:dyDescent="0.3">
      <c r="A549" s="263"/>
      <c r="B549" s="263" t="s">
        <v>2423</v>
      </c>
      <c r="C549" s="263" t="s">
        <v>25</v>
      </c>
      <c r="D549" s="263" t="s">
        <v>295</v>
      </c>
      <c r="E549" s="263" t="s">
        <v>3779</v>
      </c>
      <c r="F549" s="263" t="s">
        <v>3780</v>
      </c>
      <c r="G549" s="263" t="s">
        <v>3776</v>
      </c>
      <c r="H549" s="263" t="s">
        <v>27</v>
      </c>
      <c r="I549" s="263" t="s">
        <v>1611</v>
      </c>
      <c r="J549" s="263" t="s">
        <v>1611</v>
      </c>
      <c r="K549" s="263" t="s">
        <v>1611</v>
      </c>
      <c r="L549" s="263" t="s">
        <v>1611</v>
      </c>
      <c r="M549" s="263" t="s">
        <v>2424</v>
      </c>
      <c r="N549" s="263" t="s">
        <v>75</v>
      </c>
      <c r="O549" s="264" t="s">
        <v>296</v>
      </c>
      <c r="P549" s="263"/>
      <c r="Q549" s="263"/>
      <c r="R549" s="264" t="s">
        <v>3777</v>
      </c>
      <c r="S549" s="263" t="s">
        <v>9048</v>
      </c>
      <c r="T549" s="263"/>
      <c r="U549" s="263" t="s">
        <v>1611</v>
      </c>
      <c r="V549" s="263" t="s">
        <v>1611</v>
      </c>
      <c r="W549" s="263"/>
      <c r="X549" s="263"/>
      <c r="Y549" s="275">
        <v>44897.518067129633</v>
      </c>
      <c r="Z549" s="275">
        <v>44900.858356481483</v>
      </c>
      <c r="AA549" s="263"/>
      <c r="AB549" s="263" t="s">
        <v>623</v>
      </c>
      <c r="AC549" s="263">
        <v>45073</v>
      </c>
      <c r="AD549" s="263">
        <v>4010</v>
      </c>
      <c r="AE549" s="263" t="s">
        <v>2423</v>
      </c>
      <c r="AF549" s="263" t="s">
        <v>2425</v>
      </c>
      <c r="AG549" s="263" t="s">
        <v>368</v>
      </c>
    </row>
    <row r="550" spans="1:33" x14ac:dyDescent="0.3">
      <c r="A550" s="263"/>
      <c r="B550" s="263" t="s">
        <v>2423</v>
      </c>
      <c r="C550" s="263" t="s">
        <v>25</v>
      </c>
      <c r="D550" s="263" t="s">
        <v>634</v>
      </c>
      <c r="E550" s="263" t="s">
        <v>3781</v>
      </c>
      <c r="F550" s="263" t="s">
        <v>3782</v>
      </c>
      <c r="G550" s="263" t="s">
        <v>79</v>
      </c>
      <c r="H550" s="263" t="s">
        <v>100</v>
      </c>
      <c r="I550" s="263" t="s">
        <v>1611</v>
      </c>
      <c r="J550" s="263" t="s">
        <v>1611</v>
      </c>
      <c r="K550" s="263" t="s">
        <v>1611</v>
      </c>
      <c r="L550" s="263" t="s">
        <v>1611</v>
      </c>
      <c r="M550" s="263" t="s">
        <v>2424</v>
      </c>
      <c r="N550" s="263" t="s">
        <v>75</v>
      </c>
      <c r="O550" s="264" t="s">
        <v>635</v>
      </c>
      <c r="P550" s="263"/>
      <c r="Q550" s="263"/>
      <c r="R550" s="263"/>
      <c r="S550" s="263"/>
      <c r="T550" s="263"/>
      <c r="U550" s="263" t="s">
        <v>1611</v>
      </c>
      <c r="V550" s="263" t="s">
        <v>1611</v>
      </c>
      <c r="W550" s="263"/>
      <c r="X550" s="263"/>
      <c r="Y550" s="275">
        <v>44897.518067129633</v>
      </c>
      <c r="Z550" s="275">
        <v>44900.858356481483</v>
      </c>
      <c r="AA550" s="263"/>
      <c r="AB550" s="263" t="s">
        <v>623</v>
      </c>
      <c r="AC550" s="263">
        <v>45073</v>
      </c>
      <c r="AD550" s="263">
        <v>1000</v>
      </c>
      <c r="AE550" s="263" t="s">
        <v>2423</v>
      </c>
      <c r="AF550" s="263" t="s">
        <v>2425</v>
      </c>
      <c r="AG550" s="263"/>
    </row>
    <row r="551" spans="1:33" ht="26.4" x14ac:dyDescent="0.3">
      <c r="A551" s="263"/>
      <c r="B551" s="263" t="s">
        <v>2423</v>
      </c>
      <c r="C551" s="263" t="s">
        <v>25</v>
      </c>
      <c r="D551" s="263" t="s">
        <v>497</v>
      </c>
      <c r="E551" s="263" t="s">
        <v>3783</v>
      </c>
      <c r="F551" s="263" t="s">
        <v>3784</v>
      </c>
      <c r="G551" s="263" t="s">
        <v>636</v>
      </c>
      <c r="H551" s="263" t="s">
        <v>27</v>
      </c>
      <c r="I551" s="263" t="s">
        <v>1611</v>
      </c>
      <c r="J551" s="263" t="s">
        <v>1611</v>
      </c>
      <c r="K551" s="263" t="s">
        <v>1611</v>
      </c>
      <c r="L551" s="263" t="s">
        <v>1611</v>
      </c>
      <c r="M551" s="263" t="s">
        <v>2424</v>
      </c>
      <c r="N551" s="263" t="s">
        <v>75</v>
      </c>
      <c r="O551" s="264" t="s">
        <v>2680</v>
      </c>
      <c r="P551" s="263"/>
      <c r="Q551" s="263"/>
      <c r="R551" s="263" t="s">
        <v>3785</v>
      </c>
      <c r="S551" s="263" t="s">
        <v>9050</v>
      </c>
      <c r="T551" s="263"/>
      <c r="U551" s="263" t="s">
        <v>1611</v>
      </c>
      <c r="V551" s="263" t="s">
        <v>1611</v>
      </c>
      <c r="W551" s="263"/>
      <c r="X551" s="263"/>
      <c r="Y551" s="275">
        <v>44897.518067129633</v>
      </c>
      <c r="Z551" s="275">
        <v>44900.918194444443</v>
      </c>
      <c r="AA551" s="263"/>
      <c r="AB551" s="263" t="s">
        <v>623</v>
      </c>
      <c r="AC551" s="263">
        <v>45073</v>
      </c>
      <c r="AD551" s="263">
        <v>290</v>
      </c>
      <c r="AE551" s="263" t="s">
        <v>2423</v>
      </c>
      <c r="AF551" s="263" t="s">
        <v>2425</v>
      </c>
      <c r="AG551" s="263" t="s">
        <v>368</v>
      </c>
    </row>
    <row r="552" spans="1:33" ht="26.4" x14ac:dyDescent="0.3">
      <c r="A552" s="263"/>
      <c r="B552" s="263" t="s">
        <v>2423</v>
      </c>
      <c r="C552" s="263" t="s">
        <v>25</v>
      </c>
      <c r="D552" s="263" t="s">
        <v>552</v>
      </c>
      <c r="E552" s="263" t="s">
        <v>3786</v>
      </c>
      <c r="F552" s="263" t="s">
        <v>3787</v>
      </c>
      <c r="G552" s="263" t="s">
        <v>636</v>
      </c>
      <c r="H552" s="263" t="s">
        <v>27</v>
      </c>
      <c r="I552" s="263" t="s">
        <v>1611</v>
      </c>
      <c r="J552" s="263" t="s">
        <v>1611</v>
      </c>
      <c r="K552" s="263" t="s">
        <v>1611</v>
      </c>
      <c r="L552" s="263" t="s">
        <v>1611</v>
      </c>
      <c r="M552" s="263" t="s">
        <v>2424</v>
      </c>
      <c r="N552" s="263" t="s">
        <v>75</v>
      </c>
      <c r="O552" s="264" t="s">
        <v>553</v>
      </c>
      <c r="P552" s="263"/>
      <c r="Q552" s="263"/>
      <c r="R552" s="263" t="s">
        <v>3788</v>
      </c>
      <c r="S552" s="263" t="s">
        <v>9077</v>
      </c>
      <c r="T552" s="263"/>
      <c r="U552" s="263" t="s">
        <v>1611</v>
      </c>
      <c r="V552" s="263" t="s">
        <v>1611</v>
      </c>
      <c r="W552" s="263"/>
      <c r="X552" s="263"/>
      <c r="Y552" s="275">
        <v>44897.518067129633</v>
      </c>
      <c r="Z552" s="275">
        <v>44900.858356481483</v>
      </c>
      <c r="AA552" s="263"/>
      <c r="AB552" s="263" t="s">
        <v>623</v>
      </c>
      <c r="AC552" s="263">
        <v>45073</v>
      </c>
      <c r="AD552" s="263">
        <v>3030</v>
      </c>
      <c r="AE552" s="263" t="s">
        <v>2423</v>
      </c>
      <c r="AF552" s="263" t="s">
        <v>2425</v>
      </c>
      <c r="AG552" s="263" t="s">
        <v>294</v>
      </c>
    </row>
    <row r="553" spans="1:33" x14ac:dyDescent="0.3">
      <c r="A553" s="263" t="s">
        <v>3004</v>
      </c>
      <c r="B553" s="263" t="s">
        <v>2423</v>
      </c>
      <c r="C553" s="263" t="s">
        <v>25</v>
      </c>
      <c r="D553" s="263" t="s">
        <v>355</v>
      </c>
      <c r="E553" s="263" t="s">
        <v>3789</v>
      </c>
      <c r="F553" s="263" t="s">
        <v>3790</v>
      </c>
      <c r="G553" s="263" t="s">
        <v>636</v>
      </c>
      <c r="H553" s="263" t="s">
        <v>27</v>
      </c>
      <c r="I553" s="263" t="s">
        <v>1611</v>
      </c>
      <c r="J553" s="263" t="s">
        <v>1611</v>
      </c>
      <c r="K553" s="263" t="s">
        <v>1611</v>
      </c>
      <c r="L553" s="263" t="s">
        <v>1611</v>
      </c>
      <c r="M553" s="263" t="s">
        <v>2424</v>
      </c>
      <c r="N553" s="263" t="s">
        <v>75</v>
      </c>
      <c r="O553" s="264" t="s">
        <v>1611</v>
      </c>
      <c r="P553" s="263"/>
      <c r="Q553" s="263"/>
      <c r="R553" s="263" t="s">
        <v>3791</v>
      </c>
      <c r="S553" s="263" t="s">
        <v>9095</v>
      </c>
      <c r="T553" s="263"/>
      <c r="U553" s="263" t="s">
        <v>1611</v>
      </c>
      <c r="V553" s="263" t="s">
        <v>1611</v>
      </c>
      <c r="W553" s="263"/>
      <c r="X553" s="263"/>
      <c r="Y553" s="275">
        <v>44897.518067129633</v>
      </c>
      <c r="Z553" s="275">
        <v>44900.858356481483</v>
      </c>
      <c r="AA553" s="263"/>
      <c r="AB553" s="263" t="s">
        <v>623</v>
      </c>
      <c r="AC553" s="263">
        <v>45073</v>
      </c>
      <c r="AD553" s="263">
        <v>1130</v>
      </c>
      <c r="AE553" s="263" t="s">
        <v>2423</v>
      </c>
      <c r="AF553" s="263" t="s">
        <v>2425</v>
      </c>
      <c r="AG553" s="263" t="s">
        <v>294</v>
      </c>
    </row>
    <row r="554" spans="1:33" x14ac:dyDescent="0.3">
      <c r="A554" s="263" t="s">
        <v>2860</v>
      </c>
      <c r="B554" s="263" t="s">
        <v>2423</v>
      </c>
      <c r="C554" s="263" t="s">
        <v>25</v>
      </c>
      <c r="D554" s="263" t="s">
        <v>460</v>
      </c>
      <c r="E554" s="263" t="s">
        <v>3792</v>
      </c>
      <c r="F554" s="263" t="s">
        <v>3793</v>
      </c>
      <c r="G554" s="263" t="s">
        <v>636</v>
      </c>
      <c r="H554" s="263" t="s">
        <v>27</v>
      </c>
      <c r="I554" s="263" t="s">
        <v>1611</v>
      </c>
      <c r="J554" s="263" t="s">
        <v>1611</v>
      </c>
      <c r="K554" s="263" t="s">
        <v>1611</v>
      </c>
      <c r="L554" s="263" t="s">
        <v>1611</v>
      </c>
      <c r="M554" s="263" t="s">
        <v>2424</v>
      </c>
      <c r="N554" s="263" t="s">
        <v>75</v>
      </c>
      <c r="O554" s="264" t="s">
        <v>1611</v>
      </c>
      <c r="P554" s="263"/>
      <c r="Q554" s="263"/>
      <c r="R554" s="263" t="s">
        <v>3794</v>
      </c>
      <c r="S554" s="263" t="s">
        <v>9074</v>
      </c>
      <c r="T554" s="263"/>
      <c r="U554" s="263" t="s">
        <v>1611</v>
      </c>
      <c r="V554" s="263" t="s">
        <v>1611</v>
      </c>
      <c r="W554" s="263"/>
      <c r="X554" s="263"/>
      <c r="Y554" s="275">
        <v>44897.518067129633</v>
      </c>
      <c r="Z554" s="275">
        <v>44900.858356481483</v>
      </c>
      <c r="AA554" s="263"/>
      <c r="AB554" s="263" t="s">
        <v>623</v>
      </c>
      <c r="AC554" s="263">
        <v>45073</v>
      </c>
      <c r="AD554" s="263">
        <v>210</v>
      </c>
      <c r="AE554" s="263" t="s">
        <v>2423</v>
      </c>
      <c r="AF554" s="263" t="s">
        <v>2425</v>
      </c>
      <c r="AG554" s="263" t="s">
        <v>294</v>
      </c>
    </row>
    <row r="555" spans="1:33" x14ac:dyDescent="0.3">
      <c r="A555" s="263"/>
      <c r="B555" s="263" t="s">
        <v>2423</v>
      </c>
      <c r="C555" s="263" t="s">
        <v>25</v>
      </c>
      <c r="D555" s="263" t="s">
        <v>525</v>
      </c>
      <c r="E555" s="263" t="s">
        <v>3795</v>
      </c>
      <c r="F555" s="263" t="s">
        <v>3796</v>
      </c>
      <c r="G555" s="263" t="s">
        <v>636</v>
      </c>
      <c r="H555" s="263" t="s">
        <v>27</v>
      </c>
      <c r="I555" s="263" t="s">
        <v>1611</v>
      </c>
      <c r="J555" s="263" t="s">
        <v>1611</v>
      </c>
      <c r="K555" s="263" t="s">
        <v>1611</v>
      </c>
      <c r="L555" s="263" t="s">
        <v>1611</v>
      </c>
      <c r="M555" s="263" t="s">
        <v>2424</v>
      </c>
      <c r="N555" s="263" t="s">
        <v>75</v>
      </c>
      <c r="O555" s="264" t="s">
        <v>360</v>
      </c>
      <c r="P555" s="263"/>
      <c r="Q555" s="263"/>
      <c r="R555" s="263" t="s">
        <v>3797</v>
      </c>
      <c r="S555" s="263" t="s">
        <v>9074</v>
      </c>
      <c r="T555" s="263"/>
      <c r="U555" s="263" t="s">
        <v>1611</v>
      </c>
      <c r="V555" s="263" t="s">
        <v>1611</v>
      </c>
      <c r="W555" s="263"/>
      <c r="X555" s="263"/>
      <c r="Y555" s="275">
        <v>44897.518067129633</v>
      </c>
      <c r="Z555" s="275">
        <v>44900.858356481483</v>
      </c>
      <c r="AA555" s="263"/>
      <c r="AB555" s="263" t="s">
        <v>623</v>
      </c>
      <c r="AC555" s="263">
        <v>45073</v>
      </c>
      <c r="AD555" s="263">
        <v>3530</v>
      </c>
      <c r="AE555" s="263" t="s">
        <v>2423</v>
      </c>
      <c r="AF555" s="263" t="s">
        <v>2425</v>
      </c>
      <c r="AG555" s="263" t="s">
        <v>294</v>
      </c>
    </row>
    <row r="556" spans="1:33" x14ac:dyDescent="0.3">
      <c r="A556" s="263" t="s">
        <v>3191</v>
      </c>
      <c r="B556" s="263" t="s">
        <v>2423</v>
      </c>
      <c r="C556" s="263" t="s">
        <v>25</v>
      </c>
      <c r="D556" s="263" t="s">
        <v>355</v>
      </c>
      <c r="E556" s="263" t="s">
        <v>3798</v>
      </c>
      <c r="F556" s="263" t="s">
        <v>3799</v>
      </c>
      <c r="G556" s="263" t="s">
        <v>636</v>
      </c>
      <c r="H556" s="263" t="s">
        <v>27</v>
      </c>
      <c r="I556" s="263" t="s">
        <v>1611</v>
      </c>
      <c r="J556" s="263" t="s">
        <v>1611</v>
      </c>
      <c r="K556" s="263" t="s">
        <v>1611</v>
      </c>
      <c r="L556" s="263" t="s">
        <v>1611</v>
      </c>
      <c r="M556" s="263" t="s">
        <v>2424</v>
      </c>
      <c r="N556" s="263" t="s">
        <v>75</v>
      </c>
      <c r="O556" s="264" t="s">
        <v>1611</v>
      </c>
      <c r="P556" s="263"/>
      <c r="Q556" s="263"/>
      <c r="R556" s="263" t="s">
        <v>3800</v>
      </c>
      <c r="S556" s="263" t="s">
        <v>9044</v>
      </c>
      <c r="T556" s="263"/>
      <c r="U556" s="263" t="s">
        <v>1611</v>
      </c>
      <c r="V556" s="263" t="s">
        <v>1611</v>
      </c>
      <c r="W556" s="263"/>
      <c r="X556" s="263"/>
      <c r="Y556" s="275">
        <v>44897.518067129633</v>
      </c>
      <c r="Z556" s="275">
        <v>44900.858356481483</v>
      </c>
      <c r="AA556" s="263"/>
      <c r="AB556" s="263" t="s">
        <v>623</v>
      </c>
      <c r="AC556" s="263">
        <v>45073</v>
      </c>
      <c r="AD556" s="263">
        <v>220</v>
      </c>
      <c r="AE556" s="263" t="s">
        <v>2423</v>
      </c>
      <c r="AF556" s="263" t="s">
        <v>2425</v>
      </c>
      <c r="AG556" s="263" t="s">
        <v>294</v>
      </c>
    </row>
    <row r="557" spans="1:33" ht="39.6" x14ac:dyDescent="0.3">
      <c r="A557" s="263"/>
      <c r="B557" s="263" t="s">
        <v>2423</v>
      </c>
      <c r="C557" s="263" t="s">
        <v>25</v>
      </c>
      <c r="D557" s="263">
        <v>5</v>
      </c>
      <c r="E557" s="263" t="s">
        <v>3801</v>
      </c>
      <c r="F557" s="263" t="s">
        <v>3802</v>
      </c>
      <c r="G557" s="263" t="s">
        <v>636</v>
      </c>
      <c r="H557" s="263" t="s">
        <v>27</v>
      </c>
      <c r="I557" s="263" t="s">
        <v>1611</v>
      </c>
      <c r="J557" s="263" t="s">
        <v>1611</v>
      </c>
      <c r="K557" s="263" t="s">
        <v>1611</v>
      </c>
      <c r="L557" s="263" t="s">
        <v>1611</v>
      </c>
      <c r="M557" s="263" t="s">
        <v>2424</v>
      </c>
      <c r="N557" s="263" t="s">
        <v>75</v>
      </c>
      <c r="O557" s="264" t="s">
        <v>1611</v>
      </c>
      <c r="P557" s="263"/>
      <c r="Q557" s="263"/>
      <c r="R557" s="264" t="s">
        <v>9163</v>
      </c>
      <c r="S557" s="263" t="s">
        <v>9070</v>
      </c>
      <c r="T557" s="263"/>
      <c r="U557" s="263" t="s">
        <v>1611</v>
      </c>
      <c r="V557" s="263" t="s">
        <v>1611</v>
      </c>
      <c r="W557" s="263"/>
      <c r="X557" s="263"/>
      <c r="Y557" s="275">
        <v>44897.518067129633</v>
      </c>
      <c r="Z557" s="275">
        <v>44900.858356481483</v>
      </c>
      <c r="AA557" s="263"/>
      <c r="AB557" s="263" t="s">
        <v>623</v>
      </c>
      <c r="AC557" s="263">
        <v>45073</v>
      </c>
      <c r="AD557" s="263">
        <v>32450</v>
      </c>
      <c r="AE557" s="263" t="s">
        <v>2423</v>
      </c>
      <c r="AF557" s="263" t="s">
        <v>2425</v>
      </c>
      <c r="AG557" s="263" t="s">
        <v>294</v>
      </c>
    </row>
    <row r="558" spans="1:33" x14ac:dyDescent="0.3">
      <c r="A558" s="263" t="s">
        <v>104</v>
      </c>
      <c r="B558" s="263" t="s">
        <v>2423</v>
      </c>
      <c r="C558" s="263" t="s">
        <v>48</v>
      </c>
      <c r="D558" s="263" t="s">
        <v>105</v>
      </c>
      <c r="E558" s="263" t="s">
        <v>3803</v>
      </c>
      <c r="F558" s="263" t="s">
        <v>3804</v>
      </c>
      <c r="G558" s="263" t="s">
        <v>636</v>
      </c>
      <c r="H558" s="263" t="s">
        <v>103</v>
      </c>
      <c r="I558" s="263" t="s">
        <v>1611</v>
      </c>
      <c r="J558" s="263" t="s">
        <v>1611</v>
      </c>
      <c r="K558" s="263" t="s">
        <v>1611</v>
      </c>
      <c r="L558" s="263" t="s">
        <v>1611</v>
      </c>
      <c r="M558" s="263" t="s">
        <v>2424</v>
      </c>
      <c r="N558" s="263" t="s">
        <v>60</v>
      </c>
      <c r="O558" s="264" t="s">
        <v>1611</v>
      </c>
      <c r="P558" s="263"/>
      <c r="Q558" s="263"/>
      <c r="R558" s="263" t="s">
        <v>3805</v>
      </c>
      <c r="S558" s="263"/>
      <c r="T558" s="263"/>
      <c r="U558" s="263" t="s">
        <v>1611</v>
      </c>
      <c r="V558" s="263" t="s">
        <v>1611</v>
      </c>
      <c r="W558" s="263"/>
      <c r="X558" s="263"/>
      <c r="Y558" s="275">
        <v>44897.518067129633</v>
      </c>
      <c r="Z558" s="275">
        <v>44900.858356481483</v>
      </c>
      <c r="AA558" s="263"/>
      <c r="AB558" s="263" t="s">
        <v>623</v>
      </c>
      <c r="AC558" s="263">
        <v>45073</v>
      </c>
      <c r="AD558" s="263">
        <v>32460</v>
      </c>
      <c r="AE558" s="263" t="s">
        <v>2423</v>
      </c>
      <c r="AF558" s="263" t="s">
        <v>2425</v>
      </c>
      <c r="AG558" s="263" t="s">
        <v>13</v>
      </c>
    </row>
    <row r="559" spans="1:33" x14ac:dyDescent="0.3">
      <c r="A559" s="263"/>
      <c r="B559" s="263" t="s">
        <v>2423</v>
      </c>
      <c r="C559" s="263" t="s">
        <v>16</v>
      </c>
      <c r="D559" s="263" t="s">
        <v>2435</v>
      </c>
      <c r="E559" s="263" t="s">
        <v>3806</v>
      </c>
      <c r="F559" s="263" t="s">
        <v>3807</v>
      </c>
      <c r="G559" s="263" t="s">
        <v>636</v>
      </c>
      <c r="H559" s="263" t="s">
        <v>27</v>
      </c>
      <c r="I559" s="263" t="s">
        <v>1611</v>
      </c>
      <c r="J559" s="263" t="s">
        <v>1611</v>
      </c>
      <c r="K559" s="263" t="s">
        <v>1611</v>
      </c>
      <c r="L559" s="263" t="s">
        <v>1611</v>
      </c>
      <c r="M559" s="263" t="s">
        <v>2424</v>
      </c>
      <c r="N559" s="263" t="s">
        <v>75</v>
      </c>
      <c r="O559" s="264" t="s">
        <v>1611</v>
      </c>
      <c r="P559" s="263" t="s">
        <v>3809</v>
      </c>
      <c r="Q559" s="263"/>
      <c r="R559" s="263" t="s">
        <v>3808</v>
      </c>
      <c r="S559" s="263" t="s">
        <v>9051</v>
      </c>
      <c r="T559" s="263"/>
      <c r="U559" s="263" t="s">
        <v>1611</v>
      </c>
      <c r="V559" s="263" t="s">
        <v>1611</v>
      </c>
      <c r="W559" s="263"/>
      <c r="X559" s="263"/>
      <c r="Y559" s="275">
        <v>44897.518067129633</v>
      </c>
      <c r="Z559" s="275">
        <v>44900.858356481483</v>
      </c>
      <c r="AA559" s="263"/>
      <c r="AB559" s="263" t="s">
        <v>623</v>
      </c>
      <c r="AC559" s="263">
        <v>45073</v>
      </c>
      <c r="AD559" s="263">
        <v>1200</v>
      </c>
      <c r="AE559" s="263" t="s">
        <v>2423</v>
      </c>
      <c r="AF559" s="263" t="s">
        <v>2425</v>
      </c>
      <c r="AG559" s="263" t="s">
        <v>294</v>
      </c>
    </row>
    <row r="560" spans="1:33" x14ac:dyDescent="0.3">
      <c r="A560" s="263"/>
      <c r="B560" s="263" t="s">
        <v>2423</v>
      </c>
      <c r="C560" s="263" t="s">
        <v>25</v>
      </c>
      <c r="D560" s="263" t="s">
        <v>71</v>
      </c>
      <c r="E560" s="263" t="s">
        <v>3810</v>
      </c>
      <c r="F560" s="263" t="s">
        <v>3811</v>
      </c>
      <c r="G560" s="263" t="s">
        <v>636</v>
      </c>
      <c r="H560" s="263" t="s">
        <v>27</v>
      </c>
      <c r="I560" s="263" t="s">
        <v>1611</v>
      </c>
      <c r="J560" s="263" t="s">
        <v>1611</v>
      </c>
      <c r="K560" s="263" t="s">
        <v>1611</v>
      </c>
      <c r="L560" s="263" t="s">
        <v>1611</v>
      </c>
      <c r="M560" s="263" t="s">
        <v>2424</v>
      </c>
      <c r="N560" s="263" t="s">
        <v>75</v>
      </c>
      <c r="O560" s="264" t="s">
        <v>1611</v>
      </c>
      <c r="P560" s="263"/>
      <c r="Q560" s="263"/>
      <c r="R560" s="263" t="s">
        <v>3812</v>
      </c>
      <c r="S560" s="263" t="s">
        <v>9047</v>
      </c>
      <c r="T560" s="263"/>
      <c r="U560" s="263" t="s">
        <v>1611</v>
      </c>
      <c r="V560" s="263" t="s">
        <v>1611</v>
      </c>
      <c r="W560" s="263"/>
      <c r="X560" s="263"/>
      <c r="Y560" s="275">
        <v>44897.518067129633</v>
      </c>
      <c r="Z560" s="275">
        <v>44900.858356481483</v>
      </c>
      <c r="AA560" s="263"/>
      <c r="AB560" s="263" t="s">
        <v>623</v>
      </c>
      <c r="AC560" s="263">
        <v>45073</v>
      </c>
      <c r="AD560" s="263">
        <v>270</v>
      </c>
      <c r="AE560" s="263" t="s">
        <v>2423</v>
      </c>
      <c r="AF560" s="263" t="s">
        <v>2425</v>
      </c>
      <c r="AG560" s="263" t="s">
        <v>294</v>
      </c>
    </row>
    <row r="561" spans="1:33" x14ac:dyDescent="0.3">
      <c r="A561" s="263"/>
      <c r="B561" s="263" t="s">
        <v>2423</v>
      </c>
      <c r="C561" s="263" t="s">
        <v>25</v>
      </c>
      <c r="D561" s="263" t="s">
        <v>2843</v>
      </c>
      <c r="E561" s="263" t="s">
        <v>3813</v>
      </c>
      <c r="F561" s="263" t="s">
        <v>3814</v>
      </c>
      <c r="G561" s="263" t="s">
        <v>636</v>
      </c>
      <c r="H561" s="263" t="s">
        <v>27</v>
      </c>
      <c r="I561" s="263" t="s">
        <v>1611</v>
      </c>
      <c r="J561" s="263" t="s">
        <v>1611</v>
      </c>
      <c r="K561" s="263" t="s">
        <v>1611</v>
      </c>
      <c r="L561" s="263" t="s">
        <v>1611</v>
      </c>
      <c r="M561" s="263" t="s">
        <v>2424</v>
      </c>
      <c r="N561" s="263" t="s">
        <v>75</v>
      </c>
      <c r="O561" s="264" t="s">
        <v>2844</v>
      </c>
      <c r="P561" s="263"/>
      <c r="Q561" s="263"/>
      <c r="R561" s="263" t="s">
        <v>3815</v>
      </c>
      <c r="S561" s="263" t="s">
        <v>9072</v>
      </c>
      <c r="T561" s="263"/>
      <c r="U561" s="263" t="s">
        <v>1611</v>
      </c>
      <c r="V561" s="263" t="s">
        <v>1611</v>
      </c>
      <c r="W561" s="263"/>
      <c r="X561" s="263"/>
      <c r="Y561" s="275">
        <v>44897.518067129633</v>
      </c>
      <c r="Z561" s="275">
        <v>44900.858356481483</v>
      </c>
      <c r="AA561" s="263"/>
      <c r="AB561" s="263" t="s">
        <v>623</v>
      </c>
      <c r="AC561" s="263">
        <v>45073</v>
      </c>
      <c r="AD561" s="263">
        <v>4020</v>
      </c>
      <c r="AE561" s="263" t="s">
        <v>2423</v>
      </c>
      <c r="AF561" s="263" t="s">
        <v>2425</v>
      </c>
      <c r="AG561" s="263" t="s">
        <v>294</v>
      </c>
    </row>
    <row r="562" spans="1:33" ht="26.4" x14ac:dyDescent="0.3">
      <c r="A562" s="263"/>
      <c r="B562" s="263" t="s">
        <v>2423</v>
      </c>
      <c r="C562" s="263" t="s">
        <v>25</v>
      </c>
      <c r="D562" s="263" t="s">
        <v>500</v>
      </c>
      <c r="E562" s="263" t="s">
        <v>3816</v>
      </c>
      <c r="F562" s="263" t="s">
        <v>3817</v>
      </c>
      <c r="G562" s="263" t="s">
        <v>309</v>
      </c>
      <c r="H562" s="263" t="s">
        <v>27</v>
      </c>
      <c r="I562" s="263" t="s">
        <v>1611</v>
      </c>
      <c r="J562" s="263" t="s">
        <v>1611</v>
      </c>
      <c r="K562" s="263" t="s">
        <v>1611</v>
      </c>
      <c r="L562" s="263" t="s">
        <v>1611</v>
      </c>
      <c r="M562" s="263" t="s">
        <v>2424</v>
      </c>
      <c r="N562" s="263" t="s">
        <v>75</v>
      </c>
      <c r="O562" s="264" t="s">
        <v>503</v>
      </c>
      <c r="P562" s="263"/>
      <c r="Q562" s="263"/>
      <c r="R562" s="263"/>
      <c r="S562" s="263" t="s">
        <v>9153</v>
      </c>
      <c r="T562" s="263"/>
      <c r="U562" s="263" t="s">
        <v>1611</v>
      </c>
      <c r="V562" s="263" t="s">
        <v>1611</v>
      </c>
      <c r="W562" s="263"/>
      <c r="X562" s="263"/>
      <c r="Y562" s="275">
        <v>44897.527928240743</v>
      </c>
      <c r="Z562" s="275">
        <v>44902.521840277775</v>
      </c>
      <c r="AA562" s="263"/>
      <c r="AB562" s="263" t="s">
        <v>664</v>
      </c>
      <c r="AC562" s="263">
        <v>69943</v>
      </c>
      <c r="AD562" s="263">
        <v>100</v>
      </c>
      <c r="AE562" s="263" t="s">
        <v>2423</v>
      </c>
      <c r="AF562" s="263" t="s">
        <v>2425</v>
      </c>
      <c r="AG562" s="263" t="s">
        <v>294</v>
      </c>
    </row>
    <row r="563" spans="1:33" x14ac:dyDescent="0.3">
      <c r="A563" s="263"/>
      <c r="B563" s="263" t="s">
        <v>2423</v>
      </c>
      <c r="C563" s="263" t="s">
        <v>16</v>
      </c>
      <c r="D563" s="263" t="s">
        <v>416</v>
      </c>
      <c r="E563" s="263" t="s">
        <v>3818</v>
      </c>
      <c r="F563" s="263" t="s">
        <v>3819</v>
      </c>
      <c r="G563" s="263" t="s">
        <v>3820</v>
      </c>
      <c r="H563" s="263" t="s">
        <v>27</v>
      </c>
      <c r="I563" s="263" t="s">
        <v>1611</v>
      </c>
      <c r="J563" s="263" t="s">
        <v>1611</v>
      </c>
      <c r="K563" s="263" t="s">
        <v>1611</v>
      </c>
      <c r="L563" s="263" t="s">
        <v>1611</v>
      </c>
      <c r="M563" s="263" t="s">
        <v>2424</v>
      </c>
      <c r="N563" s="263" t="s">
        <v>75</v>
      </c>
      <c r="O563" s="264" t="s">
        <v>300</v>
      </c>
      <c r="P563" s="263" t="s">
        <v>3821</v>
      </c>
      <c r="Q563" s="263"/>
      <c r="R563" s="263"/>
      <c r="S563" s="263" t="s">
        <v>9164</v>
      </c>
      <c r="T563" s="263"/>
      <c r="U563" s="263" t="s">
        <v>1611</v>
      </c>
      <c r="V563" s="263" t="s">
        <v>1611</v>
      </c>
      <c r="W563" s="263"/>
      <c r="X563" s="263"/>
      <c r="Y563" s="275">
        <v>44897.548182870371</v>
      </c>
      <c r="Z563" s="275">
        <v>44900.858356481483</v>
      </c>
      <c r="AA563" s="263"/>
      <c r="AB563" s="263" t="s">
        <v>722</v>
      </c>
      <c r="AC563" s="263">
        <v>83637</v>
      </c>
      <c r="AD563" s="263">
        <v>3040</v>
      </c>
      <c r="AE563" s="263" t="s">
        <v>2423</v>
      </c>
      <c r="AF563" s="263" t="s">
        <v>2425</v>
      </c>
      <c r="AG563" s="263" t="s">
        <v>294</v>
      </c>
    </row>
    <row r="564" spans="1:33" ht="369.6" x14ac:dyDescent="0.3">
      <c r="A564" s="263"/>
      <c r="B564" s="263" t="s">
        <v>2423</v>
      </c>
      <c r="C564" s="263" t="s">
        <v>25</v>
      </c>
      <c r="D564" s="263" t="s">
        <v>120</v>
      </c>
      <c r="E564" s="263" t="s">
        <v>3822</v>
      </c>
      <c r="F564" s="263" t="s">
        <v>3823</v>
      </c>
      <c r="G564" s="263" t="s">
        <v>3820</v>
      </c>
      <c r="H564" s="263" t="s">
        <v>27</v>
      </c>
      <c r="I564" s="263" t="s">
        <v>1611</v>
      </c>
      <c r="J564" s="263" t="s">
        <v>1611</v>
      </c>
      <c r="K564" s="263" t="s">
        <v>1611</v>
      </c>
      <c r="L564" s="263" t="s">
        <v>1611</v>
      </c>
      <c r="M564" s="263" t="s">
        <v>2424</v>
      </c>
      <c r="N564" s="263" t="s">
        <v>75</v>
      </c>
      <c r="O564" s="264" t="s">
        <v>121</v>
      </c>
      <c r="P564" s="263"/>
      <c r="Q564" s="263"/>
      <c r="R564" s="263"/>
      <c r="S564" s="264" t="s">
        <v>9165</v>
      </c>
      <c r="T564" s="263"/>
      <c r="U564" s="263" t="s">
        <v>1611</v>
      </c>
      <c r="V564" s="263" t="s">
        <v>1611</v>
      </c>
      <c r="W564" s="263"/>
      <c r="X564" s="263"/>
      <c r="Y564" s="275">
        <v>44897.551493055558</v>
      </c>
      <c r="Z564" s="275">
        <v>44900.858356481483</v>
      </c>
      <c r="AA564" s="263"/>
      <c r="AB564" s="263" t="s">
        <v>722</v>
      </c>
      <c r="AC564" s="263">
        <v>83637</v>
      </c>
      <c r="AD564" s="263">
        <v>2010</v>
      </c>
      <c r="AE564" s="263" t="s">
        <v>2423</v>
      </c>
      <c r="AF564" s="263" t="s">
        <v>2425</v>
      </c>
      <c r="AG564" s="263" t="s">
        <v>294</v>
      </c>
    </row>
    <row r="565" spans="1:33" x14ac:dyDescent="0.3">
      <c r="A565" s="263"/>
      <c r="B565" s="263" t="s">
        <v>2423</v>
      </c>
      <c r="C565" s="263" t="s">
        <v>25</v>
      </c>
      <c r="D565" s="263" t="s">
        <v>481</v>
      </c>
      <c r="E565" s="263" t="s">
        <v>3825</v>
      </c>
      <c r="F565" s="263" t="s">
        <v>9166</v>
      </c>
      <c r="G565" s="263" t="s">
        <v>280</v>
      </c>
      <c r="H565" s="263" t="s">
        <v>27</v>
      </c>
      <c r="I565" s="263" t="s">
        <v>1611</v>
      </c>
      <c r="J565" s="263" t="s">
        <v>1611</v>
      </c>
      <c r="K565" s="263" t="s">
        <v>1611</v>
      </c>
      <c r="L565" s="263" t="s">
        <v>1611</v>
      </c>
      <c r="M565" s="263" t="s">
        <v>2424</v>
      </c>
      <c r="N565" s="263" t="s">
        <v>75</v>
      </c>
      <c r="O565" s="264" t="s">
        <v>482</v>
      </c>
      <c r="P565" s="263"/>
      <c r="Q565" s="263"/>
      <c r="R565" s="263"/>
      <c r="S565" s="263" t="s">
        <v>9041</v>
      </c>
      <c r="T565" s="263"/>
      <c r="U565" s="263" t="s">
        <v>1611</v>
      </c>
      <c r="V565" s="263" t="s">
        <v>1611</v>
      </c>
      <c r="W565" s="263"/>
      <c r="X565" s="263"/>
      <c r="Y565" s="275">
        <v>44897.556168981479</v>
      </c>
      <c r="Z565" s="275">
        <v>44900.858356481483</v>
      </c>
      <c r="AA565" s="263"/>
      <c r="AB565" s="263" t="s">
        <v>665</v>
      </c>
      <c r="AC565" s="263">
        <v>46046</v>
      </c>
      <c r="AD565" s="263">
        <v>3020</v>
      </c>
      <c r="AE565" s="263" t="s">
        <v>2423</v>
      </c>
      <c r="AF565" s="263" t="s">
        <v>2425</v>
      </c>
      <c r="AG565" s="263"/>
    </row>
    <row r="566" spans="1:33" ht="26.4" x14ac:dyDescent="0.3">
      <c r="A566" s="263"/>
      <c r="B566" s="263" t="s">
        <v>2423</v>
      </c>
      <c r="C566" s="263" t="s">
        <v>25</v>
      </c>
      <c r="D566" s="263" t="s">
        <v>500</v>
      </c>
      <c r="E566" s="263" t="s">
        <v>3826</v>
      </c>
      <c r="F566" s="263" t="s">
        <v>666</v>
      </c>
      <c r="G566" s="263" t="s">
        <v>280</v>
      </c>
      <c r="H566" s="263" t="s">
        <v>27</v>
      </c>
      <c r="I566" s="263" t="s">
        <v>1611</v>
      </c>
      <c r="J566" s="263" t="s">
        <v>1611</v>
      </c>
      <c r="K566" s="263" t="s">
        <v>1611</v>
      </c>
      <c r="L566" s="263" t="s">
        <v>1611</v>
      </c>
      <c r="M566" s="263" t="s">
        <v>2424</v>
      </c>
      <c r="N566" s="263" t="s">
        <v>75</v>
      </c>
      <c r="O566" s="264" t="s">
        <v>503</v>
      </c>
      <c r="P566" s="263"/>
      <c r="Q566" s="263"/>
      <c r="R566" s="263"/>
      <c r="S566" s="263" t="s">
        <v>9153</v>
      </c>
      <c r="T566" s="263"/>
      <c r="U566" s="263" t="s">
        <v>1611</v>
      </c>
      <c r="V566" s="263" t="s">
        <v>1611</v>
      </c>
      <c r="W566" s="263"/>
      <c r="X566" s="263"/>
      <c r="Y566" s="275">
        <v>44897.560578703706</v>
      </c>
      <c r="Z566" s="275">
        <v>44897.562777777777</v>
      </c>
      <c r="AA566" s="263"/>
      <c r="AB566" s="263" t="s">
        <v>665</v>
      </c>
      <c r="AC566" s="263">
        <v>46046</v>
      </c>
      <c r="AD566" s="263">
        <v>200</v>
      </c>
      <c r="AE566" s="263" t="s">
        <v>2423</v>
      </c>
      <c r="AF566" s="263" t="s">
        <v>2425</v>
      </c>
      <c r="AG566" s="263"/>
    </row>
    <row r="567" spans="1:33" x14ac:dyDescent="0.3">
      <c r="A567" s="263" t="s">
        <v>3191</v>
      </c>
      <c r="B567" s="263" t="s">
        <v>2423</v>
      </c>
      <c r="C567" s="263" t="s">
        <v>25</v>
      </c>
      <c r="D567" s="263" t="s">
        <v>355</v>
      </c>
      <c r="E567" s="263" t="s">
        <v>3827</v>
      </c>
      <c r="F567" s="263" t="s">
        <v>3828</v>
      </c>
      <c r="G567" s="263" t="s">
        <v>732</v>
      </c>
      <c r="H567" s="263" t="s">
        <v>27</v>
      </c>
      <c r="I567" s="263" t="s">
        <v>1611</v>
      </c>
      <c r="J567" s="263" t="s">
        <v>1611</v>
      </c>
      <c r="K567" s="263" t="s">
        <v>1611</v>
      </c>
      <c r="L567" s="263" t="s">
        <v>1611</v>
      </c>
      <c r="M567" s="263" t="s">
        <v>2424</v>
      </c>
      <c r="N567" s="263" t="s">
        <v>75</v>
      </c>
      <c r="O567" s="264" t="s">
        <v>1611</v>
      </c>
      <c r="P567" s="263"/>
      <c r="Q567" s="263"/>
      <c r="R567" s="263" t="s">
        <v>3829</v>
      </c>
      <c r="S567" s="263" t="s">
        <v>9044</v>
      </c>
      <c r="T567" s="263"/>
      <c r="U567" s="263" t="s">
        <v>1611</v>
      </c>
      <c r="V567" s="263" t="s">
        <v>1611</v>
      </c>
      <c r="W567" s="263"/>
      <c r="X567" s="263"/>
      <c r="Y567" s="275">
        <v>44897.562997685185</v>
      </c>
      <c r="Z567" s="275">
        <v>44900.858356481483</v>
      </c>
      <c r="AA567" s="263"/>
      <c r="AB567" s="263" t="s">
        <v>733</v>
      </c>
      <c r="AC567" s="263">
        <v>43128</v>
      </c>
      <c r="AD567" s="263">
        <v>230</v>
      </c>
      <c r="AE567" s="263" t="s">
        <v>2423</v>
      </c>
      <c r="AF567" s="263" t="s">
        <v>2425</v>
      </c>
      <c r="AG567" s="263"/>
    </row>
    <row r="568" spans="1:33" x14ac:dyDescent="0.3">
      <c r="A568" s="263"/>
      <c r="B568" s="263" t="s">
        <v>2423</v>
      </c>
      <c r="C568" s="263" t="s">
        <v>25</v>
      </c>
      <c r="D568" s="263" t="s">
        <v>120</v>
      </c>
      <c r="E568" s="263" t="s">
        <v>3830</v>
      </c>
      <c r="F568" s="263" t="s">
        <v>3831</v>
      </c>
      <c r="G568" s="263" t="s">
        <v>732</v>
      </c>
      <c r="H568" s="263" t="s">
        <v>27</v>
      </c>
      <c r="I568" s="263" t="s">
        <v>1611</v>
      </c>
      <c r="J568" s="263" t="s">
        <v>1611</v>
      </c>
      <c r="K568" s="263" t="s">
        <v>1611</v>
      </c>
      <c r="L568" s="263" t="s">
        <v>1611</v>
      </c>
      <c r="M568" s="263" t="s">
        <v>2424</v>
      </c>
      <c r="N568" s="263" t="s">
        <v>75</v>
      </c>
      <c r="O568" s="264" t="s">
        <v>121</v>
      </c>
      <c r="P568" s="263"/>
      <c r="Q568" s="263"/>
      <c r="R568" s="263"/>
      <c r="S568" s="263" t="s">
        <v>9078</v>
      </c>
      <c r="T568" s="263"/>
      <c r="U568" s="263" t="s">
        <v>1611</v>
      </c>
      <c r="V568" s="263" t="s">
        <v>1611</v>
      </c>
      <c r="W568" s="263"/>
      <c r="X568" s="263"/>
      <c r="Y568" s="275">
        <v>44897.562997685185</v>
      </c>
      <c r="Z568" s="275">
        <v>44900.858356481483</v>
      </c>
      <c r="AA568" s="263"/>
      <c r="AB568" s="263" t="s">
        <v>733</v>
      </c>
      <c r="AC568" s="263">
        <v>43128</v>
      </c>
      <c r="AD568" s="263">
        <v>3160</v>
      </c>
      <c r="AE568" s="263" t="s">
        <v>2423</v>
      </c>
      <c r="AF568" s="263" t="s">
        <v>2425</v>
      </c>
      <c r="AG568" s="263"/>
    </row>
    <row r="569" spans="1:33" x14ac:dyDescent="0.3">
      <c r="A569" s="263"/>
      <c r="B569" s="263" t="s">
        <v>2423</v>
      </c>
      <c r="C569" s="263" t="s">
        <v>25</v>
      </c>
      <c r="D569" s="263" t="s">
        <v>2939</v>
      </c>
      <c r="E569" s="263" t="s">
        <v>3832</v>
      </c>
      <c r="F569" s="263" t="s">
        <v>3833</v>
      </c>
      <c r="G569" s="263" t="s">
        <v>732</v>
      </c>
      <c r="H569" s="263" t="s">
        <v>27</v>
      </c>
      <c r="I569" s="263" t="s">
        <v>1611</v>
      </c>
      <c r="J569" s="263" t="s">
        <v>1611</v>
      </c>
      <c r="K569" s="263" t="s">
        <v>1611</v>
      </c>
      <c r="L569" s="263" t="s">
        <v>1611</v>
      </c>
      <c r="M569" s="263" t="s">
        <v>2424</v>
      </c>
      <c r="N569" s="263" t="s">
        <v>75</v>
      </c>
      <c r="O569" s="264" t="s">
        <v>2941</v>
      </c>
      <c r="P569" s="263"/>
      <c r="Q569" s="263"/>
      <c r="R569" s="263"/>
      <c r="S569" s="263" t="s">
        <v>9082</v>
      </c>
      <c r="T569" s="263"/>
      <c r="U569" s="263" t="s">
        <v>1611</v>
      </c>
      <c r="V569" s="263" t="s">
        <v>1611</v>
      </c>
      <c r="W569" s="263"/>
      <c r="X569" s="263"/>
      <c r="Y569" s="275">
        <v>44897.562997685185</v>
      </c>
      <c r="Z569" s="275">
        <v>44900.858356481483</v>
      </c>
      <c r="AA569" s="263"/>
      <c r="AB569" s="263" t="s">
        <v>733</v>
      </c>
      <c r="AC569" s="263">
        <v>43128</v>
      </c>
      <c r="AD569" s="263">
        <v>4010</v>
      </c>
      <c r="AE569" s="263" t="s">
        <v>2423</v>
      </c>
      <c r="AF569" s="263" t="s">
        <v>2425</v>
      </c>
      <c r="AG569" s="263"/>
    </row>
    <row r="570" spans="1:33" x14ac:dyDescent="0.3">
      <c r="A570" s="263"/>
      <c r="B570" s="263" t="s">
        <v>2423</v>
      </c>
      <c r="C570" s="263" t="s">
        <v>25</v>
      </c>
      <c r="D570" s="263" t="s">
        <v>305</v>
      </c>
      <c r="E570" s="263" t="s">
        <v>3834</v>
      </c>
      <c r="F570" s="263" t="s">
        <v>3835</v>
      </c>
      <c r="G570" s="263" t="s">
        <v>732</v>
      </c>
      <c r="H570" s="263" t="s">
        <v>27</v>
      </c>
      <c r="I570" s="263" t="s">
        <v>1611</v>
      </c>
      <c r="J570" s="263" t="s">
        <v>1611</v>
      </c>
      <c r="K570" s="263" t="s">
        <v>1611</v>
      </c>
      <c r="L570" s="263" t="s">
        <v>1611</v>
      </c>
      <c r="M570" s="263" t="s">
        <v>2424</v>
      </c>
      <c r="N570" s="263" t="s">
        <v>75</v>
      </c>
      <c r="O570" s="264" t="s">
        <v>306</v>
      </c>
      <c r="P570" s="263"/>
      <c r="Q570" s="263"/>
      <c r="R570" s="263"/>
      <c r="S570" s="263" t="s">
        <v>9071</v>
      </c>
      <c r="T570" s="263"/>
      <c r="U570" s="263" t="s">
        <v>1611</v>
      </c>
      <c r="V570" s="263" t="s">
        <v>1611</v>
      </c>
      <c r="W570" s="263"/>
      <c r="X570" s="263"/>
      <c r="Y570" s="275">
        <v>44897.562997685185</v>
      </c>
      <c r="Z570" s="275">
        <v>44900.858356481483</v>
      </c>
      <c r="AA570" s="263"/>
      <c r="AB570" s="263" t="s">
        <v>733</v>
      </c>
      <c r="AC570" s="263">
        <v>43128</v>
      </c>
      <c r="AD570" s="263">
        <v>4060</v>
      </c>
      <c r="AE570" s="263" t="s">
        <v>2423</v>
      </c>
      <c r="AF570" s="263" t="s">
        <v>2425</v>
      </c>
      <c r="AG570" s="263"/>
    </row>
    <row r="571" spans="1:33" x14ac:dyDescent="0.3">
      <c r="A571" s="263"/>
      <c r="B571" s="263" t="s">
        <v>2423</v>
      </c>
      <c r="C571" s="263" t="s">
        <v>25</v>
      </c>
      <c r="D571" s="263" t="s">
        <v>361</v>
      </c>
      <c r="E571" s="263" t="s">
        <v>3836</v>
      </c>
      <c r="F571" s="263" t="s">
        <v>3837</v>
      </c>
      <c r="G571" s="263" t="s">
        <v>732</v>
      </c>
      <c r="H571" s="263" t="s">
        <v>27</v>
      </c>
      <c r="I571" s="263" t="s">
        <v>1611</v>
      </c>
      <c r="J571" s="263" t="s">
        <v>1611</v>
      </c>
      <c r="K571" s="263" t="s">
        <v>1611</v>
      </c>
      <c r="L571" s="263" t="s">
        <v>1611</v>
      </c>
      <c r="M571" s="263" t="s">
        <v>2424</v>
      </c>
      <c r="N571" s="263" t="s">
        <v>75</v>
      </c>
      <c r="O571" s="264" t="s">
        <v>362</v>
      </c>
      <c r="P571" s="263"/>
      <c r="Q571" s="263"/>
      <c r="R571" s="263"/>
      <c r="S571" s="263" t="s">
        <v>9098</v>
      </c>
      <c r="T571" s="263"/>
      <c r="U571" s="263" t="s">
        <v>1611</v>
      </c>
      <c r="V571" s="263" t="s">
        <v>1611</v>
      </c>
      <c r="W571" s="263"/>
      <c r="X571" s="263"/>
      <c r="Y571" s="275">
        <v>44897.562997685185</v>
      </c>
      <c r="Z571" s="275">
        <v>44900.858356481483</v>
      </c>
      <c r="AA571" s="263"/>
      <c r="AB571" s="263" t="s">
        <v>733</v>
      </c>
      <c r="AC571" s="263">
        <v>43128</v>
      </c>
      <c r="AD571" s="263">
        <v>3070</v>
      </c>
      <c r="AE571" s="263" t="s">
        <v>2423</v>
      </c>
      <c r="AF571" s="263" t="s">
        <v>2425</v>
      </c>
      <c r="AG571" s="263"/>
    </row>
    <row r="572" spans="1:33" x14ac:dyDescent="0.3">
      <c r="A572" s="263"/>
      <c r="B572" s="263" t="s">
        <v>2423</v>
      </c>
      <c r="C572" s="263" t="s">
        <v>16</v>
      </c>
      <c r="D572" s="263" t="s">
        <v>289</v>
      </c>
      <c r="E572" s="263" t="s">
        <v>3838</v>
      </c>
      <c r="F572" s="263" t="s">
        <v>3839</v>
      </c>
      <c r="G572" s="263" t="s">
        <v>732</v>
      </c>
      <c r="H572" s="263" t="s">
        <v>103</v>
      </c>
      <c r="I572" s="263" t="s">
        <v>1611</v>
      </c>
      <c r="J572" s="263" t="s">
        <v>1611</v>
      </c>
      <c r="K572" s="263" t="s">
        <v>1611</v>
      </c>
      <c r="L572" s="263" t="s">
        <v>1611</v>
      </c>
      <c r="M572" s="263" t="s">
        <v>2424</v>
      </c>
      <c r="N572" s="263" t="s">
        <v>75</v>
      </c>
      <c r="O572" s="264" t="s">
        <v>1611</v>
      </c>
      <c r="P572" s="263" t="s">
        <v>3840</v>
      </c>
      <c r="Q572" s="263"/>
      <c r="R572" s="263"/>
      <c r="S572" s="263" t="s">
        <v>9051</v>
      </c>
      <c r="T572" s="263"/>
      <c r="U572" s="263" t="s">
        <v>1611</v>
      </c>
      <c r="V572" s="263" t="s">
        <v>1611</v>
      </c>
      <c r="W572" s="263"/>
      <c r="X572" s="263"/>
      <c r="Y572" s="275">
        <v>44897.562997685185</v>
      </c>
      <c r="Z572" s="275">
        <v>44900.858356481483</v>
      </c>
      <c r="AA572" s="263"/>
      <c r="AB572" s="263" t="s">
        <v>733</v>
      </c>
      <c r="AC572" s="263">
        <v>43128</v>
      </c>
      <c r="AD572" s="263">
        <v>800</v>
      </c>
      <c r="AE572" s="263" t="s">
        <v>2423</v>
      </c>
      <c r="AF572" s="263" t="s">
        <v>2425</v>
      </c>
      <c r="AG572" s="263" t="s">
        <v>13</v>
      </c>
    </row>
    <row r="573" spans="1:33" x14ac:dyDescent="0.3">
      <c r="A573" s="263" t="s">
        <v>3004</v>
      </c>
      <c r="B573" s="263" t="s">
        <v>2423</v>
      </c>
      <c r="C573" s="263" t="s">
        <v>25</v>
      </c>
      <c r="D573" s="263" t="s">
        <v>355</v>
      </c>
      <c r="E573" s="263" t="s">
        <v>3841</v>
      </c>
      <c r="F573" s="263" t="s">
        <v>3842</v>
      </c>
      <c r="G573" s="263" t="s">
        <v>732</v>
      </c>
      <c r="H573" s="263" t="s">
        <v>27</v>
      </c>
      <c r="I573" s="263" t="s">
        <v>1611</v>
      </c>
      <c r="J573" s="263" t="s">
        <v>1611</v>
      </c>
      <c r="K573" s="263" t="s">
        <v>1611</v>
      </c>
      <c r="L573" s="263" t="s">
        <v>1611</v>
      </c>
      <c r="M573" s="263" t="s">
        <v>2424</v>
      </c>
      <c r="N573" s="263" t="s">
        <v>75</v>
      </c>
      <c r="O573" s="264" t="s">
        <v>817</v>
      </c>
      <c r="P573" s="263"/>
      <c r="Q573" s="263"/>
      <c r="R573" s="263" t="s">
        <v>3003</v>
      </c>
      <c r="S573" s="263" t="s">
        <v>9095</v>
      </c>
      <c r="T573" s="263"/>
      <c r="U573" s="263" t="s">
        <v>1611</v>
      </c>
      <c r="V573" s="263" t="s">
        <v>1611</v>
      </c>
      <c r="W573" s="263"/>
      <c r="X573" s="263"/>
      <c r="Y573" s="275">
        <v>44897.562997685185</v>
      </c>
      <c r="Z573" s="275">
        <v>44900.858356481483</v>
      </c>
      <c r="AA573" s="263"/>
      <c r="AB573" s="263" t="s">
        <v>733</v>
      </c>
      <c r="AC573" s="263">
        <v>43128</v>
      </c>
      <c r="AD573" s="263">
        <v>1180</v>
      </c>
      <c r="AE573" s="263" t="s">
        <v>2423</v>
      </c>
      <c r="AF573" s="263" t="s">
        <v>2425</v>
      </c>
      <c r="AG573" s="263"/>
    </row>
    <row r="574" spans="1:33" x14ac:dyDescent="0.3">
      <c r="A574" s="263" t="s">
        <v>2860</v>
      </c>
      <c r="B574" s="263" t="s">
        <v>2423</v>
      </c>
      <c r="C574" s="263" t="s">
        <v>25</v>
      </c>
      <c r="D574" s="263" t="s">
        <v>460</v>
      </c>
      <c r="E574" s="263" t="s">
        <v>3843</v>
      </c>
      <c r="F574" s="263" t="s">
        <v>3844</v>
      </c>
      <c r="G574" s="263" t="s">
        <v>732</v>
      </c>
      <c r="H574" s="263" t="s">
        <v>27</v>
      </c>
      <c r="I574" s="263" t="s">
        <v>1611</v>
      </c>
      <c r="J574" s="263" t="s">
        <v>1611</v>
      </c>
      <c r="K574" s="263" t="s">
        <v>1611</v>
      </c>
      <c r="L574" s="263" t="s">
        <v>1611</v>
      </c>
      <c r="M574" s="263" t="s">
        <v>2424</v>
      </c>
      <c r="N574" s="263" t="s">
        <v>75</v>
      </c>
      <c r="O574" s="264" t="s">
        <v>1611</v>
      </c>
      <c r="P574" s="263"/>
      <c r="Q574" s="263"/>
      <c r="R574" s="263" t="s">
        <v>2859</v>
      </c>
      <c r="S574" s="263" t="s">
        <v>9074</v>
      </c>
      <c r="T574" s="263"/>
      <c r="U574" s="263" t="s">
        <v>1611</v>
      </c>
      <c r="V574" s="263" t="s">
        <v>1611</v>
      </c>
      <c r="W574" s="263"/>
      <c r="X574" s="263"/>
      <c r="Y574" s="275">
        <v>44897.562997685185</v>
      </c>
      <c r="Z574" s="275">
        <v>44900.858356481483</v>
      </c>
      <c r="AA574" s="263"/>
      <c r="AB574" s="263" t="s">
        <v>733</v>
      </c>
      <c r="AC574" s="263">
        <v>43128</v>
      </c>
      <c r="AD574" s="263">
        <v>220</v>
      </c>
      <c r="AE574" s="263" t="s">
        <v>2423</v>
      </c>
      <c r="AF574" s="263" t="s">
        <v>2425</v>
      </c>
      <c r="AG574" s="263"/>
    </row>
    <row r="575" spans="1:33" ht="277.2" x14ac:dyDescent="0.3">
      <c r="A575" s="263"/>
      <c r="B575" s="263" t="s">
        <v>2423</v>
      </c>
      <c r="C575" s="263" t="s">
        <v>25</v>
      </c>
      <c r="D575" s="263" t="s">
        <v>2843</v>
      </c>
      <c r="E575" s="263" t="s">
        <v>3845</v>
      </c>
      <c r="F575" s="263" t="s">
        <v>734</v>
      </c>
      <c r="G575" s="263" t="s">
        <v>732</v>
      </c>
      <c r="H575" s="263" t="s">
        <v>27</v>
      </c>
      <c r="I575" s="263" t="s">
        <v>1611</v>
      </c>
      <c r="J575" s="263" t="s">
        <v>1611</v>
      </c>
      <c r="K575" s="263" t="s">
        <v>1611</v>
      </c>
      <c r="L575" s="263" t="s">
        <v>1611</v>
      </c>
      <c r="M575" s="263" t="s">
        <v>2424</v>
      </c>
      <c r="N575" s="263" t="s">
        <v>75</v>
      </c>
      <c r="O575" s="264" t="s">
        <v>2844</v>
      </c>
      <c r="P575" s="263"/>
      <c r="Q575" s="263"/>
      <c r="R575" s="263"/>
      <c r="S575" s="264" t="s">
        <v>9167</v>
      </c>
      <c r="T575" s="263"/>
      <c r="U575" s="263" t="s">
        <v>1611</v>
      </c>
      <c r="V575" s="263" t="s">
        <v>1611</v>
      </c>
      <c r="W575" s="263"/>
      <c r="X575" s="263"/>
      <c r="Y575" s="275">
        <v>44897.562997685185</v>
      </c>
      <c r="Z575" s="275">
        <v>44900.858356481483</v>
      </c>
      <c r="AA575" s="263"/>
      <c r="AB575" s="263" t="s">
        <v>733</v>
      </c>
      <c r="AC575" s="263">
        <v>43128</v>
      </c>
      <c r="AD575" s="263">
        <v>2000</v>
      </c>
      <c r="AE575" s="263" t="s">
        <v>2423</v>
      </c>
      <c r="AF575" s="263" t="s">
        <v>2425</v>
      </c>
      <c r="AG575" s="263"/>
    </row>
    <row r="576" spans="1:33" ht="26.4" x14ac:dyDescent="0.3">
      <c r="A576" s="263"/>
      <c r="B576" s="263" t="s">
        <v>2423</v>
      </c>
      <c r="C576" s="263" t="s">
        <v>25</v>
      </c>
      <c r="D576" s="263" t="s">
        <v>497</v>
      </c>
      <c r="E576" s="263" t="s">
        <v>3846</v>
      </c>
      <c r="F576" s="263" t="s">
        <v>3847</v>
      </c>
      <c r="G576" s="263" t="s">
        <v>732</v>
      </c>
      <c r="H576" s="263" t="s">
        <v>27</v>
      </c>
      <c r="I576" s="263" t="s">
        <v>1611</v>
      </c>
      <c r="J576" s="263" t="s">
        <v>1611</v>
      </c>
      <c r="K576" s="263" t="s">
        <v>1611</v>
      </c>
      <c r="L576" s="263" t="s">
        <v>1611</v>
      </c>
      <c r="M576" s="263" t="s">
        <v>2424</v>
      </c>
      <c r="N576" s="263" t="s">
        <v>75</v>
      </c>
      <c r="O576" s="264" t="s">
        <v>2680</v>
      </c>
      <c r="P576" s="263"/>
      <c r="Q576" s="263"/>
      <c r="R576" s="263"/>
      <c r="S576" s="263" t="s">
        <v>9050</v>
      </c>
      <c r="T576" s="263"/>
      <c r="U576" s="263" t="s">
        <v>1611</v>
      </c>
      <c r="V576" s="263" t="s">
        <v>1611</v>
      </c>
      <c r="W576" s="263"/>
      <c r="X576" s="263"/>
      <c r="Y576" s="275">
        <v>44897.562997685185</v>
      </c>
      <c r="Z576" s="275">
        <v>44900.858356481483</v>
      </c>
      <c r="AA576" s="263"/>
      <c r="AB576" s="263" t="s">
        <v>733</v>
      </c>
      <c r="AC576" s="263">
        <v>43128</v>
      </c>
      <c r="AD576" s="263">
        <v>300</v>
      </c>
      <c r="AE576" s="263" t="s">
        <v>2423</v>
      </c>
      <c r="AF576" s="263" t="s">
        <v>2425</v>
      </c>
      <c r="AG576" s="263"/>
    </row>
    <row r="577" spans="1:33" x14ac:dyDescent="0.3">
      <c r="A577" s="263" t="s">
        <v>139</v>
      </c>
      <c r="B577" s="263" t="s">
        <v>2423</v>
      </c>
      <c r="C577" s="263" t="s">
        <v>48</v>
      </c>
      <c r="D577" s="263" t="s">
        <v>291</v>
      </c>
      <c r="E577" s="263" t="s">
        <v>3848</v>
      </c>
      <c r="F577" s="263" t="s">
        <v>3849</v>
      </c>
      <c r="G577" s="263" t="s">
        <v>732</v>
      </c>
      <c r="H577" s="263" t="s">
        <v>125</v>
      </c>
      <c r="I577" s="263" t="s">
        <v>1611</v>
      </c>
      <c r="J577" s="263" t="s">
        <v>1611</v>
      </c>
      <c r="K577" s="263" t="s">
        <v>1611</v>
      </c>
      <c r="L577" s="263" t="s">
        <v>1611</v>
      </c>
      <c r="M577" s="263" t="s">
        <v>2424</v>
      </c>
      <c r="N577" s="263" t="s">
        <v>75</v>
      </c>
      <c r="O577" s="264" t="s">
        <v>292</v>
      </c>
      <c r="P577" s="263"/>
      <c r="Q577" s="263"/>
      <c r="R577" s="263" t="s">
        <v>9168</v>
      </c>
      <c r="S577" s="263"/>
      <c r="T577" s="263"/>
      <c r="U577" s="263" t="s">
        <v>1611</v>
      </c>
      <c r="V577" s="263" t="s">
        <v>1611</v>
      </c>
      <c r="W577" s="263"/>
      <c r="X577" s="263"/>
      <c r="Y577" s="275">
        <v>44897.562997685185</v>
      </c>
      <c r="Z577" s="275">
        <v>44900.858356481483</v>
      </c>
      <c r="AA577" s="263"/>
      <c r="AB577" s="263" t="s">
        <v>733</v>
      </c>
      <c r="AC577" s="263">
        <v>43128</v>
      </c>
      <c r="AD577" s="263">
        <v>33190</v>
      </c>
      <c r="AE577" s="263" t="s">
        <v>2423</v>
      </c>
      <c r="AF577" s="263" t="s">
        <v>2425</v>
      </c>
      <c r="AG577" s="263" t="s">
        <v>13</v>
      </c>
    </row>
    <row r="578" spans="1:33" x14ac:dyDescent="0.3">
      <c r="A578" s="263"/>
      <c r="B578" s="263" t="s">
        <v>2423</v>
      </c>
      <c r="C578" s="263" t="s">
        <v>25</v>
      </c>
      <c r="D578" s="263" t="s">
        <v>147</v>
      </c>
      <c r="E578" s="263" t="s">
        <v>3850</v>
      </c>
      <c r="F578" s="263" t="s">
        <v>3851</v>
      </c>
      <c r="G578" s="263" t="s">
        <v>732</v>
      </c>
      <c r="H578" s="263" t="s">
        <v>27</v>
      </c>
      <c r="I578" s="263" t="s">
        <v>1611</v>
      </c>
      <c r="J578" s="263" t="s">
        <v>1611</v>
      </c>
      <c r="K578" s="263" t="s">
        <v>1611</v>
      </c>
      <c r="L578" s="263" t="s">
        <v>1611</v>
      </c>
      <c r="M578" s="263" t="s">
        <v>2424</v>
      </c>
      <c r="N578" s="263" t="s">
        <v>75</v>
      </c>
      <c r="O578" s="264" t="s">
        <v>148</v>
      </c>
      <c r="P578" s="263"/>
      <c r="Q578" s="263"/>
      <c r="R578" s="263"/>
      <c r="S578" s="263" t="s">
        <v>9102</v>
      </c>
      <c r="T578" s="263"/>
      <c r="U578" s="263" t="s">
        <v>1611</v>
      </c>
      <c r="V578" s="263" t="s">
        <v>1611</v>
      </c>
      <c r="W578" s="263"/>
      <c r="X578" s="263"/>
      <c r="Y578" s="275">
        <v>44897.562997685185</v>
      </c>
      <c r="Z578" s="275">
        <v>44900.858356481483</v>
      </c>
      <c r="AA578" s="263"/>
      <c r="AB578" s="263" t="s">
        <v>733</v>
      </c>
      <c r="AC578" s="263">
        <v>43128</v>
      </c>
      <c r="AD578" s="263">
        <v>3010</v>
      </c>
      <c r="AE578" s="263" t="s">
        <v>2423</v>
      </c>
      <c r="AF578" s="263" t="s">
        <v>2425</v>
      </c>
      <c r="AG578" s="263"/>
    </row>
    <row r="579" spans="1:33" x14ac:dyDescent="0.3">
      <c r="A579" s="263" t="s">
        <v>3853</v>
      </c>
      <c r="B579" s="263" t="s">
        <v>2423</v>
      </c>
      <c r="C579" s="263" t="s">
        <v>129</v>
      </c>
      <c r="D579" s="263" t="s">
        <v>593</v>
      </c>
      <c r="E579" s="263" t="s">
        <v>3852</v>
      </c>
      <c r="F579" s="263" t="s">
        <v>735</v>
      </c>
      <c r="G579" s="263" t="s">
        <v>732</v>
      </c>
      <c r="H579" s="263" t="s">
        <v>27</v>
      </c>
      <c r="I579" s="263" t="s">
        <v>1611</v>
      </c>
      <c r="J579" s="263" t="s">
        <v>1611</v>
      </c>
      <c r="K579" s="263" t="s">
        <v>1611</v>
      </c>
      <c r="L579" s="263" t="s">
        <v>1611</v>
      </c>
      <c r="M579" s="263" t="s">
        <v>2424</v>
      </c>
      <c r="N579" s="263" t="s">
        <v>75</v>
      </c>
      <c r="O579" s="264" t="s">
        <v>1611</v>
      </c>
      <c r="P579" s="263"/>
      <c r="Q579" s="263"/>
      <c r="R579" s="263"/>
      <c r="S579" s="263"/>
      <c r="T579" s="263"/>
      <c r="U579" s="263" t="s">
        <v>1611</v>
      </c>
      <c r="V579" s="263" t="s">
        <v>1611</v>
      </c>
      <c r="W579" s="263"/>
      <c r="X579" s="263"/>
      <c r="Y579" s="275">
        <v>44897.562997685185</v>
      </c>
      <c r="Z579" s="275">
        <v>44900.858356481483</v>
      </c>
      <c r="AA579" s="263"/>
      <c r="AB579" s="263" t="s">
        <v>733</v>
      </c>
      <c r="AC579" s="263">
        <v>43128</v>
      </c>
      <c r="AD579" s="263">
        <v>2000</v>
      </c>
      <c r="AE579" s="263" t="s">
        <v>2423</v>
      </c>
      <c r="AF579" s="263" t="s">
        <v>2425</v>
      </c>
      <c r="AG579" s="263"/>
    </row>
    <row r="580" spans="1:33" x14ac:dyDescent="0.3">
      <c r="A580" s="263" t="s">
        <v>3853</v>
      </c>
      <c r="B580" s="263" t="s">
        <v>2423</v>
      </c>
      <c r="C580" s="263" t="s">
        <v>129</v>
      </c>
      <c r="D580" s="263" t="s">
        <v>593</v>
      </c>
      <c r="E580" s="263" t="s">
        <v>3854</v>
      </c>
      <c r="F580" s="263" t="s">
        <v>659</v>
      </c>
      <c r="G580" s="263" t="s">
        <v>732</v>
      </c>
      <c r="H580" s="263" t="s">
        <v>103</v>
      </c>
      <c r="I580" s="263" t="s">
        <v>1611</v>
      </c>
      <c r="J580" s="263" t="s">
        <v>1611</v>
      </c>
      <c r="K580" s="263" t="s">
        <v>1611</v>
      </c>
      <c r="L580" s="263" t="s">
        <v>1611</v>
      </c>
      <c r="M580" s="263" t="s">
        <v>2424</v>
      </c>
      <c r="N580" s="263" t="s">
        <v>75</v>
      </c>
      <c r="O580" s="264" t="s">
        <v>1611</v>
      </c>
      <c r="P580" s="263"/>
      <c r="Q580" s="263"/>
      <c r="R580" s="263"/>
      <c r="S580" s="263"/>
      <c r="T580" s="263"/>
      <c r="U580" s="263" t="s">
        <v>1611</v>
      </c>
      <c r="V580" s="263" t="s">
        <v>1611</v>
      </c>
      <c r="W580" s="263"/>
      <c r="X580" s="263"/>
      <c r="Y580" s="275">
        <v>44897.562997685185</v>
      </c>
      <c r="Z580" s="275">
        <v>44900.858356481483</v>
      </c>
      <c r="AA580" s="263"/>
      <c r="AB580" s="263" t="s">
        <v>733</v>
      </c>
      <c r="AC580" s="263">
        <v>43128</v>
      </c>
      <c r="AD580" s="263">
        <v>2010</v>
      </c>
      <c r="AE580" s="263" t="s">
        <v>2423</v>
      </c>
      <c r="AF580" s="263" t="s">
        <v>2425</v>
      </c>
      <c r="AG580" s="263" t="s">
        <v>13</v>
      </c>
    </row>
    <row r="581" spans="1:33" x14ac:dyDescent="0.3">
      <c r="A581" s="263"/>
      <c r="B581" s="263" t="s">
        <v>2423</v>
      </c>
      <c r="C581" s="263" t="s">
        <v>129</v>
      </c>
      <c r="D581" s="263" t="s">
        <v>593</v>
      </c>
      <c r="E581" s="263" t="s">
        <v>3855</v>
      </c>
      <c r="F581" s="263" t="s">
        <v>3856</v>
      </c>
      <c r="G581" s="263" t="s">
        <v>732</v>
      </c>
      <c r="H581" s="263" t="s">
        <v>27</v>
      </c>
      <c r="I581" s="263" t="s">
        <v>1611</v>
      </c>
      <c r="J581" s="263" t="s">
        <v>1611</v>
      </c>
      <c r="K581" s="263" t="s">
        <v>1611</v>
      </c>
      <c r="L581" s="263" t="s">
        <v>1611</v>
      </c>
      <c r="M581" s="263" t="s">
        <v>2424</v>
      </c>
      <c r="N581" s="263" t="s">
        <v>75</v>
      </c>
      <c r="O581" s="264" t="s">
        <v>1611</v>
      </c>
      <c r="P581" s="263"/>
      <c r="Q581" s="263"/>
      <c r="R581" s="263"/>
      <c r="S581" s="263"/>
      <c r="T581" s="263"/>
      <c r="U581" s="263" t="s">
        <v>1611</v>
      </c>
      <c r="V581" s="263" t="s">
        <v>1611</v>
      </c>
      <c r="W581" s="263"/>
      <c r="X581" s="263"/>
      <c r="Y581" s="275">
        <v>44897.562997685185</v>
      </c>
      <c r="Z581" s="275">
        <v>44900.858356481483</v>
      </c>
      <c r="AA581" s="263"/>
      <c r="AB581" s="263" t="s">
        <v>733</v>
      </c>
      <c r="AC581" s="263">
        <v>43128</v>
      </c>
      <c r="AD581" s="263">
        <v>200</v>
      </c>
      <c r="AE581" s="263" t="s">
        <v>2423</v>
      </c>
      <c r="AF581" s="263" t="s">
        <v>2425</v>
      </c>
      <c r="AG581" s="263"/>
    </row>
    <row r="582" spans="1:33" x14ac:dyDescent="0.3">
      <c r="A582" s="263" t="s">
        <v>3237</v>
      </c>
      <c r="B582" s="263" t="s">
        <v>2423</v>
      </c>
      <c r="C582" s="263" t="s">
        <v>129</v>
      </c>
      <c r="D582" s="263" t="s">
        <v>593</v>
      </c>
      <c r="E582" s="263" t="s">
        <v>3857</v>
      </c>
      <c r="F582" s="263" t="s">
        <v>3858</v>
      </c>
      <c r="G582" s="263" t="s">
        <v>732</v>
      </c>
      <c r="H582" s="263" t="s">
        <v>27</v>
      </c>
      <c r="I582" s="263" t="s">
        <v>1611</v>
      </c>
      <c r="J582" s="263" t="s">
        <v>1611</v>
      </c>
      <c r="K582" s="263" t="s">
        <v>1611</v>
      </c>
      <c r="L582" s="263" t="s">
        <v>1611</v>
      </c>
      <c r="M582" s="263" t="s">
        <v>2424</v>
      </c>
      <c r="N582" s="263" t="s">
        <v>75</v>
      </c>
      <c r="O582" s="264" t="s">
        <v>1611</v>
      </c>
      <c r="P582" s="263"/>
      <c r="Q582" s="263"/>
      <c r="R582" s="263"/>
      <c r="S582" s="263"/>
      <c r="T582" s="263"/>
      <c r="U582" s="263" t="s">
        <v>1611</v>
      </c>
      <c r="V582" s="263" t="s">
        <v>1611</v>
      </c>
      <c r="W582" s="263"/>
      <c r="X582" s="263"/>
      <c r="Y582" s="275">
        <v>44897.562997685185</v>
      </c>
      <c r="Z582" s="275">
        <v>44900.858356481483</v>
      </c>
      <c r="AA582" s="263"/>
      <c r="AB582" s="263" t="s">
        <v>733</v>
      </c>
      <c r="AC582" s="263">
        <v>43128</v>
      </c>
      <c r="AD582" s="263">
        <v>1000</v>
      </c>
      <c r="AE582" s="263" t="s">
        <v>2423</v>
      </c>
      <c r="AF582" s="263" t="s">
        <v>2425</v>
      </c>
      <c r="AG582" s="263"/>
    </row>
    <row r="583" spans="1:33" ht="26.4" x14ac:dyDescent="0.3">
      <c r="A583" s="263"/>
      <c r="B583" s="263" t="s">
        <v>2423</v>
      </c>
      <c r="C583" s="263" t="s">
        <v>25</v>
      </c>
      <c r="D583" s="263" t="s">
        <v>428</v>
      </c>
      <c r="E583" s="263" t="s">
        <v>3859</v>
      </c>
      <c r="F583" s="263" t="s">
        <v>3860</v>
      </c>
      <c r="G583" s="263" t="s">
        <v>732</v>
      </c>
      <c r="H583" s="263" t="s">
        <v>27</v>
      </c>
      <c r="I583" s="263" t="s">
        <v>1611</v>
      </c>
      <c r="J583" s="263" t="s">
        <v>1611</v>
      </c>
      <c r="K583" s="263" t="s">
        <v>1611</v>
      </c>
      <c r="L583" s="263" t="s">
        <v>1611</v>
      </c>
      <c r="M583" s="263" t="s">
        <v>2424</v>
      </c>
      <c r="N583" s="263" t="s">
        <v>75</v>
      </c>
      <c r="O583" s="264" t="s">
        <v>429</v>
      </c>
      <c r="P583" s="263"/>
      <c r="Q583" s="263"/>
      <c r="R583" s="263" t="s">
        <v>3861</v>
      </c>
      <c r="S583" s="263" t="s">
        <v>9169</v>
      </c>
      <c r="T583" s="263"/>
      <c r="U583" s="263" t="s">
        <v>1611</v>
      </c>
      <c r="V583" s="263" t="s">
        <v>1611</v>
      </c>
      <c r="W583" s="263"/>
      <c r="X583" s="263"/>
      <c r="Y583" s="275">
        <v>44897.562997685185</v>
      </c>
      <c r="Z583" s="275">
        <v>44900.858356481483</v>
      </c>
      <c r="AA583" s="263"/>
      <c r="AB583" s="263" t="s">
        <v>733</v>
      </c>
      <c r="AC583" s="263">
        <v>43128</v>
      </c>
      <c r="AD583" s="263">
        <v>3010</v>
      </c>
      <c r="AE583" s="263" t="s">
        <v>2423</v>
      </c>
      <c r="AF583" s="263" t="s">
        <v>2425</v>
      </c>
      <c r="AG583" s="263"/>
    </row>
    <row r="584" spans="1:33" x14ac:dyDescent="0.3">
      <c r="A584" s="263"/>
      <c r="B584" s="263" t="s">
        <v>2423</v>
      </c>
      <c r="C584" s="263" t="s">
        <v>25</v>
      </c>
      <c r="D584" s="263">
        <v>5</v>
      </c>
      <c r="E584" s="263" t="s">
        <v>3862</v>
      </c>
      <c r="F584" s="263" t="s">
        <v>3863</v>
      </c>
      <c r="G584" s="263" t="s">
        <v>732</v>
      </c>
      <c r="H584" s="263" t="s">
        <v>27</v>
      </c>
      <c r="I584" s="263" t="s">
        <v>1611</v>
      </c>
      <c r="J584" s="263" t="s">
        <v>1611</v>
      </c>
      <c r="K584" s="263" t="s">
        <v>1611</v>
      </c>
      <c r="L584" s="263" t="s">
        <v>1611</v>
      </c>
      <c r="M584" s="263" t="s">
        <v>2424</v>
      </c>
      <c r="N584" s="263" t="s">
        <v>75</v>
      </c>
      <c r="O584" s="264" t="s">
        <v>1611</v>
      </c>
      <c r="P584" s="263"/>
      <c r="Q584" s="263"/>
      <c r="R584" s="263" t="s">
        <v>3164</v>
      </c>
      <c r="S584" s="263" t="s">
        <v>9070</v>
      </c>
      <c r="T584" s="263"/>
      <c r="U584" s="263" t="s">
        <v>1611</v>
      </c>
      <c r="V584" s="263" t="s">
        <v>1611</v>
      </c>
      <c r="W584" s="263"/>
      <c r="X584" s="263"/>
      <c r="Y584" s="275">
        <v>44897.562997685185</v>
      </c>
      <c r="Z584" s="275">
        <v>44900.858356481483</v>
      </c>
      <c r="AA584" s="263"/>
      <c r="AB584" s="263" t="s">
        <v>733</v>
      </c>
      <c r="AC584" s="263">
        <v>43128</v>
      </c>
      <c r="AD584" s="263">
        <v>32720</v>
      </c>
      <c r="AE584" s="263" t="s">
        <v>2423</v>
      </c>
      <c r="AF584" s="263" t="s">
        <v>2425</v>
      </c>
      <c r="AG584" s="263"/>
    </row>
    <row r="585" spans="1:33" x14ac:dyDescent="0.3">
      <c r="A585" s="263"/>
      <c r="B585" s="263" t="s">
        <v>2423</v>
      </c>
      <c r="C585" s="263" t="s">
        <v>25</v>
      </c>
      <c r="D585" s="263" t="s">
        <v>816</v>
      </c>
      <c r="E585" s="263" t="s">
        <v>3864</v>
      </c>
      <c r="F585" s="263" t="s">
        <v>2455</v>
      </c>
      <c r="G585" s="263" t="s">
        <v>79</v>
      </c>
      <c r="H585" s="263" t="s">
        <v>100</v>
      </c>
      <c r="I585" s="263" t="s">
        <v>1611</v>
      </c>
      <c r="J585" s="263" t="s">
        <v>1611</v>
      </c>
      <c r="K585" s="263" t="s">
        <v>1611</v>
      </c>
      <c r="L585" s="263" t="s">
        <v>1611</v>
      </c>
      <c r="M585" s="263" t="s">
        <v>2424</v>
      </c>
      <c r="N585" s="263" t="s">
        <v>75</v>
      </c>
      <c r="O585" s="264" t="s">
        <v>498</v>
      </c>
      <c r="P585" s="263"/>
      <c r="Q585" s="263"/>
      <c r="R585" s="263"/>
      <c r="S585" s="263"/>
      <c r="T585" s="263"/>
      <c r="U585" s="263" t="s">
        <v>1611</v>
      </c>
      <c r="V585" s="263" t="s">
        <v>1611</v>
      </c>
      <c r="W585" s="263"/>
      <c r="X585" s="263"/>
      <c r="Y585" s="275">
        <v>44897.5703125</v>
      </c>
      <c r="Z585" s="275">
        <v>44897.576770833337</v>
      </c>
      <c r="AA585" s="263"/>
      <c r="AB585" s="263" t="s">
        <v>673</v>
      </c>
      <c r="AC585" s="263">
        <v>59234</v>
      </c>
      <c r="AD585" s="263">
        <v>1000</v>
      </c>
      <c r="AE585" s="263" t="s">
        <v>2423</v>
      </c>
      <c r="AF585" s="263" t="s">
        <v>2425</v>
      </c>
      <c r="AG585" s="263"/>
    </row>
    <row r="586" spans="1:33" x14ac:dyDescent="0.3">
      <c r="A586" s="263"/>
      <c r="B586" s="263" t="s">
        <v>2423</v>
      </c>
      <c r="C586" s="263" t="s">
        <v>129</v>
      </c>
      <c r="D586" s="263" t="s">
        <v>441</v>
      </c>
      <c r="E586" s="263" t="s">
        <v>3865</v>
      </c>
      <c r="F586" s="263" t="s">
        <v>419</v>
      </c>
      <c r="G586" s="263" t="s">
        <v>730</v>
      </c>
      <c r="H586" s="263" t="s">
        <v>421</v>
      </c>
      <c r="I586" s="263" t="s">
        <v>1611</v>
      </c>
      <c r="J586" s="263" t="s">
        <v>1611</v>
      </c>
      <c r="K586" s="263" t="s">
        <v>1611</v>
      </c>
      <c r="L586" s="263" t="s">
        <v>1611</v>
      </c>
      <c r="M586" s="263" t="s">
        <v>2424</v>
      </c>
      <c r="N586" s="263" t="s">
        <v>75</v>
      </c>
      <c r="O586" s="264" t="s">
        <v>417</v>
      </c>
      <c r="P586" s="263"/>
      <c r="Q586" s="263" t="s">
        <v>418</v>
      </c>
      <c r="R586" s="263" t="s">
        <v>3866</v>
      </c>
      <c r="S586" s="263"/>
      <c r="T586" s="263"/>
      <c r="U586" s="263" t="s">
        <v>1611</v>
      </c>
      <c r="V586" s="263" t="s">
        <v>1611</v>
      </c>
      <c r="W586" s="263"/>
      <c r="X586" s="263"/>
      <c r="Y586" s="275">
        <v>44897.570381944446</v>
      </c>
      <c r="Z586" s="275">
        <v>44900.858356481483</v>
      </c>
      <c r="AA586" s="263"/>
      <c r="AB586" s="263" t="s">
        <v>731</v>
      </c>
      <c r="AC586" s="263">
        <v>94076</v>
      </c>
      <c r="AD586" s="263">
        <v>7010</v>
      </c>
      <c r="AE586" s="263" t="s">
        <v>2423</v>
      </c>
      <c r="AF586" s="263" t="s">
        <v>2425</v>
      </c>
      <c r="AG586" s="263" t="s">
        <v>13</v>
      </c>
    </row>
    <row r="587" spans="1:33" x14ac:dyDescent="0.3">
      <c r="A587" s="263"/>
      <c r="B587" s="263" t="s">
        <v>2423</v>
      </c>
      <c r="C587" s="263" t="s">
        <v>25</v>
      </c>
      <c r="D587" s="263" t="s">
        <v>2939</v>
      </c>
      <c r="E587" s="263" t="s">
        <v>3867</v>
      </c>
      <c r="F587" s="263" t="s">
        <v>3868</v>
      </c>
      <c r="G587" s="263" t="s">
        <v>280</v>
      </c>
      <c r="H587" s="263" t="s">
        <v>27</v>
      </c>
      <c r="I587" s="263" t="s">
        <v>1611</v>
      </c>
      <c r="J587" s="263" t="s">
        <v>1611</v>
      </c>
      <c r="K587" s="263" t="s">
        <v>1611</v>
      </c>
      <c r="L587" s="263" t="s">
        <v>1611</v>
      </c>
      <c r="M587" s="263" t="s">
        <v>2424</v>
      </c>
      <c r="N587" s="263" t="s">
        <v>75</v>
      </c>
      <c r="O587" s="264" t="s">
        <v>2941</v>
      </c>
      <c r="P587" s="263"/>
      <c r="Q587" s="263"/>
      <c r="R587" s="263"/>
      <c r="S587" s="263" t="s">
        <v>9082</v>
      </c>
      <c r="T587" s="263"/>
      <c r="U587" s="263" t="s">
        <v>1611</v>
      </c>
      <c r="V587" s="263" t="s">
        <v>1611</v>
      </c>
      <c r="W587" s="263"/>
      <c r="X587" s="263"/>
      <c r="Y587" s="275">
        <v>44897.571319444447</v>
      </c>
      <c r="Z587" s="275">
        <v>44900.918194444443</v>
      </c>
      <c r="AA587" s="263"/>
      <c r="AB587" s="263" t="s">
        <v>3869</v>
      </c>
      <c r="AC587" s="263">
        <v>73346</v>
      </c>
      <c r="AD587" s="263">
        <v>3030</v>
      </c>
      <c r="AE587" s="263" t="s">
        <v>2423</v>
      </c>
      <c r="AF587" s="263" t="s">
        <v>2425</v>
      </c>
      <c r="AG587" s="263" t="s">
        <v>294</v>
      </c>
    </row>
    <row r="588" spans="1:33" ht="26.4" x14ac:dyDescent="0.3">
      <c r="A588" s="263" t="s">
        <v>126</v>
      </c>
      <c r="B588" s="263" t="s">
        <v>2423</v>
      </c>
      <c r="C588" s="263" t="s">
        <v>48</v>
      </c>
      <c r="D588" s="263" t="s">
        <v>552</v>
      </c>
      <c r="E588" s="263" t="s">
        <v>3870</v>
      </c>
      <c r="F588" s="263" t="s">
        <v>3871</v>
      </c>
      <c r="G588" s="263" t="s">
        <v>550</v>
      </c>
      <c r="H588" s="263" t="s">
        <v>125</v>
      </c>
      <c r="I588" s="263" t="s">
        <v>1611</v>
      </c>
      <c r="J588" s="263" t="s">
        <v>1611</v>
      </c>
      <c r="K588" s="263" t="s">
        <v>1611</v>
      </c>
      <c r="L588" s="263" t="s">
        <v>1611</v>
      </c>
      <c r="M588" s="263" t="s">
        <v>2424</v>
      </c>
      <c r="N588" s="263" t="s">
        <v>75</v>
      </c>
      <c r="O588" s="264" t="s">
        <v>553</v>
      </c>
      <c r="P588" s="263"/>
      <c r="Q588" s="263" t="s">
        <v>3872</v>
      </c>
      <c r="R588" s="263" t="s">
        <v>9170</v>
      </c>
      <c r="S588" s="263" t="s">
        <v>9171</v>
      </c>
      <c r="T588" s="263"/>
      <c r="U588" s="263" t="s">
        <v>1611</v>
      </c>
      <c r="V588" s="263" t="s">
        <v>1611</v>
      </c>
      <c r="W588" s="263"/>
      <c r="X588" s="263"/>
      <c r="Y588" s="275">
        <v>44897.581377314818</v>
      </c>
      <c r="Z588" s="275">
        <v>44909.019270833334</v>
      </c>
      <c r="AA588" s="263"/>
      <c r="AB588" s="263" t="s">
        <v>551</v>
      </c>
      <c r="AC588" s="263">
        <v>44019</v>
      </c>
      <c r="AD588" s="263">
        <v>7000</v>
      </c>
      <c r="AE588" s="263" t="s">
        <v>2423</v>
      </c>
      <c r="AF588" s="263" t="s">
        <v>2425</v>
      </c>
      <c r="AG588" s="263" t="s">
        <v>13</v>
      </c>
    </row>
    <row r="589" spans="1:33" x14ac:dyDescent="0.3">
      <c r="A589" s="263"/>
      <c r="B589" s="263" t="s">
        <v>2425</v>
      </c>
      <c r="C589" s="263" t="s">
        <v>50</v>
      </c>
      <c r="D589" s="263" t="s">
        <v>604</v>
      </c>
      <c r="E589" s="263" t="s">
        <v>3873</v>
      </c>
      <c r="F589" s="263" t="s">
        <v>3874</v>
      </c>
      <c r="G589" s="263" t="s">
        <v>667</v>
      </c>
      <c r="H589" s="263" t="s">
        <v>103</v>
      </c>
      <c r="I589" s="263" t="s">
        <v>1611</v>
      </c>
      <c r="J589" s="263" t="s">
        <v>1611</v>
      </c>
      <c r="K589" s="263" t="s">
        <v>1611</v>
      </c>
      <c r="L589" s="263" t="s">
        <v>1611</v>
      </c>
      <c r="M589" s="263" t="s">
        <v>2424</v>
      </c>
      <c r="N589" s="263" t="s">
        <v>75</v>
      </c>
      <c r="O589" s="264" t="s">
        <v>1611</v>
      </c>
      <c r="P589" s="263"/>
      <c r="Q589" s="263"/>
      <c r="R589" s="263"/>
      <c r="S589" s="263" t="s">
        <v>9172</v>
      </c>
      <c r="T589" s="263"/>
      <c r="U589" s="263" t="s">
        <v>1611</v>
      </c>
      <c r="V589" s="263" t="s">
        <v>1611</v>
      </c>
      <c r="W589" s="263"/>
      <c r="X589" s="263"/>
      <c r="Y589" s="275">
        <v>44897.58148148148</v>
      </c>
      <c r="Z589" s="263"/>
      <c r="AA589" s="263"/>
      <c r="AB589" s="263" t="s">
        <v>731</v>
      </c>
      <c r="AC589" s="263">
        <v>94076</v>
      </c>
      <c r="AD589" s="263">
        <v>1000</v>
      </c>
      <c r="AE589" s="263" t="s">
        <v>2423</v>
      </c>
      <c r="AF589" s="263" t="s">
        <v>2423</v>
      </c>
      <c r="AG589" s="263" t="s">
        <v>13</v>
      </c>
    </row>
    <row r="590" spans="1:33" x14ac:dyDescent="0.3">
      <c r="A590" s="263" t="s">
        <v>3191</v>
      </c>
      <c r="B590" s="263" t="s">
        <v>2423</v>
      </c>
      <c r="C590" s="263" t="s">
        <v>25</v>
      </c>
      <c r="D590" s="263" t="s">
        <v>355</v>
      </c>
      <c r="E590" s="263" t="s">
        <v>3875</v>
      </c>
      <c r="F590" s="263" t="s">
        <v>9173</v>
      </c>
      <c r="G590" s="263" t="s">
        <v>3876</v>
      </c>
      <c r="H590" s="263" t="s">
        <v>27</v>
      </c>
      <c r="I590" s="263" t="s">
        <v>1611</v>
      </c>
      <c r="J590" s="263" t="s">
        <v>1611</v>
      </c>
      <c r="K590" s="263" t="s">
        <v>1611</v>
      </c>
      <c r="L590" s="263" t="s">
        <v>1611</v>
      </c>
      <c r="M590" s="263" t="s">
        <v>2424</v>
      </c>
      <c r="N590" s="263" t="s">
        <v>75</v>
      </c>
      <c r="O590" s="264" t="s">
        <v>1611</v>
      </c>
      <c r="P590" s="263"/>
      <c r="Q590" s="263"/>
      <c r="R590" s="263" t="s">
        <v>3877</v>
      </c>
      <c r="S590" s="263" t="s">
        <v>9044</v>
      </c>
      <c r="T590" s="263"/>
      <c r="U590" s="263" t="s">
        <v>1611</v>
      </c>
      <c r="V590" s="263" t="s">
        <v>1611</v>
      </c>
      <c r="W590" s="263"/>
      <c r="X590" s="263"/>
      <c r="Y590" s="275">
        <v>44897.590462962966</v>
      </c>
      <c r="Z590" s="275">
        <v>44900.858356481483</v>
      </c>
      <c r="AA590" s="263"/>
      <c r="AB590" s="263" t="s">
        <v>2466</v>
      </c>
      <c r="AC590" s="263">
        <v>95067</v>
      </c>
      <c r="AD590" s="263">
        <v>710</v>
      </c>
      <c r="AE590" s="263" t="s">
        <v>2423</v>
      </c>
      <c r="AF590" s="263" t="s">
        <v>2425</v>
      </c>
      <c r="AG590" s="263" t="s">
        <v>13</v>
      </c>
    </row>
    <row r="591" spans="1:33" x14ac:dyDescent="0.3">
      <c r="A591" s="263"/>
      <c r="B591" s="263" t="s">
        <v>2423</v>
      </c>
      <c r="C591" s="263" t="s">
        <v>25</v>
      </c>
      <c r="D591" s="263" t="s">
        <v>525</v>
      </c>
      <c r="E591" s="263" t="s">
        <v>3878</v>
      </c>
      <c r="F591" s="263" t="s">
        <v>3879</v>
      </c>
      <c r="G591" s="263" t="s">
        <v>2500</v>
      </c>
      <c r="H591" s="263" t="s">
        <v>27</v>
      </c>
      <c r="I591" s="263" t="s">
        <v>1611</v>
      </c>
      <c r="J591" s="263" t="s">
        <v>1611</v>
      </c>
      <c r="K591" s="263" t="s">
        <v>1611</v>
      </c>
      <c r="L591" s="263" t="s">
        <v>1611</v>
      </c>
      <c r="M591" s="263" t="s">
        <v>2424</v>
      </c>
      <c r="N591" s="263" t="s">
        <v>75</v>
      </c>
      <c r="O591" s="264" t="s">
        <v>360</v>
      </c>
      <c r="P591" s="263"/>
      <c r="Q591" s="263"/>
      <c r="R591" s="263"/>
      <c r="S591" s="263" t="s">
        <v>9074</v>
      </c>
      <c r="T591" s="263"/>
      <c r="U591" s="263" t="s">
        <v>1611</v>
      </c>
      <c r="V591" s="263" t="s">
        <v>1611</v>
      </c>
      <c r="W591" s="263"/>
      <c r="X591" s="263"/>
      <c r="Y591" s="275">
        <v>44897.591562499998</v>
      </c>
      <c r="Z591" s="275">
        <v>44900.858356481483</v>
      </c>
      <c r="AA591" s="263"/>
      <c r="AB591" s="263" t="s">
        <v>3880</v>
      </c>
      <c r="AC591" s="263">
        <v>97196</v>
      </c>
      <c r="AD591" s="263">
        <v>3540</v>
      </c>
      <c r="AE591" s="263" t="s">
        <v>2423</v>
      </c>
      <c r="AF591" s="263" t="s">
        <v>2425</v>
      </c>
      <c r="AG591" s="263" t="s">
        <v>294</v>
      </c>
    </row>
    <row r="592" spans="1:33" ht="26.4" x14ac:dyDescent="0.3">
      <c r="A592" s="263"/>
      <c r="B592" s="263" t="s">
        <v>2423</v>
      </c>
      <c r="C592" s="263" t="s">
        <v>25</v>
      </c>
      <c r="D592" s="263" t="s">
        <v>424</v>
      </c>
      <c r="E592" s="263" t="s">
        <v>3261</v>
      </c>
      <c r="F592" s="263" t="s">
        <v>130</v>
      </c>
      <c r="G592" s="263" t="s">
        <v>82</v>
      </c>
      <c r="H592" s="263" t="s">
        <v>100</v>
      </c>
      <c r="I592" s="263" t="s">
        <v>1611</v>
      </c>
      <c r="J592" s="263" t="s">
        <v>1611</v>
      </c>
      <c r="K592" s="263" t="s">
        <v>1611</v>
      </c>
      <c r="L592" s="263" t="s">
        <v>1611</v>
      </c>
      <c r="M592" s="263" t="s">
        <v>2424</v>
      </c>
      <c r="N592" s="263" t="s">
        <v>60</v>
      </c>
      <c r="O592" s="264" t="s">
        <v>133</v>
      </c>
      <c r="P592" s="263"/>
      <c r="Q592" s="263" t="s">
        <v>3260</v>
      </c>
      <c r="R592" s="263" t="s">
        <v>3881</v>
      </c>
      <c r="S592" s="263" t="s">
        <v>2446</v>
      </c>
      <c r="T592" s="263"/>
      <c r="U592" s="263" t="s">
        <v>1611</v>
      </c>
      <c r="V592" s="263" t="s">
        <v>1611</v>
      </c>
      <c r="W592" s="263"/>
      <c r="X592" s="263"/>
      <c r="Y592" s="275">
        <v>44897.592199074075</v>
      </c>
      <c r="Z592" s="275">
        <v>44900.858356481483</v>
      </c>
      <c r="AA592" s="263"/>
      <c r="AB592" s="263" t="s">
        <v>131</v>
      </c>
      <c r="AC592" s="263">
        <v>85768</v>
      </c>
      <c r="AD592" s="263">
        <v>32800</v>
      </c>
      <c r="AE592" s="263" t="s">
        <v>2423</v>
      </c>
      <c r="AF592" s="263" t="s">
        <v>2425</v>
      </c>
      <c r="AG592" s="263"/>
    </row>
    <row r="593" spans="1:33" x14ac:dyDescent="0.3">
      <c r="A593" s="263" t="s">
        <v>3191</v>
      </c>
      <c r="B593" s="263" t="s">
        <v>2423</v>
      </c>
      <c r="C593" s="263" t="s">
        <v>25</v>
      </c>
      <c r="D593" s="263" t="s">
        <v>355</v>
      </c>
      <c r="E593" s="263" t="s">
        <v>3882</v>
      </c>
      <c r="F593" s="263" t="s">
        <v>3883</v>
      </c>
      <c r="G593" s="263" t="s">
        <v>3876</v>
      </c>
      <c r="H593" s="263" t="s">
        <v>27</v>
      </c>
      <c r="I593" s="263" t="s">
        <v>1611</v>
      </c>
      <c r="J593" s="263" t="s">
        <v>1611</v>
      </c>
      <c r="K593" s="263" t="s">
        <v>1611</v>
      </c>
      <c r="L593" s="263" t="s">
        <v>1611</v>
      </c>
      <c r="M593" s="263" t="s">
        <v>2424</v>
      </c>
      <c r="N593" s="263" t="s">
        <v>75</v>
      </c>
      <c r="O593" s="264" t="s">
        <v>1611</v>
      </c>
      <c r="P593" s="263"/>
      <c r="Q593" s="263"/>
      <c r="R593" s="263" t="s">
        <v>3884</v>
      </c>
      <c r="S593" s="263" t="s">
        <v>9044</v>
      </c>
      <c r="T593" s="263"/>
      <c r="U593" s="263" t="s">
        <v>1611</v>
      </c>
      <c r="V593" s="263" t="s">
        <v>1611</v>
      </c>
      <c r="W593" s="263"/>
      <c r="X593" s="263"/>
      <c r="Y593" s="275">
        <v>44897.595879629633</v>
      </c>
      <c r="Z593" s="275">
        <v>44900.858356481483</v>
      </c>
      <c r="AA593" s="263"/>
      <c r="AB593" s="263" t="s">
        <v>2466</v>
      </c>
      <c r="AC593" s="263">
        <v>95067</v>
      </c>
      <c r="AD593" s="263">
        <v>700</v>
      </c>
      <c r="AE593" s="263" t="s">
        <v>2423</v>
      </c>
      <c r="AF593" s="263" t="s">
        <v>2425</v>
      </c>
      <c r="AG593" s="263" t="s">
        <v>294</v>
      </c>
    </row>
    <row r="594" spans="1:33" x14ac:dyDescent="0.3">
      <c r="A594" s="263"/>
      <c r="B594" s="263" t="s">
        <v>2423</v>
      </c>
      <c r="C594" s="263" t="s">
        <v>25</v>
      </c>
      <c r="D594" s="263" t="s">
        <v>295</v>
      </c>
      <c r="E594" s="263" t="s">
        <v>3885</v>
      </c>
      <c r="F594" s="263" t="s">
        <v>3886</v>
      </c>
      <c r="G594" s="263" t="s">
        <v>280</v>
      </c>
      <c r="H594" s="263" t="s">
        <v>27</v>
      </c>
      <c r="I594" s="263" t="s">
        <v>1611</v>
      </c>
      <c r="J594" s="263" t="s">
        <v>1611</v>
      </c>
      <c r="K594" s="263" t="s">
        <v>1611</v>
      </c>
      <c r="L594" s="263" t="s">
        <v>1611</v>
      </c>
      <c r="M594" s="263" t="s">
        <v>2424</v>
      </c>
      <c r="N594" s="263" t="s">
        <v>75</v>
      </c>
      <c r="O594" s="264" t="s">
        <v>296</v>
      </c>
      <c r="P594" s="263"/>
      <c r="Q594" s="263"/>
      <c r="R594" s="263" t="s">
        <v>3888</v>
      </c>
      <c r="S594" s="263" t="s">
        <v>9048</v>
      </c>
      <c r="T594" s="263"/>
      <c r="U594" s="263" t="s">
        <v>1611</v>
      </c>
      <c r="V594" s="263" t="s">
        <v>1611</v>
      </c>
      <c r="W594" s="263"/>
      <c r="X594" s="263"/>
      <c r="Y594" s="275">
        <v>44897.598923611113</v>
      </c>
      <c r="Z594" s="275">
        <v>44900.858356481483</v>
      </c>
      <c r="AA594" s="263"/>
      <c r="AB594" s="263" t="s">
        <v>3887</v>
      </c>
      <c r="AC594" s="263">
        <v>93331</v>
      </c>
      <c r="AD594" s="263">
        <v>4020</v>
      </c>
      <c r="AE594" s="263" t="s">
        <v>2423</v>
      </c>
      <c r="AF594" s="263" t="s">
        <v>2425</v>
      </c>
      <c r="AG594" s="263" t="s">
        <v>13</v>
      </c>
    </row>
    <row r="595" spans="1:33" x14ac:dyDescent="0.3">
      <c r="A595" s="263"/>
      <c r="B595" s="263" t="s">
        <v>2423</v>
      </c>
      <c r="C595" s="263" t="s">
        <v>129</v>
      </c>
      <c r="D595" s="263" t="s">
        <v>441</v>
      </c>
      <c r="E595" s="263" t="s">
        <v>3889</v>
      </c>
      <c r="F595" s="263" t="s">
        <v>729</v>
      </c>
      <c r="G595" s="263" t="s">
        <v>730</v>
      </c>
      <c r="H595" s="263" t="s">
        <v>27</v>
      </c>
      <c r="I595" s="263" t="s">
        <v>1611</v>
      </c>
      <c r="J595" s="263" t="s">
        <v>1611</v>
      </c>
      <c r="K595" s="263" t="s">
        <v>1611</v>
      </c>
      <c r="L595" s="263" t="s">
        <v>1611</v>
      </c>
      <c r="M595" s="263" t="s">
        <v>2424</v>
      </c>
      <c r="N595" s="263" t="s">
        <v>75</v>
      </c>
      <c r="O595" s="264" t="s">
        <v>417</v>
      </c>
      <c r="P595" s="263"/>
      <c r="Q595" s="263"/>
      <c r="R595" s="263"/>
      <c r="S595" s="263"/>
      <c r="T595" s="263"/>
      <c r="U595" s="263" t="s">
        <v>1611</v>
      </c>
      <c r="V595" s="263" t="s">
        <v>1611</v>
      </c>
      <c r="W595" s="263"/>
      <c r="X595" s="263"/>
      <c r="Y595" s="275">
        <v>44897.599282407406</v>
      </c>
      <c r="Z595" s="275">
        <v>44900.858356481483</v>
      </c>
      <c r="AA595" s="263"/>
      <c r="AB595" s="263" t="s">
        <v>731</v>
      </c>
      <c r="AC595" s="263">
        <v>94076</v>
      </c>
      <c r="AD595" s="263">
        <v>7000</v>
      </c>
      <c r="AE595" s="263" t="s">
        <v>2423</v>
      </c>
      <c r="AF595" s="263" t="s">
        <v>2425</v>
      </c>
      <c r="AG595" s="263"/>
    </row>
    <row r="596" spans="1:33" x14ac:dyDescent="0.3">
      <c r="A596" s="263"/>
      <c r="B596" s="263" t="s">
        <v>2423</v>
      </c>
      <c r="C596" s="263" t="s">
        <v>25</v>
      </c>
      <c r="D596" s="263" t="s">
        <v>621</v>
      </c>
      <c r="E596" s="263" t="s">
        <v>3890</v>
      </c>
      <c r="F596" s="263" t="s">
        <v>620</v>
      </c>
      <c r="G596" s="263" t="s">
        <v>70</v>
      </c>
      <c r="H596" s="263" t="s">
        <v>100</v>
      </c>
      <c r="I596" s="263" t="s">
        <v>1611</v>
      </c>
      <c r="J596" s="263" t="s">
        <v>1611</v>
      </c>
      <c r="K596" s="263" t="s">
        <v>1611</v>
      </c>
      <c r="L596" s="263" t="s">
        <v>1611</v>
      </c>
      <c r="M596" s="263" t="s">
        <v>2424</v>
      </c>
      <c r="N596" s="263" t="s">
        <v>75</v>
      </c>
      <c r="O596" s="264" t="s">
        <v>622</v>
      </c>
      <c r="P596" s="263"/>
      <c r="Q596" s="263"/>
      <c r="R596" s="263"/>
      <c r="S596" s="263"/>
      <c r="T596" s="263"/>
      <c r="U596" s="263" t="s">
        <v>1611</v>
      </c>
      <c r="V596" s="263" t="s">
        <v>1611</v>
      </c>
      <c r="W596" s="263"/>
      <c r="X596" s="263"/>
      <c r="Y596" s="275">
        <v>44897.612476851849</v>
      </c>
      <c r="Z596" s="275">
        <v>44900.858356481483</v>
      </c>
      <c r="AA596" s="263"/>
      <c r="AB596" s="263" t="s">
        <v>2472</v>
      </c>
      <c r="AC596" s="263">
        <v>72346</v>
      </c>
      <c r="AD596" s="263">
        <v>1000</v>
      </c>
      <c r="AE596" s="263" t="s">
        <v>2423</v>
      </c>
      <c r="AF596" s="263" t="s">
        <v>2425</v>
      </c>
      <c r="AG596" s="263"/>
    </row>
    <row r="597" spans="1:33" ht="39.6" x14ac:dyDescent="0.3">
      <c r="A597" s="263"/>
      <c r="B597" s="263" t="s">
        <v>2423</v>
      </c>
      <c r="C597" s="263" t="s">
        <v>25</v>
      </c>
      <c r="D597" s="263" t="s">
        <v>295</v>
      </c>
      <c r="E597" s="263" t="s">
        <v>3891</v>
      </c>
      <c r="F597" s="263" t="s">
        <v>3892</v>
      </c>
      <c r="G597" s="263" t="s">
        <v>3893</v>
      </c>
      <c r="H597" s="263" t="s">
        <v>27</v>
      </c>
      <c r="I597" s="263" t="s">
        <v>1611</v>
      </c>
      <c r="J597" s="263" t="s">
        <v>1611</v>
      </c>
      <c r="K597" s="263" t="s">
        <v>1611</v>
      </c>
      <c r="L597" s="263" t="s">
        <v>1611</v>
      </c>
      <c r="M597" s="263" t="s">
        <v>2424</v>
      </c>
      <c r="N597" s="263" t="s">
        <v>75</v>
      </c>
      <c r="O597" s="264" t="s">
        <v>2662</v>
      </c>
      <c r="P597" s="263"/>
      <c r="Q597" s="263"/>
      <c r="R597" s="263" t="s">
        <v>3895</v>
      </c>
      <c r="S597" s="264" t="s">
        <v>9174</v>
      </c>
      <c r="T597" s="263"/>
      <c r="U597" s="263" t="s">
        <v>1611</v>
      </c>
      <c r="V597" s="263" t="s">
        <v>1611</v>
      </c>
      <c r="W597" s="263"/>
      <c r="X597" s="263"/>
      <c r="Y597" s="275">
        <v>44897.623182870368</v>
      </c>
      <c r="Z597" s="275">
        <v>44900.858356481483</v>
      </c>
      <c r="AA597" s="263"/>
      <c r="AB597" s="263" t="s">
        <v>3894</v>
      </c>
      <c r="AC597" s="263">
        <v>45408</v>
      </c>
      <c r="AD597" s="263">
        <v>3000</v>
      </c>
      <c r="AE597" s="263" t="s">
        <v>2423</v>
      </c>
      <c r="AF597" s="263" t="s">
        <v>2425</v>
      </c>
      <c r="AG597" s="263" t="s">
        <v>294</v>
      </c>
    </row>
    <row r="598" spans="1:33" x14ac:dyDescent="0.3">
      <c r="A598" s="263" t="s">
        <v>3191</v>
      </c>
      <c r="B598" s="263" t="s">
        <v>2423</v>
      </c>
      <c r="C598" s="263" t="s">
        <v>25</v>
      </c>
      <c r="D598" s="263" t="s">
        <v>355</v>
      </c>
      <c r="E598" s="263" t="s">
        <v>3896</v>
      </c>
      <c r="F598" s="263" t="s">
        <v>3897</v>
      </c>
      <c r="G598" s="263" t="s">
        <v>3898</v>
      </c>
      <c r="H598" s="263" t="s">
        <v>27</v>
      </c>
      <c r="I598" s="263" t="s">
        <v>1611</v>
      </c>
      <c r="J598" s="263" t="s">
        <v>1611</v>
      </c>
      <c r="K598" s="263" t="s">
        <v>1611</v>
      </c>
      <c r="L598" s="263" t="s">
        <v>1611</v>
      </c>
      <c r="M598" s="263" t="s">
        <v>2424</v>
      </c>
      <c r="N598" s="263" t="s">
        <v>75</v>
      </c>
      <c r="O598" s="264" t="s">
        <v>1611</v>
      </c>
      <c r="P598" s="263"/>
      <c r="Q598" s="263"/>
      <c r="R598" s="263" t="s">
        <v>3212</v>
      </c>
      <c r="S598" s="263" t="s">
        <v>9044</v>
      </c>
      <c r="T598" s="263"/>
      <c r="U598" s="263" t="s">
        <v>1611</v>
      </c>
      <c r="V598" s="263" t="s">
        <v>1611</v>
      </c>
      <c r="W598" s="263"/>
      <c r="X598" s="263"/>
      <c r="Y598" s="275">
        <v>44897.623530092591</v>
      </c>
      <c r="Z598" s="275">
        <v>44900.858356481483</v>
      </c>
      <c r="AA598" s="263"/>
      <c r="AB598" s="263" t="s">
        <v>3899</v>
      </c>
      <c r="AC598" s="263">
        <v>46491</v>
      </c>
      <c r="AD598" s="263">
        <v>240</v>
      </c>
      <c r="AE598" s="263" t="s">
        <v>2423</v>
      </c>
      <c r="AF598" s="263" t="s">
        <v>2425</v>
      </c>
      <c r="AG598" s="263"/>
    </row>
    <row r="599" spans="1:33" x14ac:dyDescent="0.3">
      <c r="A599" s="263"/>
      <c r="B599" s="263" t="s">
        <v>2423</v>
      </c>
      <c r="C599" s="263" t="s">
        <v>25</v>
      </c>
      <c r="D599" s="263" t="s">
        <v>604</v>
      </c>
      <c r="E599" s="263" t="s">
        <v>3900</v>
      </c>
      <c r="F599" s="263" t="s">
        <v>3901</v>
      </c>
      <c r="G599" s="263" t="s">
        <v>667</v>
      </c>
      <c r="H599" s="263" t="s">
        <v>27</v>
      </c>
      <c r="I599" s="263" t="s">
        <v>1611</v>
      </c>
      <c r="J599" s="263" t="s">
        <v>1611</v>
      </c>
      <c r="K599" s="263" t="s">
        <v>1611</v>
      </c>
      <c r="L599" s="263" t="s">
        <v>1611</v>
      </c>
      <c r="M599" s="263" t="s">
        <v>2424</v>
      </c>
      <c r="N599" s="263" t="s">
        <v>1611</v>
      </c>
      <c r="O599" s="264" t="s">
        <v>1611</v>
      </c>
      <c r="P599" s="263"/>
      <c r="Q599" s="263"/>
      <c r="R599" s="263"/>
      <c r="S599" s="263" t="s">
        <v>9051</v>
      </c>
      <c r="T599" s="263"/>
      <c r="U599" s="263" t="s">
        <v>1611</v>
      </c>
      <c r="V599" s="263" t="s">
        <v>1611</v>
      </c>
      <c r="W599" s="263"/>
      <c r="X599" s="263"/>
      <c r="Y599" s="275">
        <v>44897.62431712963</v>
      </c>
      <c r="Z599" s="275">
        <v>44900.858356481483</v>
      </c>
      <c r="AA599" s="263"/>
      <c r="AB599" s="263" t="s">
        <v>731</v>
      </c>
      <c r="AC599" s="263">
        <v>94076</v>
      </c>
      <c r="AD599" s="263">
        <v>2000</v>
      </c>
      <c r="AE599" s="263" t="s">
        <v>2423</v>
      </c>
      <c r="AF599" s="263" t="s">
        <v>2425</v>
      </c>
      <c r="AG599" s="263"/>
    </row>
    <row r="600" spans="1:33" ht="26.4" x14ac:dyDescent="0.3">
      <c r="A600" s="263"/>
      <c r="B600" s="263" t="s">
        <v>2423</v>
      </c>
      <c r="C600" s="263" t="s">
        <v>25</v>
      </c>
      <c r="D600" s="263" t="s">
        <v>497</v>
      </c>
      <c r="E600" s="263" t="s">
        <v>3902</v>
      </c>
      <c r="F600" s="263" t="s">
        <v>3903</v>
      </c>
      <c r="G600" s="263" t="s">
        <v>2457</v>
      </c>
      <c r="H600" s="263" t="s">
        <v>27</v>
      </c>
      <c r="I600" s="263" t="s">
        <v>1611</v>
      </c>
      <c r="J600" s="263" t="s">
        <v>1611</v>
      </c>
      <c r="K600" s="263" t="s">
        <v>1611</v>
      </c>
      <c r="L600" s="263" t="s">
        <v>1611</v>
      </c>
      <c r="M600" s="263" t="s">
        <v>2424</v>
      </c>
      <c r="N600" s="263" t="s">
        <v>75</v>
      </c>
      <c r="O600" s="264" t="s">
        <v>2680</v>
      </c>
      <c r="P600" s="263"/>
      <c r="Q600" s="263"/>
      <c r="R600" s="263"/>
      <c r="S600" s="263" t="s">
        <v>9050</v>
      </c>
      <c r="T600" s="263"/>
      <c r="U600" s="263" t="s">
        <v>1611</v>
      </c>
      <c r="V600" s="263" t="s">
        <v>1611</v>
      </c>
      <c r="W600" s="263"/>
      <c r="X600" s="263"/>
      <c r="Y600" s="275">
        <v>44897.635729166665</v>
      </c>
      <c r="Z600" s="275">
        <v>44900.918194444443</v>
      </c>
      <c r="AA600" s="263"/>
      <c r="AB600" s="263" t="s">
        <v>2458</v>
      </c>
      <c r="AC600" s="263">
        <v>1122</v>
      </c>
      <c r="AD600" s="263">
        <v>420</v>
      </c>
      <c r="AE600" s="263" t="s">
        <v>2423</v>
      </c>
      <c r="AF600" s="263" t="s">
        <v>2425</v>
      </c>
      <c r="AG600" s="263" t="s">
        <v>294</v>
      </c>
    </row>
    <row r="601" spans="1:33" ht="39.6" x14ac:dyDescent="0.3">
      <c r="A601" s="263" t="s">
        <v>126</v>
      </c>
      <c r="B601" s="263" t="s">
        <v>2423</v>
      </c>
      <c r="C601" s="263" t="s">
        <v>48</v>
      </c>
      <c r="D601" s="263" t="s">
        <v>416</v>
      </c>
      <c r="E601" s="263" t="s">
        <v>3904</v>
      </c>
      <c r="F601" s="263" t="s">
        <v>3905</v>
      </c>
      <c r="G601" s="263" t="s">
        <v>2470</v>
      </c>
      <c r="H601" s="263" t="s">
        <v>285</v>
      </c>
      <c r="I601" s="263" t="s">
        <v>3908</v>
      </c>
      <c r="J601" s="263" t="s">
        <v>1611</v>
      </c>
      <c r="K601" s="263" t="s">
        <v>1611</v>
      </c>
      <c r="L601" s="263" t="s">
        <v>1611</v>
      </c>
      <c r="M601" s="263" t="s">
        <v>527</v>
      </c>
      <c r="N601" s="263" t="s">
        <v>75</v>
      </c>
      <c r="O601" s="264" t="s">
        <v>300</v>
      </c>
      <c r="P601" s="263"/>
      <c r="Q601" s="263"/>
      <c r="R601" s="263" t="s">
        <v>3907</v>
      </c>
      <c r="S601" s="264" t="s">
        <v>9175</v>
      </c>
      <c r="T601" s="263"/>
      <c r="U601" s="263" t="s">
        <v>1611</v>
      </c>
      <c r="V601" s="263" t="s">
        <v>1611</v>
      </c>
      <c r="W601" s="263"/>
      <c r="X601" s="263"/>
      <c r="Y601" s="275">
        <v>44897.648738425924</v>
      </c>
      <c r="Z601" s="275">
        <v>44900.918194444443</v>
      </c>
      <c r="AA601" s="263"/>
      <c r="AB601" s="263" t="s">
        <v>3906</v>
      </c>
      <c r="AC601" s="263">
        <v>46454</v>
      </c>
      <c r="AD601" s="263">
        <v>6000</v>
      </c>
      <c r="AE601" s="263" t="s">
        <v>2423</v>
      </c>
      <c r="AF601" s="263" t="s">
        <v>2425</v>
      </c>
      <c r="AG601" s="263" t="s">
        <v>13</v>
      </c>
    </row>
    <row r="602" spans="1:33" ht="26.4" x14ac:dyDescent="0.3">
      <c r="A602" s="263"/>
      <c r="B602" s="263" t="s">
        <v>2423</v>
      </c>
      <c r="C602" s="263" t="s">
        <v>48</v>
      </c>
      <c r="D602" s="263">
        <v>14</v>
      </c>
      <c r="E602" s="263" t="s">
        <v>3909</v>
      </c>
      <c r="F602" s="263" t="s">
        <v>312</v>
      </c>
      <c r="G602" s="263" t="s">
        <v>79</v>
      </c>
      <c r="H602" s="263" t="s">
        <v>152</v>
      </c>
      <c r="I602" s="263" t="s">
        <v>1611</v>
      </c>
      <c r="J602" s="263" t="s">
        <v>1611</v>
      </c>
      <c r="K602" s="263" t="s">
        <v>1611</v>
      </c>
      <c r="L602" s="263" t="s">
        <v>1611</v>
      </c>
      <c r="M602" s="263" t="s">
        <v>2424</v>
      </c>
      <c r="N602" s="263" t="s">
        <v>154</v>
      </c>
      <c r="O602" s="264" t="s">
        <v>3910</v>
      </c>
      <c r="P602" s="263"/>
      <c r="Q602" s="263"/>
      <c r="R602" s="263"/>
      <c r="S602" s="263" t="s">
        <v>9176</v>
      </c>
      <c r="T602" s="263"/>
      <c r="U602" s="263" t="s">
        <v>1611</v>
      </c>
      <c r="V602" s="263" t="s">
        <v>1611</v>
      </c>
      <c r="W602" s="263"/>
      <c r="X602" s="263"/>
      <c r="Y602" s="275">
        <v>44897.662037037036</v>
      </c>
      <c r="Z602" s="275">
        <v>44903.552025462966</v>
      </c>
      <c r="AA602" s="263"/>
      <c r="AB602" s="263" t="s">
        <v>313</v>
      </c>
      <c r="AC602" s="263">
        <v>90657</v>
      </c>
      <c r="AD602" s="263">
        <v>2400</v>
      </c>
      <c r="AE602" s="263" t="s">
        <v>2423</v>
      </c>
      <c r="AF602" s="263" t="s">
        <v>2425</v>
      </c>
      <c r="AG602" s="263" t="s">
        <v>13</v>
      </c>
    </row>
    <row r="603" spans="1:33" ht="26.4" x14ac:dyDescent="0.3">
      <c r="A603" s="263"/>
      <c r="B603" s="263" t="s">
        <v>2423</v>
      </c>
      <c r="C603" s="263" t="s">
        <v>48</v>
      </c>
      <c r="D603" s="263">
        <v>14</v>
      </c>
      <c r="E603" s="263" t="s">
        <v>3911</v>
      </c>
      <c r="F603" s="263" t="s">
        <v>315</v>
      </c>
      <c r="G603" s="263" t="s">
        <v>79</v>
      </c>
      <c r="H603" s="263" t="s">
        <v>152</v>
      </c>
      <c r="I603" s="263" t="s">
        <v>1611</v>
      </c>
      <c r="J603" s="263" t="s">
        <v>1611</v>
      </c>
      <c r="K603" s="263" t="s">
        <v>1611</v>
      </c>
      <c r="L603" s="263" t="s">
        <v>1611</v>
      </c>
      <c r="M603" s="263" t="s">
        <v>2424</v>
      </c>
      <c r="N603" s="263" t="s">
        <v>154</v>
      </c>
      <c r="O603" s="264" t="s">
        <v>3910</v>
      </c>
      <c r="P603" s="263"/>
      <c r="Q603" s="263"/>
      <c r="R603" s="263"/>
      <c r="S603" s="263"/>
      <c r="T603" s="263"/>
      <c r="U603" s="263" t="s">
        <v>1611</v>
      </c>
      <c r="V603" s="263" t="s">
        <v>1611</v>
      </c>
      <c r="W603" s="263"/>
      <c r="X603" s="263"/>
      <c r="Y603" s="275">
        <v>44897.662037037036</v>
      </c>
      <c r="Z603" s="275">
        <v>44903.552025462966</v>
      </c>
      <c r="AA603" s="263"/>
      <c r="AB603" s="263" t="s">
        <v>313</v>
      </c>
      <c r="AC603" s="263">
        <v>90657</v>
      </c>
      <c r="AD603" s="263">
        <v>2410</v>
      </c>
      <c r="AE603" s="263" t="s">
        <v>2423</v>
      </c>
      <c r="AF603" s="263" t="s">
        <v>2425</v>
      </c>
      <c r="AG603" s="263" t="s">
        <v>13</v>
      </c>
    </row>
    <row r="604" spans="1:33" x14ac:dyDescent="0.3">
      <c r="A604" s="263"/>
      <c r="B604" s="263" t="s">
        <v>2423</v>
      </c>
      <c r="C604" s="263" t="s">
        <v>48</v>
      </c>
      <c r="D604" s="263">
        <v>14</v>
      </c>
      <c r="E604" s="263" t="s">
        <v>3912</v>
      </c>
      <c r="F604" s="263" t="s">
        <v>316</v>
      </c>
      <c r="G604" s="263" t="s">
        <v>79</v>
      </c>
      <c r="H604" s="263" t="s">
        <v>152</v>
      </c>
      <c r="I604" s="263" t="s">
        <v>1611</v>
      </c>
      <c r="J604" s="263" t="s">
        <v>1611</v>
      </c>
      <c r="K604" s="263" t="s">
        <v>1611</v>
      </c>
      <c r="L604" s="263" t="s">
        <v>1611</v>
      </c>
      <c r="M604" s="263" t="s">
        <v>2424</v>
      </c>
      <c r="N604" s="263" t="s">
        <v>154</v>
      </c>
      <c r="O604" s="264" t="s">
        <v>1676</v>
      </c>
      <c r="P604" s="263"/>
      <c r="Q604" s="263"/>
      <c r="R604" s="263"/>
      <c r="S604" s="263"/>
      <c r="T604" s="263"/>
      <c r="U604" s="263" t="s">
        <v>1611</v>
      </c>
      <c r="V604" s="263" t="s">
        <v>1611</v>
      </c>
      <c r="W604" s="263"/>
      <c r="X604" s="263"/>
      <c r="Y604" s="275">
        <v>44897.662037037036</v>
      </c>
      <c r="Z604" s="275">
        <v>44903.552025462966</v>
      </c>
      <c r="AA604" s="263"/>
      <c r="AB604" s="263" t="s">
        <v>313</v>
      </c>
      <c r="AC604" s="263">
        <v>90657</v>
      </c>
      <c r="AD604" s="263">
        <v>2420</v>
      </c>
      <c r="AE604" s="263" t="s">
        <v>2423</v>
      </c>
      <c r="AF604" s="263" t="s">
        <v>2425</v>
      </c>
      <c r="AG604" s="263" t="s">
        <v>13</v>
      </c>
    </row>
    <row r="605" spans="1:33" x14ac:dyDescent="0.3">
      <c r="A605" s="263"/>
      <c r="B605" s="263" t="s">
        <v>2423</v>
      </c>
      <c r="C605" s="263" t="s">
        <v>48</v>
      </c>
      <c r="D605" s="263">
        <v>14</v>
      </c>
      <c r="E605" s="263" t="s">
        <v>3913</v>
      </c>
      <c r="F605" s="263" t="s">
        <v>319</v>
      </c>
      <c r="G605" s="263" t="s">
        <v>79</v>
      </c>
      <c r="H605" s="263" t="s">
        <v>152</v>
      </c>
      <c r="I605" s="263" t="s">
        <v>1611</v>
      </c>
      <c r="J605" s="263" t="s">
        <v>1611</v>
      </c>
      <c r="K605" s="263" t="s">
        <v>1611</v>
      </c>
      <c r="L605" s="263" t="s">
        <v>1611</v>
      </c>
      <c r="M605" s="263" t="s">
        <v>2424</v>
      </c>
      <c r="N605" s="263" t="s">
        <v>154</v>
      </c>
      <c r="O605" s="264" t="s">
        <v>1676</v>
      </c>
      <c r="P605" s="263"/>
      <c r="Q605" s="263"/>
      <c r="R605" s="263"/>
      <c r="S605" s="263"/>
      <c r="T605" s="263"/>
      <c r="U605" s="263" t="s">
        <v>1611</v>
      </c>
      <c r="V605" s="263" t="s">
        <v>1611</v>
      </c>
      <c r="W605" s="263"/>
      <c r="X605" s="263"/>
      <c r="Y605" s="275">
        <v>44897.662037037036</v>
      </c>
      <c r="Z605" s="275">
        <v>44903.552025462966</v>
      </c>
      <c r="AA605" s="263"/>
      <c r="AB605" s="263" t="s">
        <v>313</v>
      </c>
      <c r="AC605" s="263">
        <v>90657</v>
      </c>
      <c r="AD605" s="263">
        <v>2430</v>
      </c>
      <c r="AE605" s="263" t="s">
        <v>2423</v>
      </c>
      <c r="AF605" s="263" t="s">
        <v>2425</v>
      </c>
      <c r="AG605" s="263" t="s">
        <v>13</v>
      </c>
    </row>
    <row r="606" spans="1:33" x14ac:dyDescent="0.3">
      <c r="A606" s="263"/>
      <c r="B606" s="263" t="s">
        <v>2423</v>
      </c>
      <c r="C606" s="263" t="s">
        <v>48</v>
      </c>
      <c r="D606" s="263">
        <v>14</v>
      </c>
      <c r="E606" s="263" t="s">
        <v>3914</v>
      </c>
      <c r="F606" s="263" t="s">
        <v>320</v>
      </c>
      <c r="G606" s="263" t="s">
        <v>79</v>
      </c>
      <c r="H606" s="263" t="s">
        <v>152</v>
      </c>
      <c r="I606" s="263" t="s">
        <v>1611</v>
      </c>
      <c r="J606" s="263" t="s">
        <v>1611</v>
      </c>
      <c r="K606" s="263" t="s">
        <v>1611</v>
      </c>
      <c r="L606" s="263" t="s">
        <v>1611</v>
      </c>
      <c r="M606" s="263" t="s">
        <v>2424</v>
      </c>
      <c r="N606" s="263" t="s">
        <v>154</v>
      </c>
      <c r="O606" s="264" t="s">
        <v>3915</v>
      </c>
      <c r="P606" s="263"/>
      <c r="Q606" s="263"/>
      <c r="R606" s="263"/>
      <c r="S606" s="263"/>
      <c r="T606" s="263"/>
      <c r="U606" s="263" t="s">
        <v>1611</v>
      </c>
      <c r="V606" s="263" t="s">
        <v>1611</v>
      </c>
      <c r="W606" s="263"/>
      <c r="X606" s="263"/>
      <c r="Y606" s="275">
        <v>44897.662037037036</v>
      </c>
      <c r="Z606" s="275">
        <v>44903.552025462966</v>
      </c>
      <c r="AA606" s="263"/>
      <c r="AB606" s="263" t="s">
        <v>313</v>
      </c>
      <c r="AC606" s="263">
        <v>90657</v>
      </c>
      <c r="AD606" s="263">
        <v>2440</v>
      </c>
      <c r="AE606" s="263" t="s">
        <v>2423</v>
      </c>
      <c r="AF606" s="263" t="s">
        <v>2425</v>
      </c>
      <c r="AG606" s="263" t="s">
        <v>13</v>
      </c>
    </row>
    <row r="607" spans="1:33" ht="105.6" x14ac:dyDescent="0.3">
      <c r="A607" s="263" t="s">
        <v>317</v>
      </c>
      <c r="B607" s="263" t="s">
        <v>2423</v>
      </c>
      <c r="C607" s="263" t="s">
        <v>318</v>
      </c>
      <c r="D607" s="263">
        <v>14</v>
      </c>
      <c r="E607" s="263" t="s">
        <v>3916</v>
      </c>
      <c r="F607" s="263" t="s">
        <v>2473</v>
      </c>
      <c r="G607" s="263" t="s">
        <v>79</v>
      </c>
      <c r="H607" s="263" t="s">
        <v>152</v>
      </c>
      <c r="I607" s="263" t="s">
        <v>1611</v>
      </c>
      <c r="J607" s="263" t="s">
        <v>1611</v>
      </c>
      <c r="K607" s="263" t="s">
        <v>1611</v>
      </c>
      <c r="L607" s="263" t="s">
        <v>1611</v>
      </c>
      <c r="M607" s="263" t="s">
        <v>2424</v>
      </c>
      <c r="N607" s="263" t="s">
        <v>80</v>
      </c>
      <c r="O607" s="264" t="s">
        <v>522</v>
      </c>
      <c r="P607" s="263"/>
      <c r="Q607" s="263"/>
      <c r="R607" s="263"/>
      <c r="S607" s="264" t="s">
        <v>9177</v>
      </c>
      <c r="T607" s="263"/>
      <c r="U607" s="263" t="s">
        <v>1611</v>
      </c>
      <c r="V607" s="263" t="s">
        <v>1611</v>
      </c>
      <c r="W607" s="263"/>
      <c r="X607" s="263"/>
      <c r="Y607" s="275">
        <v>44897.662037037036</v>
      </c>
      <c r="Z607" s="275">
        <v>44903.552025462966</v>
      </c>
      <c r="AA607" s="263"/>
      <c r="AB607" s="263" t="s">
        <v>313</v>
      </c>
      <c r="AC607" s="263">
        <v>90657</v>
      </c>
      <c r="AD607" s="263">
        <v>2445</v>
      </c>
      <c r="AE607" s="263" t="s">
        <v>2423</v>
      </c>
      <c r="AF607" s="263" t="s">
        <v>2425</v>
      </c>
      <c r="AG607" s="263" t="s">
        <v>13</v>
      </c>
    </row>
    <row r="608" spans="1:33" ht="171.6" x14ac:dyDescent="0.3">
      <c r="A608" s="263"/>
      <c r="B608" s="263" t="s">
        <v>2423</v>
      </c>
      <c r="C608" s="263" t="s">
        <v>48</v>
      </c>
      <c r="D608" s="263">
        <v>14</v>
      </c>
      <c r="E608" s="263" t="s">
        <v>3917</v>
      </c>
      <c r="F608" s="263" t="s">
        <v>2474</v>
      </c>
      <c r="G608" s="263" t="s">
        <v>79</v>
      </c>
      <c r="H608" s="263" t="s">
        <v>152</v>
      </c>
      <c r="I608" s="263" t="s">
        <v>1611</v>
      </c>
      <c r="J608" s="263" t="s">
        <v>1611</v>
      </c>
      <c r="K608" s="263" t="s">
        <v>1611</v>
      </c>
      <c r="L608" s="263" t="s">
        <v>1611</v>
      </c>
      <c r="M608" s="263" t="s">
        <v>2424</v>
      </c>
      <c r="N608" s="263" t="s">
        <v>80</v>
      </c>
      <c r="O608" s="264" t="s">
        <v>3918</v>
      </c>
      <c r="P608" s="263"/>
      <c r="Q608" s="263"/>
      <c r="R608" s="263"/>
      <c r="S608" s="263"/>
      <c r="T608" s="263"/>
      <c r="U608" s="263" t="s">
        <v>1611</v>
      </c>
      <c r="V608" s="263" t="s">
        <v>1611</v>
      </c>
      <c r="W608" s="263"/>
      <c r="X608" s="263"/>
      <c r="Y608" s="275">
        <v>44897.662037037036</v>
      </c>
      <c r="Z608" s="275">
        <v>44903.552025462966</v>
      </c>
      <c r="AA608" s="263"/>
      <c r="AB608" s="263" t="s">
        <v>313</v>
      </c>
      <c r="AC608" s="263">
        <v>90657</v>
      </c>
      <c r="AD608" s="263">
        <v>2467</v>
      </c>
      <c r="AE608" s="263" t="s">
        <v>2423</v>
      </c>
      <c r="AF608" s="263" t="s">
        <v>2425</v>
      </c>
      <c r="AG608" s="263" t="s">
        <v>13</v>
      </c>
    </row>
    <row r="609" spans="1:33" ht="158.4" x14ac:dyDescent="0.3">
      <c r="A609" s="263"/>
      <c r="B609" s="263" t="s">
        <v>2423</v>
      </c>
      <c r="C609" s="263" t="s">
        <v>48</v>
      </c>
      <c r="D609" s="263">
        <v>14</v>
      </c>
      <c r="E609" s="263" t="s">
        <v>3919</v>
      </c>
      <c r="F609" s="263" t="s">
        <v>2475</v>
      </c>
      <c r="G609" s="263" t="s">
        <v>79</v>
      </c>
      <c r="H609" s="263" t="s">
        <v>152</v>
      </c>
      <c r="I609" s="263" t="s">
        <v>1611</v>
      </c>
      <c r="J609" s="263" t="s">
        <v>1611</v>
      </c>
      <c r="K609" s="263" t="s">
        <v>1611</v>
      </c>
      <c r="L609" s="263" t="s">
        <v>1611</v>
      </c>
      <c r="M609" s="263" t="s">
        <v>2424</v>
      </c>
      <c r="N609" s="263" t="s">
        <v>80</v>
      </c>
      <c r="O609" s="264" t="s">
        <v>3920</v>
      </c>
      <c r="P609" s="263"/>
      <c r="Q609" s="263"/>
      <c r="R609" s="263"/>
      <c r="S609" s="263"/>
      <c r="T609" s="263"/>
      <c r="U609" s="263" t="s">
        <v>1611</v>
      </c>
      <c r="V609" s="263" t="s">
        <v>1611</v>
      </c>
      <c r="W609" s="263"/>
      <c r="X609" s="263"/>
      <c r="Y609" s="275">
        <v>44897.662037037036</v>
      </c>
      <c r="Z609" s="275">
        <v>44903.552025462966</v>
      </c>
      <c r="AA609" s="263"/>
      <c r="AB609" s="263" t="s">
        <v>313</v>
      </c>
      <c r="AC609" s="263">
        <v>90657</v>
      </c>
      <c r="AD609" s="263">
        <v>2470</v>
      </c>
      <c r="AE609" s="263" t="s">
        <v>2423</v>
      </c>
      <c r="AF609" s="263" t="s">
        <v>2425</v>
      </c>
      <c r="AG609" s="263" t="s">
        <v>13</v>
      </c>
    </row>
    <row r="610" spans="1:33" x14ac:dyDescent="0.3">
      <c r="A610" s="263"/>
      <c r="B610" s="263" t="s">
        <v>2423</v>
      </c>
      <c r="C610" s="263" t="s">
        <v>48</v>
      </c>
      <c r="D610" s="263" t="s">
        <v>114</v>
      </c>
      <c r="E610" s="263" t="s">
        <v>3921</v>
      </c>
      <c r="F610" s="263" t="s">
        <v>3922</v>
      </c>
      <c r="G610" s="263" t="s">
        <v>79</v>
      </c>
      <c r="H610" s="263" t="s">
        <v>152</v>
      </c>
      <c r="I610" s="263" t="s">
        <v>1611</v>
      </c>
      <c r="J610" s="263" t="s">
        <v>1611</v>
      </c>
      <c r="K610" s="263" t="s">
        <v>1611</v>
      </c>
      <c r="L610" s="263" t="s">
        <v>1611</v>
      </c>
      <c r="M610" s="263" t="s">
        <v>2424</v>
      </c>
      <c r="N610" s="263" t="s">
        <v>60</v>
      </c>
      <c r="O610" s="264" t="s">
        <v>323</v>
      </c>
      <c r="P610" s="263"/>
      <c r="Q610" s="263"/>
      <c r="R610" s="263"/>
      <c r="S610" s="263"/>
      <c r="T610" s="263"/>
      <c r="U610" s="263" t="s">
        <v>1611</v>
      </c>
      <c r="V610" s="263" t="s">
        <v>1611</v>
      </c>
      <c r="W610" s="263"/>
      <c r="X610" s="263"/>
      <c r="Y610" s="275">
        <v>44897.662037037036</v>
      </c>
      <c r="Z610" s="275">
        <v>44903.552025462966</v>
      </c>
      <c r="AA610" s="263"/>
      <c r="AB610" s="263" t="s">
        <v>313</v>
      </c>
      <c r="AC610" s="263">
        <v>90657</v>
      </c>
      <c r="AD610" s="263">
        <v>4000</v>
      </c>
      <c r="AE610" s="263" t="s">
        <v>2423</v>
      </c>
      <c r="AF610" s="263" t="s">
        <v>2425</v>
      </c>
      <c r="AG610" s="263" t="s">
        <v>13</v>
      </c>
    </row>
    <row r="611" spans="1:33" ht="26.4" x14ac:dyDescent="0.3">
      <c r="A611" s="263"/>
      <c r="B611" s="263" t="s">
        <v>2423</v>
      </c>
      <c r="C611" s="263" t="s">
        <v>48</v>
      </c>
      <c r="D611" s="263" t="s">
        <v>337</v>
      </c>
      <c r="E611" s="263" t="s">
        <v>3923</v>
      </c>
      <c r="F611" s="263" t="s">
        <v>3924</v>
      </c>
      <c r="G611" s="263" t="s">
        <v>79</v>
      </c>
      <c r="H611" s="263" t="s">
        <v>152</v>
      </c>
      <c r="I611" s="263" t="s">
        <v>1611</v>
      </c>
      <c r="J611" s="263" t="s">
        <v>1611</v>
      </c>
      <c r="K611" s="263" t="s">
        <v>1611</v>
      </c>
      <c r="L611" s="263" t="s">
        <v>1611</v>
      </c>
      <c r="M611" s="263" t="s">
        <v>2424</v>
      </c>
      <c r="N611" s="263" t="s">
        <v>60</v>
      </c>
      <c r="O611" s="264" t="s">
        <v>3522</v>
      </c>
      <c r="P611" s="263"/>
      <c r="Q611" s="263"/>
      <c r="R611" s="263"/>
      <c r="S611" s="263"/>
      <c r="T611" s="263"/>
      <c r="U611" s="263" t="s">
        <v>1611</v>
      </c>
      <c r="V611" s="263" t="s">
        <v>1611</v>
      </c>
      <c r="W611" s="263"/>
      <c r="X611" s="263"/>
      <c r="Y611" s="275">
        <v>44897.662037037036</v>
      </c>
      <c r="Z611" s="275">
        <v>44903.552025462966</v>
      </c>
      <c r="AA611" s="263"/>
      <c r="AB611" s="263" t="s">
        <v>313</v>
      </c>
      <c r="AC611" s="263">
        <v>90657</v>
      </c>
      <c r="AD611" s="263">
        <v>2400</v>
      </c>
      <c r="AE611" s="263" t="s">
        <v>2423</v>
      </c>
      <c r="AF611" s="263" t="s">
        <v>2425</v>
      </c>
      <c r="AG611" s="263" t="s">
        <v>13</v>
      </c>
    </row>
    <row r="612" spans="1:33" x14ac:dyDescent="0.3">
      <c r="A612" s="263"/>
      <c r="B612" s="263" t="s">
        <v>2423</v>
      </c>
      <c r="C612" s="263" t="s">
        <v>48</v>
      </c>
      <c r="D612" s="263" t="s">
        <v>136</v>
      </c>
      <c r="E612" s="263" t="s">
        <v>3925</v>
      </c>
      <c r="F612" s="263" t="s">
        <v>3926</v>
      </c>
      <c r="G612" s="263" t="s">
        <v>79</v>
      </c>
      <c r="H612" s="263" t="s">
        <v>152</v>
      </c>
      <c r="I612" s="263" t="s">
        <v>1611</v>
      </c>
      <c r="J612" s="263" t="s">
        <v>1611</v>
      </c>
      <c r="K612" s="263" t="s">
        <v>1611</v>
      </c>
      <c r="L612" s="263" t="s">
        <v>1611</v>
      </c>
      <c r="M612" s="263" t="s">
        <v>2424</v>
      </c>
      <c r="N612" s="263" t="s">
        <v>60</v>
      </c>
      <c r="O612" s="264" t="s">
        <v>341</v>
      </c>
      <c r="P612" s="263"/>
      <c r="Q612" s="263"/>
      <c r="R612" s="263"/>
      <c r="S612" s="263"/>
      <c r="T612" s="263"/>
      <c r="U612" s="263" t="s">
        <v>1611</v>
      </c>
      <c r="V612" s="263" t="s">
        <v>1611</v>
      </c>
      <c r="W612" s="263"/>
      <c r="X612" s="263"/>
      <c r="Y612" s="275">
        <v>44897.662037037036</v>
      </c>
      <c r="Z612" s="275">
        <v>44903.552025462966</v>
      </c>
      <c r="AA612" s="263"/>
      <c r="AB612" s="263" t="s">
        <v>313</v>
      </c>
      <c r="AC612" s="263">
        <v>90657</v>
      </c>
      <c r="AD612" s="263">
        <v>2400</v>
      </c>
      <c r="AE612" s="263" t="s">
        <v>2423</v>
      </c>
      <c r="AF612" s="263" t="s">
        <v>2425</v>
      </c>
      <c r="AG612" s="263" t="s">
        <v>13</v>
      </c>
    </row>
    <row r="613" spans="1:33" x14ac:dyDescent="0.3">
      <c r="A613" s="263"/>
      <c r="B613" s="263" t="s">
        <v>2423</v>
      </c>
      <c r="C613" s="263" t="s">
        <v>48</v>
      </c>
      <c r="D613" s="263" t="s">
        <v>340</v>
      </c>
      <c r="E613" s="263" t="s">
        <v>3927</v>
      </c>
      <c r="F613" s="263" t="s">
        <v>3928</v>
      </c>
      <c r="G613" s="263" t="s">
        <v>79</v>
      </c>
      <c r="H613" s="263" t="s">
        <v>152</v>
      </c>
      <c r="I613" s="263" t="s">
        <v>1611</v>
      </c>
      <c r="J613" s="263" t="s">
        <v>1611</v>
      </c>
      <c r="K613" s="263" t="s">
        <v>1611</v>
      </c>
      <c r="L613" s="263" t="s">
        <v>1611</v>
      </c>
      <c r="M613" s="263" t="s">
        <v>2424</v>
      </c>
      <c r="N613" s="263" t="s">
        <v>60</v>
      </c>
      <c r="O613" s="264" t="s">
        <v>343</v>
      </c>
      <c r="P613" s="263"/>
      <c r="Q613" s="263"/>
      <c r="R613" s="263"/>
      <c r="S613" s="263"/>
      <c r="T613" s="263"/>
      <c r="U613" s="263" t="s">
        <v>1611</v>
      </c>
      <c r="V613" s="263" t="s">
        <v>1611</v>
      </c>
      <c r="W613" s="263"/>
      <c r="X613" s="263"/>
      <c r="Y613" s="275">
        <v>44897.662037037036</v>
      </c>
      <c r="Z613" s="275">
        <v>44903.552025462966</v>
      </c>
      <c r="AA613" s="263"/>
      <c r="AB613" s="263" t="s">
        <v>313</v>
      </c>
      <c r="AC613" s="263">
        <v>90657</v>
      </c>
      <c r="AD613" s="263">
        <v>2400</v>
      </c>
      <c r="AE613" s="263" t="s">
        <v>2423</v>
      </c>
      <c r="AF613" s="263" t="s">
        <v>2425</v>
      </c>
      <c r="AG613" s="263" t="s">
        <v>13</v>
      </c>
    </row>
    <row r="614" spans="1:33" ht="26.4" x14ac:dyDescent="0.3">
      <c r="A614" s="263"/>
      <c r="B614" s="263" t="s">
        <v>2423</v>
      </c>
      <c r="C614" s="263" t="s">
        <v>48</v>
      </c>
      <c r="D614" s="263" t="s">
        <v>332</v>
      </c>
      <c r="E614" s="263" t="s">
        <v>3929</v>
      </c>
      <c r="F614" s="263" t="s">
        <v>3930</v>
      </c>
      <c r="G614" s="263" t="s">
        <v>79</v>
      </c>
      <c r="H614" s="263" t="s">
        <v>152</v>
      </c>
      <c r="I614" s="263" t="s">
        <v>1611</v>
      </c>
      <c r="J614" s="263" t="s">
        <v>1611</v>
      </c>
      <c r="K614" s="263" t="s">
        <v>1611</v>
      </c>
      <c r="L614" s="263" t="s">
        <v>1611</v>
      </c>
      <c r="M614" s="263" t="s">
        <v>2424</v>
      </c>
      <c r="N614" s="263" t="s">
        <v>60</v>
      </c>
      <c r="O614" s="264" t="s">
        <v>333</v>
      </c>
      <c r="P614" s="263"/>
      <c r="Q614" s="263"/>
      <c r="R614" s="263"/>
      <c r="S614" s="263"/>
      <c r="T614" s="263"/>
      <c r="U614" s="263" t="s">
        <v>1611</v>
      </c>
      <c r="V614" s="263" t="s">
        <v>1611</v>
      </c>
      <c r="W614" s="263"/>
      <c r="X614" s="263"/>
      <c r="Y614" s="275">
        <v>44897.662037037036</v>
      </c>
      <c r="Z614" s="275">
        <v>44903.552025462966</v>
      </c>
      <c r="AA614" s="263"/>
      <c r="AB614" s="263" t="s">
        <v>313</v>
      </c>
      <c r="AC614" s="263">
        <v>90657</v>
      </c>
      <c r="AD614" s="263">
        <v>2400</v>
      </c>
      <c r="AE614" s="263" t="s">
        <v>2423</v>
      </c>
      <c r="AF614" s="263" t="s">
        <v>2425</v>
      </c>
      <c r="AG614" s="263" t="s">
        <v>13</v>
      </c>
    </row>
    <row r="615" spans="1:33" ht="26.4" x14ac:dyDescent="0.3">
      <c r="A615" s="263"/>
      <c r="B615" s="263" t="s">
        <v>2423</v>
      </c>
      <c r="C615" s="263" t="s">
        <v>48</v>
      </c>
      <c r="D615" s="263" t="s">
        <v>303</v>
      </c>
      <c r="E615" s="263" t="s">
        <v>3931</v>
      </c>
      <c r="F615" s="263" t="s">
        <v>3932</v>
      </c>
      <c r="G615" s="263" t="s">
        <v>79</v>
      </c>
      <c r="H615" s="263" t="s">
        <v>152</v>
      </c>
      <c r="I615" s="263" t="s">
        <v>1611</v>
      </c>
      <c r="J615" s="263" t="s">
        <v>1611</v>
      </c>
      <c r="K615" s="263" t="s">
        <v>1611</v>
      </c>
      <c r="L615" s="263" t="s">
        <v>1611</v>
      </c>
      <c r="M615" s="263" t="s">
        <v>2424</v>
      </c>
      <c r="N615" s="263" t="s">
        <v>60</v>
      </c>
      <c r="O615" s="264" t="s">
        <v>334</v>
      </c>
      <c r="P615" s="263"/>
      <c r="Q615" s="263"/>
      <c r="R615" s="263"/>
      <c r="S615" s="263"/>
      <c r="T615" s="263"/>
      <c r="U615" s="263" t="s">
        <v>1611</v>
      </c>
      <c r="V615" s="263" t="s">
        <v>1611</v>
      </c>
      <c r="W615" s="263"/>
      <c r="X615" s="263"/>
      <c r="Y615" s="275">
        <v>44897.662037037036</v>
      </c>
      <c r="Z615" s="275">
        <v>44903.552025462966</v>
      </c>
      <c r="AA615" s="263"/>
      <c r="AB615" s="263" t="s">
        <v>313</v>
      </c>
      <c r="AC615" s="263">
        <v>90657</v>
      </c>
      <c r="AD615" s="263">
        <v>7000</v>
      </c>
      <c r="AE615" s="263" t="s">
        <v>2423</v>
      </c>
      <c r="AF615" s="263" t="s">
        <v>2425</v>
      </c>
      <c r="AG615" s="263" t="s">
        <v>13</v>
      </c>
    </row>
    <row r="616" spans="1:33" ht="26.4" x14ac:dyDescent="0.3">
      <c r="A616" s="263"/>
      <c r="B616" s="263" t="s">
        <v>2423</v>
      </c>
      <c r="C616" s="263" t="s">
        <v>48</v>
      </c>
      <c r="D616" s="263" t="s">
        <v>335</v>
      </c>
      <c r="E616" s="263" t="s">
        <v>3933</v>
      </c>
      <c r="F616" s="263" t="s">
        <v>3934</v>
      </c>
      <c r="G616" s="263" t="s">
        <v>79</v>
      </c>
      <c r="H616" s="263" t="s">
        <v>152</v>
      </c>
      <c r="I616" s="263" t="s">
        <v>1611</v>
      </c>
      <c r="J616" s="263" t="s">
        <v>1611</v>
      </c>
      <c r="K616" s="263" t="s">
        <v>1611</v>
      </c>
      <c r="L616" s="263" t="s">
        <v>1611</v>
      </c>
      <c r="M616" s="263" t="s">
        <v>2424</v>
      </c>
      <c r="N616" s="263" t="s">
        <v>60</v>
      </c>
      <c r="O616" s="264" t="s">
        <v>336</v>
      </c>
      <c r="P616" s="263"/>
      <c r="Q616" s="263"/>
      <c r="R616" s="263"/>
      <c r="S616" s="263"/>
      <c r="T616" s="263"/>
      <c r="U616" s="263" t="s">
        <v>1611</v>
      </c>
      <c r="V616" s="263" t="s">
        <v>1611</v>
      </c>
      <c r="W616" s="263"/>
      <c r="X616" s="263"/>
      <c r="Y616" s="275">
        <v>44897.662037037036</v>
      </c>
      <c r="Z616" s="275">
        <v>44903.552025462966</v>
      </c>
      <c r="AA616" s="263"/>
      <c r="AB616" s="263" t="s">
        <v>313</v>
      </c>
      <c r="AC616" s="263">
        <v>90657</v>
      </c>
      <c r="AD616" s="263">
        <v>2400</v>
      </c>
      <c r="AE616" s="263" t="s">
        <v>2423</v>
      </c>
      <c r="AF616" s="263" t="s">
        <v>2425</v>
      </c>
      <c r="AG616" s="263" t="s">
        <v>13</v>
      </c>
    </row>
    <row r="617" spans="1:33" x14ac:dyDescent="0.3">
      <c r="A617" s="263"/>
      <c r="B617" s="263" t="s">
        <v>2423</v>
      </c>
      <c r="C617" s="263" t="s">
        <v>48</v>
      </c>
      <c r="D617" s="263" t="s">
        <v>2454</v>
      </c>
      <c r="E617" s="263" t="s">
        <v>3935</v>
      </c>
      <c r="F617" s="263" t="s">
        <v>3936</v>
      </c>
      <c r="G617" s="263" t="s">
        <v>79</v>
      </c>
      <c r="H617" s="263" t="s">
        <v>152</v>
      </c>
      <c r="I617" s="263" t="s">
        <v>1611</v>
      </c>
      <c r="J617" s="263" t="s">
        <v>1611</v>
      </c>
      <c r="K617" s="263" t="s">
        <v>1611</v>
      </c>
      <c r="L617" s="263" t="s">
        <v>1611</v>
      </c>
      <c r="M617" s="263" t="s">
        <v>2424</v>
      </c>
      <c r="N617" s="263" t="s">
        <v>60</v>
      </c>
      <c r="O617" s="264" t="s">
        <v>331</v>
      </c>
      <c r="P617" s="263"/>
      <c r="Q617" s="263"/>
      <c r="R617" s="263"/>
      <c r="S617" s="263"/>
      <c r="T617" s="263"/>
      <c r="U617" s="263" t="s">
        <v>1611</v>
      </c>
      <c r="V617" s="263" t="s">
        <v>1611</v>
      </c>
      <c r="W617" s="263"/>
      <c r="X617" s="263"/>
      <c r="Y617" s="275">
        <v>44897.662037037036</v>
      </c>
      <c r="Z617" s="275">
        <v>44903.552025462966</v>
      </c>
      <c r="AA617" s="263"/>
      <c r="AB617" s="263" t="s">
        <v>313</v>
      </c>
      <c r="AC617" s="263">
        <v>90657</v>
      </c>
      <c r="AD617" s="263">
        <v>2400</v>
      </c>
      <c r="AE617" s="263" t="s">
        <v>2423</v>
      </c>
      <c r="AF617" s="263" t="s">
        <v>2425</v>
      </c>
      <c r="AG617" s="263" t="s">
        <v>13</v>
      </c>
    </row>
    <row r="618" spans="1:33" ht="105.6" x14ac:dyDescent="0.3">
      <c r="A618" s="263"/>
      <c r="B618" s="263" t="s">
        <v>2423</v>
      </c>
      <c r="C618" s="263" t="s">
        <v>48</v>
      </c>
      <c r="D618" s="263" t="s">
        <v>2477</v>
      </c>
      <c r="E618" s="263" t="s">
        <v>3937</v>
      </c>
      <c r="F618" s="263" t="s">
        <v>321</v>
      </c>
      <c r="G618" s="263" t="s">
        <v>79</v>
      </c>
      <c r="H618" s="263" t="s">
        <v>152</v>
      </c>
      <c r="I618" s="263" t="s">
        <v>1611</v>
      </c>
      <c r="J618" s="263" t="s">
        <v>1611</v>
      </c>
      <c r="K618" s="263" t="s">
        <v>1611</v>
      </c>
      <c r="L618" s="263" t="s">
        <v>1611</v>
      </c>
      <c r="M618" s="263" t="s">
        <v>2424</v>
      </c>
      <c r="N618" s="263" t="s">
        <v>60</v>
      </c>
      <c r="O618" s="264" t="s">
        <v>3938</v>
      </c>
      <c r="P618" s="263"/>
      <c r="Q618" s="263"/>
      <c r="R618" s="263"/>
      <c r="S618" s="263"/>
      <c r="T618" s="263"/>
      <c r="U618" s="263" t="s">
        <v>1611</v>
      </c>
      <c r="V618" s="263" t="s">
        <v>1611</v>
      </c>
      <c r="W618" s="263"/>
      <c r="X618" s="263"/>
      <c r="Y618" s="275">
        <v>44897.662037037036</v>
      </c>
      <c r="Z618" s="275">
        <v>44903.552025462966</v>
      </c>
      <c r="AA618" s="263"/>
      <c r="AB618" s="263" t="s">
        <v>313</v>
      </c>
      <c r="AC618" s="263">
        <v>90657</v>
      </c>
      <c r="AD618" s="263">
        <v>33060</v>
      </c>
      <c r="AE618" s="263" t="s">
        <v>2423</v>
      </c>
      <c r="AF618" s="263" t="s">
        <v>2425</v>
      </c>
      <c r="AG618" s="263" t="s">
        <v>13</v>
      </c>
    </row>
    <row r="619" spans="1:33" ht="39.6" x14ac:dyDescent="0.3">
      <c r="A619" s="263"/>
      <c r="B619" s="263" t="s">
        <v>2423</v>
      </c>
      <c r="C619" s="263" t="s">
        <v>48</v>
      </c>
      <c r="D619" s="263" t="s">
        <v>2477</v>
      </c>
      <c r="E619" s="263" t="s">
        <v>3939</v>
      </c>
      <c r="F619" s="263" t="s">
        <v>325</v>
      </c>
      <c r="G619" s="263" t="s">
        <v>79</v>
      </c>
      <c r="H619" s="263" t="s">
        <v>152</v>
      </c>
      <c r="I619" s="263" t="s">
        <v>1611</v>
      </c>
      <c r="J619" s="263" t="s">
        <v>1611</v>
      </c>
      <c r="K619" s="263" t="s">
        <v>1611</v>
      </c>
      <c r="L619" s="263" t="s">
        <v>1611</v>
      </c>
      <c r="M619" s="263" t="s">
        <v>2424</v>
      </c>
      <c r="N619" s="263" t="s">
        <v>60</v>
      </c>
      <c r="O619" s="264" t="s">
        <v>3940</v>
      </c>
      <c r="P619" s="263"/>
      <c r="Q619" s="263"/>
      <c r="R619" s="263"/>
      <c r="S619" s="263"/>
      <c r="T619" s="263"/>
      <c r="U619" s="263" t="s">
        <v>1611</v>
      </c>
      <c r="V619" s="263" t="s">
        <v>1611</v>
      </c>
      <c r="W619" s="263"/>
      <c r="X619" s="263"/>
      <c r="Y619" s="275">
        <v>44897.662037037036</v>
      </c>
      <c r="Z619" s="275">
        <v>44903.552025462966</v>
      </c>
      <c r="AA619" s="263"/>
      <c r="AB619" s="263" t="s">
        <v>313</v>
      </c>
      <c r="AC619" s="263">
        <v>90657</v>
      </c>
      <c r="AD619" s="263">
        <v>33070</v>
      </c>
      <c r="AE619" s="263" t="s">
        <v>2423</v>
      </c>
      <c r="AF619" s="263" t="s">
        <v>2425</v>
      </c>
      <c r="AG619" s="263" t="s">
        <v>13</v>
      </c>
    </row>
    <row r="620" spans="1:33" ht="409.6" x14ac:dyDescent="0.3">
      <c r="A620" s="263" t="s">
        <v>454</v>
      </c>
      <c r="B620" s="263" t="s">
        <v>2423</v>
      </c>
      <c r="C620" s="263" t="s">
        <v>48</v>
      </c>
      <c r="D620" s="263" t="s">
        <v>2477</v>
      </c>
      <c r="E620" s="263" t="s">
        <v>3941</v>
      </c>
      <c r="F620" s="263" t="s">
        <v>326</v>
      </c>
      <c r="G620" s="263" t="s">
        <v>79</v>
      </c>
      <c r="H620" s="263" t="s">
        <v>152</v>
      </c>
      <c r="I620" s="263" t="s">
        <v>1611</v>
      </c>
      <c r="J620" s="263" t="s">
        <v>1611</v>
      </c>
      <c r="K620" s="263" t="s">
        <v>1611</v>
      </c>
      <c r="L620" s="263" t="s">
        <v>1611</v>
      </c>
      <c r="M620" s="263" t="s">
        <v>2424</v>
      </c>
      <c r="N620" s="263" t="s">
        <v>60</v>
      </c>
      <c r="O620" s="264" t="s">
        <v>3942</v>
      </c>
      <c r="P620" s="263"/>
      <c r="Q620" s="263"/>
      <c r="R620" s="263"/>
      <c r="S620" s="264" t="s">
        <v>9178</v>
      </c>
      <c r="T620" s="263"/>
      <c r="U620" s="263" t="s">
        <v>1611</v>
      </c>
      <c r="V620" s="263" t="s">
        <v>1611</v>
      </c>
      <c r="W620" s="263"/>
      <c r="X620" s="263"/>
      <c r="Y620" s="275">
        <v>44897.662037037036</v>
      </c>
      <c r="Z620" s="275">
        <v>44903.552025462966</v>
      </c>
      <c r="AA620" s="263"/>
      <c r="AB620" s="263" t="s">
        <v>313</v>
      </c>
      <c r="AC620" s="263">
        <v>90657</v>
      </c>
      <c r="AD620" s="263">
        <v>33080</v>
      </c>
      <c r="AE620" s="263" t="s">
        <v>2423</v>
      </c>
      <c r="AF620" s="263" t="s">
        <v>2425</v>
      </c>
      <c r="AG620" s="263" t="s">
        <v>13</v>
      </c>
    </row>
    <row r="621" spans="1:33" ht="198" x14ac:dyDescent="0.3">
      <c r="A621" s="263"/>
      <c r="B621" s="263" t="s">
        <v>2423</v>
      </c>
      <c r="C621" s="263" t="s">
        <v>48</v>
      </c>
      <c r="D621" s="263" t="s">
        <v>2477</v>
      </c>
      <c r="E621" s="263" t="s">
        <v>3943</v>
      </c>
      <c r="F621" s="263" t="s">
        <v>328</v>
      </c>
      <c r="G621" s="263" t="s">
        <v>79</v>
      </c>
      <c r="H621" s="263" t="s">
        <v>152</v>
      </c>
      <c r="I621" s="263" t="s">
        <v>1611</v>
      </c>
      <c r="J621" s="263" t="s">
        <v>1611</v>
      </c>
      <c r="K621" s="263" t="s">
        <v>1611</v>
      </c>
      <c r="L621" s="263" t="s">
        <v>1611</v>
      </c>
      <c r="M621" s="263" t="s">
        <v>2424</v>
      </c>
      <c r="N621" s="263" t="s">
        <v>60</v>
      </c>
      <c r="O621" s="264" t="s">
        <v>3944</v>
      </c>
      <c r="P621" s="263"/>
      <c r="Q621" s="263"/>
      <c r="R621" s="263"/>
      <c r="S621" s="263"/>
      <c r="T621" s="263"/>
      <c r="U621" s="263" t="s">
        <v>1611</v>
      </c>
      <c r="V621" s="263" t="s">
        <v>1611</v>
      </c>
      <c r="W621" s="263"/>
      <c r="X621" s="263"/>
      <c r="Y621" s="275">
        <v>44897.662037037036</v>
      </c>
      <c r="Z621" s="275">
        <v>44903.552025462966</v>
      </c>
      <c r="AA621" s="263"/>
      <c r="AB621" s="263" t="s">
        <v>313</v>
      </c>
      <c r="AC621" s="263">
        <v>90657</v>
      </c>
      <c r="AD621" s="263">
        <v>33090</v>
      </c>
      <c r="AE621" s="263" t="s">
        <v>2423</v>
      </c>
      <c r="AF621" s="263" t="s">
        <v>2425</v>
      </c>
      <c r="AG621" s="263" t="s">
        <v>13</v>
      </c>
    </row>
    <row r="622" spans="1:33" ht="158.4" x14ac:dyDescent="0.3">
      <c r="A622" s="263"/>
      <c r="B622" s="263" t="s">
        <v>2423</v>
      </c>
      <c r="C622" s="263" t="s">
        <v>48</v>
      </c>
      <c r="D622" s="263" t="s">
        <v>2477</v>
      </c>
      <c r="E622" s="263" t="s">
        <v>3945</v>
      </c>
      <c r="F622" s="263" t="s">
        <v>329</v>
      </c>
      <c r="G622" s="263" t="s">
        <v>79</v>
      </c>
      <c r="H622" s="263" t="s">
        <v>152</v>
      </c>
      <c r="I622" s="263" t="s">
        <v>1611</v>
      </c>
      <c r="J622" s="263" t="s">
        <v>1611</v>
      </c>
      <c r="K622" s="263" t="s">
        <v>1611</v>
      </c>
      <c r="L622" s="263" t="s">
        <v>1611</v>
      </c>
      <c r="M622" s="263" t="s">
        <v>2424</v>
      </c>
      <c r="N622" s="263" t="s">
        <v>60</v>
      </c>
      <c r="O622" s="264" t="s">
        <v>3946</v>
      </c>
      <c r="P622" s="263"/>
      <c r="Q622" s="263"/>
      <c r="R622" s="263"/>
      <c r="S622" s="263"/>
      <c r="T622" s="263"/>
      <c r="U622" s="263" t="s">
        <v>1611</v>
      </c>
      <c r="V622" s="263" t="s">
        <v>1611</v>
      </c>
      <c r="W622" s="263"/>
      <c r="X622" s="263"/>
      <c r="Y622" s="275">
        <v>44897.662037037036</v>
      </c>
      <c r="Z622" s="275">
        <v>44903.552025462966</v>
      </c>
      <c r="AA622" s="263"/>
      <c r="AB622" s="263" t="s">
        <v>313</v>
      </c>
      <c r="AC622" s="263">
        <v>90657</v>
      </c>
      <c r="AD622" s="263">
        <v>33100</v>
      </c>
      <c r="AE622" s="263" t="s">
        <v>2423</v>
      </c>
      <c r="AF622" s="263" t="s">
        <v>2425</v>
      </c>
      <c r="AG622" s="263" t="s">
        <v>13</v>
      </c>
    </row>
    <row r="623" spans="1:33" ht="118.8" x14ac:dyDescent="0.3">
      <c r="A623" s="263"/>
      <c r="B623" s="263" t="s">
        <v>2423</v>
      </c>
      <c r="C623" s="263" t="s">
        <v>48</v>
      </c>
      <c r="D623" s="263" t="s">
        <v>2477</v>
      </c>
      <c r="E623" s="263" t="s">
        <v>3947</v>
      </c>
      <c r="F623" s="263" t="s">
        <v>330</v>
      </c>
      <c r="G623" s="263" t="s">
        <v>79</v>
      </c>
      <c r="H623" s="263" t="s">
        <v>152</v>
      </c>
      <c r="I623" s="263" t="s">
        <v>1611</v>
      </c>
      <c r="J623" s="263" t="s">
        <v>1611</v>
      </c>
      <c r="K623" s="263" t="s">
        <v>1611</v>
      </c>
      <c r="L623" s="263" t="s">
        <v>1611</v>
      </c>
      <c r="M623" s="263" t="s">
        <v>2424</v>
      </c>
      <c r="N623" s="263" t="s">
        <v>60</v>
      </c>
      <c r="O623" s="264" t="s">
        <v>3948</v>
      </c>
      <c r="P623" s="263"/>
      <c r="Q623" s="263"/>
      <c r="R623" s="263"/>
      <c r="S623" s="263"/>
      <c r="T623" s="263"/>
      <c r="U623" s="263" t="s">
        <v>1611</v>
      </c>
      <c r="V623" s="263" t="s">
        <v>1611</v>
      </c>
      <c r="W623" s="263"/>
      <c r="X623" s="263"/>
      <c r="Y623" s="275">
        <v>44897.662037037036</v>
      </c>
      <c r="Z623" s="275">
        <v>44903.552025462966</v>
      </c>
      <c r="AA623" s="263"/>
      <c r="AB623" s="263" t="s">
        <v>313</v>
      </c>
      <c r="AC623" s="263">
        <v>90657</v>
      </c>
      <c r="AD623" s="263">
        <v>33110</v>
      </c>
      <c r="AE623" s="263" t="s">
        <v>2423</v>
      </c>
      <c r="AF623" s="263" t="s">
        <v>2425</v>
      </c>
      <c r="AG623" s="263" t="s">
        <v>13</v>
      </c>
    </row>
    <row r="624" spans="1:33" ht="26.4" x14ac:dyDescent="0.3">
      <c r="A624" s="263"/>
      <c r="B624" s="263" t="s">
        <v>2423</v>
      </c>
      <c r="C624" s="263" t="s">
        <v>48</v>
      </c>
      <c r="D624" s="263" t="s">
        <v>140</v>
      </c>
      <c r="E624" s="263" t="s">
        <v>3949</v>
      </c>
      <c r="F624" s="263" t="s">
        <v>3950</v>
      </c>
      <c r="G624" s="263" t="s">
        <v>79</v>
      </c>
      <c r="H624" s="263" t="s">
        <v>152</v>
      </c>
      <c r="I624" s="263" t="s">
        <v>1611</v>
      </c>
      <c r="J624" s="263" t="s">
        <v>1611</v>
      </c>
      <c r="K624" s="263" t="s">
        <v>1611</v>
      </c>
      <c r="L624" s="263" t="s">
        <v>1611</v>
      </c>
      <c r="M624" s="263" t="s">
        <v>2424</v>
      </c>
      <c r="N624" s="263" t="s">
        <v>75</v>
      </c>
      <c r="O624" s="264" t="s">
        <v>141</v>
      </c>
      <c r="P624" s="263"/>
      <c r="Q624" s="263"/>
      <c r="R624" s="263" t="s">
        <v>3951</v>
      </c>
      <c r="S624" s="263"/>
      <c r="T624" s="263"/>
      <c r="U624" s="263" t="s">
        <v>1611</v>
      </c>
      <c r="V624" s="263" t="s">
        <v>1611</v>
      </c>
      <c r="W624" s="263"/>
      <c r="X624" s="263"/>
      <c r="Y624" s="275">
        <v>44897.662037037036</v>
      </c>
      <c r="Z624" s="275">
        <v>44903.552025462966</v>
      </c>
      <c r="AA624" s="263"/>
      <c r="AB624" s="263" t="s">
        <v>313</v>
      </c>
      <c r="AC624" s="263">
        <v>90657</v>
      </c>
      <c r="AD624" s="263">
        <v>28410</v>
      </c>
      <c r="AE624" s="263" t="s">
        <v>2423</v>
      </c>
      <c r="AF624" s="263" t="s">
        <v>2425</v>
      </c>
      <c r="AG624" s="263" t="s">
        <v>13</v>
      </c>
    </row>
    <row r="625" spans="1:33" ht="26.4" x14ac:dyDescent="0.3">
      <c r="A625" s="263"/>
      <c r="B625" s="263" t="s">
        <v>2423</v>
      </c>
      <c r="C625" s="263" t="s">
        <v>48</v>
      </c>
      <c r="D625" s="263" t="s">
        <v>395</v>
      </c>
      <c r="E625" s="263" t="s">
        <v>3952</v>
      </c>
      <c r="F625" s="263" t="s">
        <v>3953</v>
      </c>
      <c r="G625" s="263" t="s">
        <v>79</v>
      </c>
      <c r="H625" s="263" t="s">
        <v>152</v>
      </c>
      <c r="I625" s="263" t="s">
        <v>1611</v>
      </c>
      <c r="J625" s="263" t="s">
        <v>1611</v>
      </c>
      <c r="K625" s="263" t="s">
        <v>1611</v>
      </c>
      <c r="L625" s="263" t="s">
        <v>1611</v>
      </c>
      <c r="M625" s="263" t="s">
        <v>2424</v>
      </c>
      <c r="N625" s="263" t="s">
        <v>75</v>
      </c>
      <c r="O625" s="264" t="s">
        <v>396</v>
      </c>
      <c r="P625" s="263"/>
      <c r="Q625" s="263"/>
      <c r="R625" s="263" t="s">
        <v>3954</v>
      </c>
      <c r="S625" s="263"/>
      <c r="T625" s="263"/>
      <c r="U625" s="263" t="s">
        <v>1611</v>
      </c>
      <c r="V625" s="263" t="s">
        <v>1611</v>
      </c>
      <c r="W625" s="263"/>
      <c r="X625" s="263"/>
      <c r="Y625" s="275">
        <v>44897.662037037036</v>
      </c>
      <c r="Z625" s="275">
        <v>44903.552025462966</v>
      </c>
      <c r="AA625" s="263"/>
      <c r="AB625" s="263" t="s">
        <v>313</v>
      </c>
      <c r="AC625" s="263">
        <v>90657</v>
      </c>
      <c r="AD625" s="263">
        <v>29070</v>
      </c>
      <c r="AE625" s="263" t="s">
        <v>2423</v>
      </c>
      <c r="AF625" s="263" t="s">
        <v>2425</v>
      </c>
      <c r="AG625" s="263" t="s">
        <v>13</v>
      </c>
    </row>
    <row r="626" spans="1:33" ht="26.4" x14ac:dyDescent="0.3">
      <c r="A626" s="263"/>
      <c r="B626" s="263" t="s">
        <v>2423</v>
      </c>
      <c r="C626" s="263" t="s">
        <v>48</v>
      </c>
      <c r="D626" s="263" t="s">
        <v>631</v>
      </c>
      <c r="E626" s="263" t="s">
        <v>3955</v>
      </c>
      <c r="F626" s="263" t="s">
        <v>3956</v>
      </c>
      <c r="G626" s="263" t="s">
        <v>79</v>
      </c>
      <c r="H626" s="263" t="s">
        <v>152</v>
      </c>
      <c r="I626" s="263" t="s">
        <v>1611</v>
      </c>
      <c r="J626" s="263" t="s">
        <v>1611</v>
      </c>
      <c r="K626" s="263" t="s">
        <v>1611</v>
      </c>
      <c r="L626" s="263" t="s">
        <v>1611</v>
      </c>
      <c r="M626" s="263" t="s">
        <v>2424</v>
      </c>
      <c r="N626" s="263" t="s">
        <v>75</v>
      </c>
      <c r="O626" s="264" t="s">
        <v>8929</v>
      </c>
      <c r="P626" s="263"/>
      <c r="Q626" s="263"/>
      <c r="R626" s="263"/>
      <c r="S626" s="263"/>
      <c r="T626" s="263"/>
      <c r="U626" s="263" t="s">
        <v>1611</v>
      </c>
      <c r="V626" s="263" t="s">
        <v>1611</v>
      </c>
      <c r="W626" s="263"/>
      <c r="X626" s="263"/>
      <c r="Y626" s="275">
        <v>44897.662037037036</v>
      </c>
      <c r="Z626" s="275">
        <v>44903.552025462966</v>
      </c>
      <c r="AA626" s="263"/>
      <c r="AB626" s="263" t="s">
        <v>313</v>
      </c>
      <c r="AC626" s="263">
        <v>90657</v>
      </c>
      <c r="AD626" s="263">
        <v>2400</v>
      </c>
      <c r="AE626" s="263" t="s">
        <v>2423</v>
      </c>
      <c r="AF626" s="263" t="s">
        <v>2425</v>
      </c>
      <c r="AG626" s="263" t="s">
        <v>13</v>
      </c>
    </row>
    <row r="627" spans="1:33" ht="52.8" x14ac:dyDescent="0.3">
      <c r="A627" s="263"/>
      <c r="B627" s="263" t="s">
        <v>2423</v>
      </c>
      <c r="C627" s="263" t="s">
        <v>48</v>
      </c>
      <c r="D627" s="263" t="s">
        <v>107</v>
      </c>
      <c r="E627" s="263" t="s">
        <v>3957</v>
      </c>
      <c r="F627" s="263" t="s">
        <v>3958</v>
      </c>
      <c r="G627" s="263" t="s">
        <v>79</v>
      </c>
      <c r="H627" s="263" t="s">
        <v>152</v>
      </c>
      <c r="I627" s="263" t="s">
        <v>1611</v>
      </c>
      <c r="J627" s="263" t="s">
        <v>1611</v>
      </c>
      <c r="K627" s="263" t="s">
        <v>1611</v>
      </c>
      <c r="L627" s="263" t="s">
        <v>1611</v>
      </c>
      <c r="M627" s="263" t="s">
        <v>2424</v>
      </c>
      <c r="N627" s="263" t="s">
        <v>75</v>
      </c>
      <c r="O627" s="264" t="s">
        <v>3959</v>
      </c>
      <c r="P627" s="263"/>
      <c r="Q627" s="263"/>
      <c r="R627" s="263"/>
      <c r="S627" s="263"/>
      <c r="T627" s="263"/>
      <c r="U627" s="263" t="s">
        <v>1611</v>
      </c>
      <c r="V627" s="263" t="s">
        <v>1611</v>
      </c>
      <c r="W627" s="263"/>
      <c r="X627" s="263"/>
      <c r="Y627" s="275">
        <v>44897.662037037036</v>
      </c>
      <c r="Z627" s="275">
        <v>44903.552025462966</v>
      </c>
      <c r="AA627" s="263"/>
      <c r="AB627" s="263" t="s">
        <v>313</v>
      </c>
      <c r="AC627" s="263">
        <v>90657</v>
      </c>
      <c r="AD627" s="263">
        <v>2400</v>
      </c>
      <c r="AE627" s="263" t="s">
        <v>2423</v>
      </c>
      <c r="AF627" s="263" t="s">
        <v>2425</v>
      </c>
      <c r="AG627" s="263" t="s">
        <v>13</v>
      </c>
    </row>
    <row r="628" spans="1:33" ht="26.4" x14ac:dyDescent="0.3">
      <c r="A628" s="263"/>
      <c r="B628" s="263" t="s">
        <v>2423</v>
      </c>
      <c r="C628" s="263" t="s">
        <v>48</v>
      </c>
      <c r="D628" s="263" t="s">
        <v>769</v>
      </c>
      <c r="E628" s="263" t="s">
        <v>3960</v>
      </c>
      <c r="F628" s="263" t="s">
        <v>3961</v>
      </c>
      <c r="G628" s="263" t="s">
        <v>79</v>
      </c>
      <c r="H628" s="263" t="s">
        <v>152</v>
      </c>
      <c r="I628" s="263" t="s">
        <v>1611</v>
      </c>
      <c r="J628" s="263" t="s">
        <v>1611</v>
      </c>
      <c r="K628" s="263" t="s">
        <v>1611</v>
      </c>
      <c r="L628" s="263" t="s">
        <v>1611</v>
      </c>
      <c r="M628" s="263" t="s">
        <v>2424</v>
      </c>
      <c r="N628" s="263" t="s">
        <v>75</v>
      </c>
      <c r="O628" s="264" t="s">
        <v>3962</v>
      </c>
      <c r="P628" s="263"/>
      <c r="Q628" s="263"/>
      <c r="R628" s="263"/>
      <c r="S628" s="263"/>
      <c r="T628" s="263"/>
      <c r="U628" s="263" t="s">
        <v>1611</v>
      </c>
      <c r="V628" s="263" t="s">
        <v>1611</v>
      </c>
      <c r="W628" s="263"/>
      <c r="X628" s="263"/>
      <c r="Y628" s="275">
        <v>44897.662037037036</v>
      </c>
      <c r="Z628" s="275">
        <v>44903.552025462966</v>
      </c>
      <c r="AA628" s="263"/>
      <c r="AB628" s="263" t="s">
        <v>313</v>
      </c>
      <c r="AC628" s="263">
        <v>90657</v>
      </c>
      <c r="AD628" s="263">
        <v>2400</v>
      </c>
      <c r="AE628" s="263" t="s">
        <v>2423</v>
      </c>
      <c r="AF628" s="263" t="s">
        <v>2425</v>
      </c>
      <c r="AG628" s="263" t="s">
        <v>13</v>
      </c>
    </row>
    <row r="629" spans="1:33" ht="26.4" x14ac:dyDescent="0.3">
      <c r="A629" s="263"/>
      <c r="B629" s="263" t="s">
        <v>2423</v>
      </c>
      <c r="C629" s="263" t="s">
        <v>48</v>
      </c>
      <c r="D629" s="263" t="s">
        <v>433</v>
      </c>
      <c r="E629" s="263" t="s">
        <v>3963</v>
      </c>
      <c r="F629" s="263" t="s">
        <v>3964</v>
      </c>
      <c r="G629" s="263" t="s">
        <v>79</v>
      </c>
      <c r="H629" s="263" t="s">
        <v>152</v>
      </c>
      <c r="I629" s="263" t="s">
        <v>1611</v>
      </c>
      <c r="J629" s="263" t="s">
        <v>1611</v>
      </c>
      <c r="K629" s="263" t="s">
        <v>1611</v>
      </c>
      <c r="L629" s="263" t="s">
        <v>1611</v>
      </c>
      <c r="M629" s="263" t="s">
        <v>2424</v>
      </c>
      <c r="N629" s="263" t="s">
        <v>75</v>
      </c>
      <c r="O629" s="264" t="s">
        <v>434</v>
      </c>
      <c r="P629" s="263"/>
      <c r="Q629" s="263"/>
      <c r="R629" s="263"/>
      <c r="S629" s="263"/>
      <c r="T629" s="263"/>
      <c r="U629" s="263" t="s">
        <v>1611</v>
      </c>
      <c r="V629" s="263" t="s">
        <v>1611</v>
      </c>
      <c r="W629" s="263"/>
      <c r="X629" s="263"/>
      <c r="Y629" s="275">
        <v>44897.662037037036</v>
      </c>
      <c r="Z629" s="275">
        <v>44903.552025462966</v>
      </c>
      <c r="AA629" s="263"/>
      <c r="AB629" s="263" t="s">
        <v>313</v>
      </c>
      <c r="AC629" s="263">
        <v>90657</v>
      </c>
      <c r="AD629" s="263">
        <v>2400</v>
      </c>
      <c r="AE629" s="263" t="s">
        <v>2423</v>
      </c>
      <c r="AF629" s="263" t="s">
        <v>2425</v>
      </c>
      <c r="AG629" s="263" t="s">
        <v>13</v>
      </c>
    </row>
    <row r="630" spans="1:33" ht="26.4" x14ac:dyDescent="0.3">
      <c r="A630" s="263"/>
      <c r="B630" s="263" t="s">
        <v>2423</v>
      </c>
      <c r="C630" s="263" t="s">
        <v>48</v>
      </c>
      <c r="D630" s="263" t="s">
        <v>781</v>
      </c>
      <c r="E630" s="263" t="s">
        <v>3965</v>
      </c>
      <c r="F630" s="263" t="s">
        <v>3966</v>
      </c>
      <c r="G630" s="263" t="s">
        <v>79</v>
      </c>
      <c r="H630" s="263" t="s">
        <v>152</v>
      </c>
      <c r="I630" s="263" t="s">
        <v>1611</v>
      </c>
      <c r="J630" s="263" t="s">
        <v>1611</v>
      </c>
      <c r="K630" s="263" t="s">
        <v>1611</v>
      </c>
      <c r="L630" s="263" t="s">
        <v>1611</v>
      </c>
      <c r="M630" s="263" t="s">
        <v>2424</v>
      </c>
      <c r="N630" s="263" t="s">
        <v>75</v>
      </c>
      <c r="O630" s="264" t="s">
        <v>782</v>
      </c>
      <c r="P630" s="263"/>
      <c r="Q630" s="263"/>
      <c r="R630" s="263"/>
      <c r="S630" s="263"/>
      <c r="T630" s="263"/>
      <c r="U630" s="263" t="s">
        <v>1611</v>
      </c>
      <c r="V630" s="263" t="s">
        <v>1611</v>
      </c>
      <c r="W630" s="263"/>
      <c r="X630" s="263"/>
      <c r="Y630" s="275">
        <v>44897.662037037036</v>
      </c>
      <c r="Z630" s="275">
        <v>44903.552025462966</v>
      </c>
      <c r="AA630" s="263"/>
      <c r="AB630" s="263" t="s">
        <v>313</v>
      </c>
      <c r="AC630" s="263">
        <v>90657</v>
      </c>
      <c r="AD630" s="263">
        <v>33510</v>
      </c>
      <c r="AE630" s="263" t="s">
        <v>2423</v>
      </c>
      <c r="AF630" s="263" t="s">
        <v>2425</v>
      </c>
      <c r="AG630" s="263" t="s">
        <v>13</v>
      </c>
    </row>
    <row r="631" spans="1:33" ht="52.8" x14ac:dyDescent="0.3">
      <c r="A631" s="263" t="s">
        <v>317</v>
      </c>
      <c r="B631" s="263" t="s">
        <v>2423</v>
      </c>
      <c r="C631" s="263" t="s">
        <v>48</v>
      </c>
      <c r="D631" s="263" t="s">
        <v>291</v>
      </c>
      <c r="E631" s="263" t="s">
        <v>3967</v>
      </c>
      <c r="F631" s="263" t="s">
        <v>3968</v>
      </c>
      <c r="G631" s="263" t="s">
        <v>79</v>
      </c>
      <c r="H631" s="263" t="s">
        <v>152</v>
      </c>
      <c r="I631" s="263" t="s">
        <v>1611</v>
      </c>
      <c r="J631" s="263" t="s">
        <v>1611</v>
      </c>
      <c r="K631" s="263" t="s">
        <v>1611</v>
      </c>
      <c r="L631" s="263" t="s">
        <v>1611</v>
      </c>
      <c r="M631" s="263" t="s">
        <v>2424</v>
      </c>
      <c r="N631" s="263" t="s">
        <v>75</v>
      </c>
      <c r="O631" s="264" t="s">
        <v>3969</v>
      </c>
      <c r="P631" s="263"/>
      <c r="Q631" s="263"/>
      <c r="R631" s="263"/>
      <c r="S631" s="263" t="s">
        <v>9179</v>
      </c>
      <c r="T631" s="263"/>
      <c r="U631" s="263" t="s">
        <v>1611</v>
      </c>
      <c r="V631" s="263" t="s">
        <v>1611</v>
      </c>
      <c r="W631" s="263"/>
      <c r="X631" s="263"/>
      <c r="Y631" s="275">
        <v>44897.662037037036</v>
      </c>
      <c r="Z631" s="275">
        <v>44903.552025462966</v>
      </c>
      <c r="AA631" s="263"/>
      <c r="AB631" s="263" t="s">
        <v>313</v>
      </c>
      <c r="AC631" s="263">
        <v>90657</v>
      </c>
      <c r="AD631" s="263">
        <v>32650</v>
      </c>
      <c r="AE631" s="263" t="s">
        <v>2423</v>
      </c>
      <c r="AF631" s="263" t="s">
        <v>2425</v>
      </c>
      <c r="AG631" s="263" t="s">
        <v>13</v>
      </c>
    </row>
    <row r="632" spans="1:33" ht="26.4" x14ac:dyDescent="0.3">
      <c r="A632" s="263"/>
      <c r="B632" s="263" t="s">
        <v>2423</v>
      </c>
      <c r="C632" s="263" t="s">
        <v>48</v>
      </c>
      <c r="D632" s="263" t="s">
        <v>387</v>
      </c>
      <c r="E632" s="263" t="s">
        <v>3970</v>
      </c>
      <c r="F632" s="263" t="s">
        <v>3971</v>
      </c>
      <c r="G632" s="263" t="s">
        <v>79</v>
      </c>
      <c r="H632" s="263" t="s">
        <v>152</v>
      </c>
      <c r="I632" s="263" t="s">
        <v>1611</v>
      </c>
      <c r="J632" s="263" t="s">
        <v>1611</v>
      </c>
      <c r="K632" s="263" t="s">
        <v>1611</v>
      </c>
      <c r="L632" s="263" t="s">
        <v>1611</v>
      </c>
      <c r="M632" s="263" t="s">
        <v>2424</v>
      </c>
      <c r="N632" s="263" t="s">
        <v>75</v>
      </c>
      <c r="O632" s="264" t="s">
        <v>3972</v>
      </c>
      <c r="P632" s="263"/>
      <c r="Q632" s="263"/>
      <c r="R632" s="263"/>
      <c r="S632" s="263"/>
      <c r="T632" s="263"/>
      <c r="U632" s="263" t="s">
        <v>1611</v>
      </c>
      <c r="V632" s="263" t="s">
        <v>1611</v>
      </c>
      <c r="W632" s="263"/>
      <c r="X632" s="263"/>
      <c r="Y632" s="275">
        <v>44897.662037037036</v>
      </c>
      <c r="Z632" s="275">
        <v>44903.552025462966</v>
      </c>
      <c r="AA632" s="263"/>
      <c r="AB632" s="263" t="s">
        <v>313</v>
      </c>
      <c r="AC632" s="263">
        <v>90657</v>
      </c>
      <c r="AD632" s="263">
        <v>30780</v>
      </c>
      <c r="AE632" s="263" t="s">
        <v>2423</v>
      </c>
      <c r="AF632" s="263" t="s">
        <v>2425</v>
      </c>
      <c r="AG632" s="263" t="s">
        <v>13</v>
      </c>
    </row>
    <row r="633" spans="1:33" ht="26.4" x14ac:dyDescent="0.3">
      <c r="A633" s="263"/>
      <c r="B633" s="263" t="s">
        <v>2423</v>
      </c>
      <c r="C633" s="263" t="s">
        <v>48</v>
      </c>
      <c r="D633" s="263" t="s">
        <v>773</v>
      </c>
      <c r="E633" s="263" t="s">
        <v>3973</v>
      </c>
      <c r="F633" s="263" t="s">
        <v>3974</v>
      </c>
      <c r="G633" s="263" t="s">
        <v>79</v>
      </c>
      <c r="H633" s="263" t="s">
        <v>152</v>
      </c>
      <c r="I633" s="263" t="s">
        <v>1611</v>
      </c>
      <c r="J633" s="263" t="s">
        <v>1611</v>
      </c>
      <c r="K633" s="263" t="s">
        <v>1611</v>
      </c>
      <c r="L633" s="263" t="s">
        <v>1611</v>
      </c>
      <c r="M633" s="263" t="s">
        <v>2424</v>
      </c>
      <c r="N633" s="263" t="s">
        <v>75</v>
      </c>
      <c r="O633" s="264" t="s">
        <v>774</v>
      </c>
      <c r="P633" s="263"/>
      <c r="Q633" s="263"/>
      <c r="R633" s="263"/>
      <c r="S633" s="263"/>
      <c r="T633" s="263"/>
      <c r="U633" s="263" t="s">
        <v>1611</v>
      </c>
      <c r="V633" s="263" t="s">
        <v>1611</v>
      </c>
      <c r="W633" s="263"/>
      <c r="X633" s="263"/>
      <c r="Y633" s="275">
        <v>44897.662037037036</v>
      </c>
      <c r="Z633" s="275">
        <v>44903.552025462966</v>
      </c>
      <c r="AA633" s="263"/>
      <c r="AB633" s="263" t="s">
        <v>313</v>
      </c>
      <c r="AC633" s="263">
        <v>90657</v>
      </c>
      <c r="AD633" s="263">
        <v>33470</v>
      </c>
      <c r="AE633" s="263" t="s">
        <v>2423</v>
      </c>
      <c r="AF633" s="263" t="s">
        <v>2425</v>
      </c>
      <c r="AG633" s="263" t="s">
        <v>13</v>
      </c>
    </row>
    <row r="634" spans="1:33" ht="26.4" x14ac:dyDescent="0.3">
      <c r="A634" s="263"/>
      <c r="B634" s="263" t="s">
        <v>2423</v>
      </c>
      <c r="C634" s="263" t="s">
        <v>48</v>
      </c>
      <c r="D634" s="263" t="s">
        <v>611</v>
      </c>
      <c r="E634" s="263" t="s">
        <v>3975</v>
      </c>
      <c r="F634" s="263" t="s">
        <v>3976</v>
      </c>
      <c r="G634" s="263" t="s">
        <v>79</v>
      </c>
      <c r="H634" s="263" t="s">
        <v>152</v>
      </c>
      <c r="I634" s="263" t="s">
        <v>1611</v>
      </c>
      <c r="J634" s="263" t="s">
        <v>1611</v>
      </c>
      <c r="K634" s="263" t="s">
        <v>1611</v>
      </c>
      <c r="L634" s="263" t="s">
        <v>1611</v>
      </c>
      <c r="M634" s="263" t="s">
        <v>2424</v>
      </c>
      <c r="N634" s="263" t="s">
        <v>75</v>
      </c>
      <c r="O634" s="264" t="s">
        <v>3977</v>
      </c>
      <c r="P634" s="263"/>
      <c r="Q634" s="263"/>
      <c r="R634" s="263"/>
      <c r="S634" s="263"/>
      <c r="T634" s="263"/>
      <c r="U634" s="263" t="s">
        <v>1611</v>
      </c>
      <c r="V634" s="263" t="s">
        <v>1611</v>
      </c>
      <c r="W634" s="263"/>
      <c r="X634" s="263"/>
      <c r="Y634" s="275">
        <v>44897.662037037036</v>
      </c>
      <c r="Z634" s="275">
        <v>44903.552025462966</v>
      </c>
      <c r="AA634" s="263"/>
      <c r="AB634" s="263" t="s">
        <v>313</v>
      </c>
      <c r="AC634" s="263">
        <v>90657</v>
      </c>
      <c r="AD634" s="263">
        <v>28760</v>
      </c>
      <c r="AE634" s="263" t="s">
        <v>2423</v>
      </c>
      <c r="AF634" s="263" t="s">
        <v>2425</v>
      </c>
      <c r="AG634" s="263" t="s">
        <v>13</v>
      </c>
    </row>
    <row r="635" spans="1:33" ht="26.4" x14ac:dyDescent="0.3">
      <c r="A635" s="263"/>
      <c r="B635" s="263" t="s">
        <v>2423</v>
      </c>
      <c r="C635" s="263" t="s">
        <v>48</v>
      </c>
      <c r="D635" s="263" t="s">
        <v>557</v>
      </c>
      <c r="E635" s="263" t="s">
        <v>3978</v>
      </c>
      <c r="F635" s="263" t="s">
        <v>3979</v>
      </c>
      <c r="G635" s="263" t="s">
        <v>79</v>
      </c>
      <c r="H635" s="263" t="s">
        <v>152</v>
      </c>
      <c r="I635" s="263" t="s">
        <v>1611</v>
      </c>
      <c r="J635" s="263" t="s">
        <v>1611</v>
      </c>
      <c r="K635" s="263" t="s">
        <v>1611</v>
      </c>
      <c r="L635" s="263" t="s">
        <v>1611</v>
      </c>
      <c r="M635" s="263" t="s">
        <v>2424</v>
      </c>
      <c r="N635" s="263" t="s">
        <v>75</v>
      </c>
      <c r="O635" s="264" t="s">
        <v>3980</v>
      </c>
      <c r="P635" s="263"/>
      <c r="Q635" s="263"/>
      <c r="R635" s="263"/>
      <c r="S635" s="263"/>
      <c r="T635" s="263"/>
      <c r="U635" s="263" t="s">
        <v>1611</v>
      </c>
      <c r="V635" s="263" t="s">
        <v>1611</v>
      </c>
      <c r="W635" s="263"/>
      <c r="X635" s="263"/>
      <c r="Y635" s="275">
        <v>44897.662037037036</v>
      </c>
      <c r="Z635" s="275">
        <v>44903.552025462966</v>
      </c>
      <c r="AA635" s="263"/>
      <c r="AB635" s="263" t="s">
        <v>313</v>
      </c>
      <c r="AC635" s="263">
        <v>90657</v>
      </c>
      <c r="AD635" s="263">
        <v>33230</v>
      </c>
      <c r="AE635" s="263" t="s">
        <v>2423</v>
      </c>
      <c r="AF635" s="263" t="s">
        <v>2425</v>
      </c>
      <c r="AG635" s="263" t="s">
        <v>13</v>
      </c>
    </row>
    <row r="636" spans="1:33" x14ac:dyDescent="0.3">
      <c r="A636" s="263"/>
      <c r="B636" s="263" t="s">
        <v>2423</v>
      </c>
      <c r="C636" s="263" t="s">
        <v>48</v>
      </c>
      <c r="D636" s="263" t="s">
        <v>410</v>
      </c>
      <c r="E636" s="263" t="s">
        <v>3981</v>
      </c>
      <c r="F636" s="263" t="s">
        <v>3982</v>
      </c>
      <c r="G636" s="263" t="s">
        <v>79</v>
      </c>
      <c r="H636" s="263" t="s">
        <v>152</v>
      </c>
      <c r="I636" s="263" t="s">
        <v>1611</v>
      </c>
      <c r="J636" s="263" t="s">
        <v>1611</v>
      </c>
      <c r="K636" s="263" t="s">
        <v>1611</v>
      </c>
      <c r="L636" s="263" t="s">
        <v>1611</v>
      </c>
      <c r="M636" s="263" t="s">
        <v>2424</v>
      </c>
      <c r="N636" s="263" t="s">
        <v>75</v>
      </c>
      <c r="O636" s="264" t="s">
        <v>411</v>
      </c>
      <c r="P636" s="263"/>
      <c r="Q636" s="263"/>
      <c r="R636" s="263"/>
      <c r="S636" s="263"/>
      <c r="T636" s="263"/>
      <c r="U636" s="263" t="s">
        <v>1611</v>
      </c>
      <c r="V636" s="263" t="s">
        <v>1611</v>
      </c>
      <c r="W636" s="263"/>
      <c r="X636" s="263"/>
      <c r="Y636" s="275">
        <v>44897.662037037036</v>
      </c>
      <c r="Z636" s="275">
        <v>44903.552025462966</v>
      </c>
      <c r="AA636" s="263"/>
      <c r="AB636" s="263" t="s">
        <v>313</v>
      </c>
      <c r="AC636" s="263">
        <v>90657</v>
      </c>
      <c r="AD636" s="263">
        <v>28460</v>
      </c>
      <c r="AE636" s="263" t="s">
        <v>2423</v>
      </c>
      <c r="AF636" s="263" t="s">
        <v>2425</v>
      </c>
      <c r="AG636" s="263" t="s">
        <v>13</v>
      </c>
    </row>
    <row r="637" spans="1:33" ht="26.4" x14ac:dyDescent="0.3">
      <c r="A637" s="263"/>
      <c r="B637" s="263" t="s">
        <v>2423</v>
      </c>
      <c r="C637" s="263" t="s">
        <v>48</v>
      </c>
      <c r="D637" s="263" t="s">
        <v>372</v>
      </c>
      <c r="E637" s="263" t="s">
        <v>3983</v>
      </c>
      <c r="F637" s="263" t="s">
        <v>3984</v>
      </c>
      <c r="G637" s="263" t="s">
        <v>79</v>
      </c>
      <c r="H637" s="263" t="s">
        <v>152</v>
      </c>
      <c r="I637" s="263" t="s">
        <v>1611</v>
      </c>
      <c r="J637" s="263" t="s">
        <v>1611</v>
      </c>
      <c r="K637" s="263" t="s">
        <v>1611</v>
      </c>
      <c r="L637" s="263" t="s">
        <v>1611</v>
      </c>
      <c r="M637" s="263" t="s">
        <v>2424</v>
      </c>
      <c r="N637" s="263" t="s">
        <v>75</v>
      </c>
      <c r="O637" s="264" t="s">
        <v>3985</v>
      </c>
      <c r="P637" s="263"/>
      <c r="Q637" s="263"/>
      <c r="R637" s="263"/>
      <c r="S637" s="263" t="s">
        <v>9180</v>
      </c>
      <c r="T637" s="263"/>
      <c r="U637" s="263" t="s">
        <v>1611</v>
      </c>
      <c r="V637" s="263" t="s">
        <v>1611</v>
      </c>
      <c r="W637" s="263"/>
      <c r="X637" s="263"/>
      <c r="Y637" s="275">
        <v>44897.662037037036</v>
      </c>
      <c r="Z637" s="275">
        <v>44903.552025462966</v>
      </c>
      <c r="AA637" s="263"/>
      <c r="AB637" s="263" t="s">
        <v>313</v>
      </c>
      <c r="AC637" s="263">
        <v>90657</v>
      </c>
      <c r="AD637" s="263">
        <v>29050</v>
      </c>
      <c r="AE637" s="263" t="s">
        <v>2423</v>
      </c>
      <c r="AF637" s="263" t="s">
        <v>2425</v>
      </c>
      <c r="AG637" s="263" t="s">
        <v>13</v>
      </c>
    </row>
    <row r="638" spans="1:33" ht="26.4" x14ac:dyDescent="0.3">
      <c r="A638" s="263"/>
      <c r="B638" s="263" t="s">
        <v>2423</v>
      </c>
      <c r="C638" s="263" t="s">
        <v>48</v>
      </c>
      <c r="D638" s="263" t="s">
        <v>616</v>
      </c>
      <c r="E638" s="263" t="s">
        <v>3986</v>
      </c>
      <c r="F638" s="263" t="s">
        <v>3987</v>
      </c>
      <c r="G638" s="263" t="s">
        <v>79</v>
      </c>
      <c r="H638" s="263" t="s">
        <v>152</v>
      </c>
      <c r="I638" s="263" t="s">
        <v>1611</v>
      </c>
      <c r="J638" s="263" t="s">
        <v>1611</v>
      </c>
      <c r="K638" s="263" t="s">
        <v>1611</v>
      </c>
      <c r="L638" s="263" t="s">
        <v>1611</v>
      </c>
      <c r="M638" s="263" t="s">
        <v>2424</v>
      </c>
      <c r="N638" s="263" t="s">
        <v>75</v>
      </c>
      <c r="O638" s="264" t="s">
        <v>617</v>
      </c>
      <c r="P638" s="263"/>
      <c r="Q638" s="263"/>
      <c r="R638" s="263"/>
      <c r="S638" s="263"/>
      <c r="T638" s="263"/>
      <c r="U638" s="263" t="s">
        <v>1611</v>
      </c>
      <c r="V638" s="263" t="s">
        <v>1611</v>
      </c>
      <c r="W638" s="263"/>
      <c r="X638" s="263"/>
      <c r="Y638" s="275">
        <v>44897.662037037036</v>
      </c>
      <c r="Z638" s="275">
        <v>44903.552025462966</v>
      </c>
      <c r="AA638" s="263"/>
      <c r="AB638" s="263" t="s">
        <v>313</v>
      </c>
      <c r="AC638" s="263">
        <v>90657</v>
      </c>
      <c r="AD638" s="263">
        <v>29110</v>
      </c>
      <c r="AE638" s="263" t="s">
        <v>2423</v>
      </c>
      <c r="AF638" s="263" t="s">
        <v>2425</v>
      </c>
      <c r="AG638" s="263" t="s">
        <v>13</v>
      </c>
    </row>
    <row r="639" spans="1:33" ht="26.4" x14ac:dyDescent="0.3">
      <c r="A639" s="263"/>
      <c r="B639" s="263" t="s">
        <v>2423</v>
      </c>
      <c r="C639" s="263" t="s">
        <v>48</v>
      </c>
      <c r="D639" s="263" t="s">
        <v>777</v>
      </c>
      <c r="E639" s="263" t="s">
        <v>3988</v>
      </c>
      <c r="F639" s="263" t="s">
        <v>3989</v>
      </c>
      <c r="G639" s="263" t="s">
        <v>79</v>
      </c>
      <c r="H639" s="263" t="s">
        <v>152</v>
      </c>
      <c r="I639" s="263" t="s">
        <v>1611</v>
      </c>
      <c r="J639" s="263" t="s">
        <v>1611</v>
      </c>
      <c r="K639" s="263" t="s">
        <v>1611</v>
      </c>
      <c r="L639" s="263" t="s">
        <v>1611</v>
      </c>
      <c r="M639" s="263" t="s">
        <v>2424</v>
      </c>
      <c r="N639" s="263" t="s">
        <v>75</v>
      </c>
      <c r="O639" s="264" t="s">
        <v>3990</v>
      </c>
      <c r="P639" s="263"/>
      <c r="Q639" s="263"/>
      <c r="R639" s="263"/>
      <c r="S639" s="263"/>
      <c r="T639" s="263"/>
      <c r="U639" s="263" t="s">
        <v>1611</v>
      </c>
      <c r="V639" s="263" t="s">
        <v>1611</v>
      </c>
      <c r="W639" s="263"/>
      <c r="X639" s="263"/>
      <c r="Y639" s="275">
        <v>44897.662037037036</v>
      </c>
      <c r="Z639" s="275">
        <v>44903.552025462966</v>
      </c>
      <c r="AA639" s="263"/>
      <c r="AB639" s="263" t="s">
        <v>313</v>
      </c>
      <c r="AC639" s="263">
        <v>90657</v>
      </c>
      <c r="AD639" s="263">
        <v>33490</v>
      </c>
      <c r="AE639" s="263" t="s">
        <v>2423</v>
      </c>
      <c r="AF639" s="263" t="s">
        <v>2425</v>
      </c>
      <c r="AG639" s="263" t="s">
        <v>13</v>
      </c>
    </row>
    <row r="640" spans="1:33" ht="26.4" x14ac:dyDescent="0.3">
      <c r="A640" s="263"/>
      <c r="B640" s="263" t="s">
        <v>2423</v>
      </c>
      <c r="C640" s="263" t="s">
        <v>48</v>
      </c>
      <c r="D640" s="263" t="s">
        <v>348</v>
      </c>
      <c r="E640" s="263" t="s">
        <v>3991</v>
      </c>
      <c r="F640" s="263" t="s">
        <v>3992</v>
      </c>
      <c r="G640" s="263" t="s">
        <v>79</v>
      </c>
      <c r="H640" s="263" t="s">
        <v>152</v>
      </c>
      <c r="I640" s="263" t="s">
        <v>1611</v>
      </c>
      <c r="J640" s="263" t="s">
        <v>1611</v>
      </c>
      <c r="K640" s="263" t="s">
        <v>1611</v>
      </c>
      <c r="L640" s="263" t="s">
        <v>1611</v>
      </c>
      <c r="M640" s="263" t="s">
        <v>2424</v>
      </c>
      <c r="N640" s="263" t="s">
        <v>75</v>
      </c>
      <c r="O640" s="264" t="s">
        <v>349</v>
      </c>
      <c r="P640" s="263"/>
      <c r="Q640" s="263"/>
      <c r="R640" s="263"/>
      <c r="S640" s="263"/>
      <c r="T640" s="263"/>
      <c r="U640" s="263" t="s">
        <v>1611</v>
      </c>
      <c r="V640" s="263" t="s">
        <v>1611</v>
      </c>
      <c r="W640" s="263"/>
      <c r="X640" s="263"/>
      <c r="Y640" s="275">
        <v>44897.662037037036</v>
      </c>
      <c r="Z640" s="275">
        <v>44903.552025462966</v>
      </c>
      <c r="AA640" s="263"/>
      <c r="AB640" s="263" t="s">
        <v>313</v>
      </c>
      <c r="AC640" s="263">
        <v>90657</v>
      </c>
      <c r="AD640" s="263">
        <v>28720</v>
      </c>
      <c r="AE640" s="263" t="s">
        <v>2423</v>
      </c>
      <c r="AF640" s="263" t="s">
        <v>2425</v>
      </c>
      <c r="AG640" s="263" t="s">
        <v>13</v>
      </c>
    </row>
    <row r="641" spans="1:33" ht="26.4" x14ac:dyDescent="0.3">
      <c r="A641" s="263"/>
      <c r="B641" s="263" t="s">
        <v>2423</v>
      </c>
      <c r="C641" s="263" t="s">
        <v>48</v>
      </c>
      <c r="D641" s="263" t="s">
        <v>2462</v>
      </c>
      <c r="E641" s="263" t="s">
        <v>3993</v>
      </c>
      <c r="F641" s="263" t="s">
        <v>3994</v>
      </c>
      <c r="G641" s="263" t="s">
        <v>79</v>
      </c>
      <c r="H641" s="263" t="s">
        <v>152</v>
      </c>
      <c r="I641" s="263" t="s">
        <v>1611</v>
      </c>
      <c r="J641" s="263" t="s">
        <v>1611</v>
      </c>
      <c r="K641" s="263" t="s">
        <v>1611</v>
      </c>
      <c r="L641" s="263" t="s">
        <v>1611</v>
      </c>
      <c r="M641" s="263" t="s">
        <v>2424</v>
      </c>
      <c r="N641" s="263" t="s">
        <v>75</v>
      </c>
      <c r="O641" s="264" t="s">
        <v>3995</v>
      </c>
      <c r="P641" s="263"/>
      <c r="Q641" s="263"/>
      <c r="R641" s="263"/>
      <c r="S641" s="263"/>
      <c r="T641" s="263"/>
      <c r="U641" s="263" t="s">
        <v>1611</v>
      </c>
      <c r="V641" s="263" t="s">
        <v>1611</v>
      </c>
      <c r="W641" s="263"/>
      <c r="X641" s="263"/>
      <c r="Y641" s="275">
        <v>44897.662037037036</v>
      </c>
      <c r="Z641" s="275">
        <v>44903.552025462966</v>
      </c>
      <c r="AA641" s="263"/>
      <c r="AB641" s="263" t="s">
        <v>313</v>
      </c>
      <c r="AC641" s="263">
        <v>90657</v>
      </c>
      <c r="AD641" s="263">
        <v>33550</v>
      </c>
      <c r="AE641" s="263" t="s">
        <v>2423</v>
      </c>
      <c r="AF641" s="263" t="s">
        <v>2425</v>
      </c>
      <c r="AG641" s="263" t="s">
        <v>13</v>
      </c>
    </row>
    <row r="642" spans="1:33" ht="26.4" x14ac:dyDescent="0.3">
      <c r="A642" s="263"/>
      <c r="B642" s="263" t="s">
        <v>2423</v>
      </c>
      <c r="C642" s="263" t="s">
        <v>48</v>
      </c>
      <c r="D642" s="263" t="s">
        <v>2468</v>
      </c>
      <c r="E642" s="263" t="s">
        <v>3996</v>
      </c>
      <c r="F642" s="263" t="s">
        <v>3997</v>
      </c>
      <c r="G642" s="263" t="s">
        <v>79</v>
      </c>
      <c r="H642" s="263" t="s">
        <v>152</v>
      </c>
      <c r="I642" s="263" t="s">
        <v>1611</v>
      </c>
      <c r="J642" s="263" t="s">
        <v>1611</v>
      </c>
      <c r="K642" s="263" t="s">
        <v>1611</v>
      </c>
      <c r="L642" s="263" t="s">
        <v>1611</v>
      </c>
      <c r="M642" s="263" t="s">
        <v>2424</v>
      </c>
      <c r="N642" s="263" t="s">
        <v>75</v>
      </c>
      <c r="O642" s="264" t="s">
        <v>2893</v>
      </c>
      <c r="P642" s="263"/>
      <c r="Q642" s="263"/>
      <c r="R642" s="263"/>
      <c r="S642" s="263"/>
      <c r="T642" s="263"/>
      <c r="U642" s="263" t="s">
        <v>1611</v>
      </c>
      <c r="V642" s="263" t="s">
        <v>1611</v>
      </c>
      <c r="W642" s="263"/>
      <c r="X642" s="263"/>
      <c r="Y642" s="275">
        <v>44897.662037037036</v>
      </c>
      <c r="Z642" s="275">
        <v>44903.552025462966</v>
      </c>
      <c r="AA642" s="263"/>
      <c r="AB642" s="263" t="s">
        <v>313</v>
      </c>
      <c r="AC642" s="263">
        <v>90657</v>
      </c>
      <c r="AD642" s="263">
        <v>28480</v>
      </c>
      <c r="AE642" s="263" t="s">
        <v>2423</v>
      </c>
      <c r="AF642" s="263" t="s">
        <v>2425</v>
      </c>
      <c r="AG642" s="263" t="s">
        <v>13</v>
      </c>
    </row>
    <row r="643" spans="1:33" ht="26.4" x14ac:dyDescent="0.3">
      <c r="A643" s="263"/>
      <c r="B643" s="263" t="s">
        <v>2423</v>
      </c>
      <c r="C643" s="263" t="s">
        <v>48</v>
      </c>
      <c r="D643" s="263" t="s">
        <v>2442</v>
      </c>
      <c r="E643" s="263" t="s">
        <v>3998</v>
      </c>
      <c r="F643" s="263" t="s">
        <v>3999</v>
      </c>
      <c r="G643" s="263" t="s">
        <v>79</v>
      </c>
      <c r="H643" s="263" t="s">
        <v>152</v>
      </c>
      <c r="I643" s="263" t="s">
        <v>1611</v>
      </c>
      <c r="J643" s="263" t="s">
        <v>1611</v>
      </c>
      <c r="K643" s="263" t="s">
        <v>1611</v>
      </c>
      <c r="L643" s="263" t="s">
        <v>1611</v>
      </c>
      <c r="M643" s="263" t="s">
        <v>2424</v>
      </c>
      <c r="N643" s="263" t="s">
        <v>75</v>
      </c>
      <c r="O643" s="264" t="s">
        <v>3096</v>
      </c>
      <c r="P643" s="263"/>
      <c r="Q643" s="263"/>
      <c r="R643" s="263"/>
      <c r="S643" s="263"/>
      <c r="T643" s="263"/>
      <c r="U643" s="263" t="s">
        <v>1611</v>
      </c>
      <c r="V643" s="263" t="s">
        <v>1611</v>
      </c>
      <c r="W643" s="263"/>
      <c r="X643" s="263"/>
      <c r="Y643" s="275">
        <v>44897.662037037036</v>
      </c>
      <c r="Z643" s="275">
        <v>44903.552025462966</v>
      </c>
      <c r="AA643" s="263"/>
      <c r="AB643" s="263" t="s">
        <v>313</v>
      </c>
      <c r="AC643" s="263">
        <v>90657</v>
      </c>
      <c r="AD643" s="263">
        <v>29410</v>
      </c>
      <c r="AE643" s="263" t="s">
        <v>2423</v>
      </c>
      <c r="AF643" s="263" t="s">
        <v>2425</v>
      </c>
      <c r="AG643" s="263" t="s">
        <v>13</v>
      </c>
    </row>
    <row r="644" spans="1:33" ht="26.4" x14ac:dyDescent="0.3">
      <c r="A644" s="263"/>
      <c r="B644" s="263" t="s">
        <v>2423</v>
      </c>
      <c r="C644" s="263" t="s">
        <v>48</v>
      </c>
      <c r="D644" s="263" t="s">
        <v>2481</v>
      </c>
      <c r="E644" s="263" t="s">
        <v>4000</v>
      </c>
      <c r="F644" s="263" t="s">
        <v>4001</v>
      </c>
      <c r="G644" s="263" t="s">
        <v>79</v>
      </c>
      <c r="H644" s="263" t="s">
        <v>152</v>
      </c>
      <c r="I644" s="263" t="s">
        <v>1611</v>
      </c>
      <c r="J644" s="263" t="s">
        <v>1611</v>
      </c>
      <c r="K644" s="263" t="s">
        <v>1611</v>
      </c>
      <c r="L644" s="263" t="s">
        <v>1611</v>
      </c>
      <c r="M644" s="263" t="s">
        <v>2424</v>
      </c>
      <c r="N644" s="263" t="s">
        <v>75</v>
      </c>
      <c r="O644" s="264" t="s">
        <v>4002</v>
      </c>
      <c r="P644" s="263"/>
      <c r="Q644" s="263"/>
      <c r="R644" s="263"/>
      <c r="S644" s="263"/>
      <c r="T644" s="263"/>
      <c r="U644" s="263" t="s">
        <v>1611</v>
      </c>
      <c r="V644" s="263" t="s">
        <v>1611</v>
      </c>
      <c r="W644" s="263"/>
      <c r="X644" s="263"/>
      <c r="Y644" s="275">
        <v>44897.662037037036</v>
      </c>
      <c r="Z644" s="275">
        <v>44903.552025462966</v>
      </c>
      <c r="AA644" s="263"/>
      <c r="AB644" s="263" t="s">
        <v>313</v>
      </c>
      <c r="AC644" s="263">
        <v>90657</v>
      </c>
      <c r="AD644" s="263">
        <v>29680</v>
      </c>
      <c r="AE644" s="263" t="s">
        <v>2423</v>
      </c>
      <c r="AF644" s="263" t="s">
        <v>2425</v>
      </c>
      <c r="AG644" s="263" t="s">
        <v>13</v>
      </c>
    </row>
    <row r="645" spans="1:33" ht="26.4" x14ac:dyDescent="0.3">
      <c r="A645" s="263"/>
      <c r="B645" s="263" t="s">
        <v>2423</v>
      </c>
      <c r="C645" s="263" t="s">
        <v>48</v>
      </c>
      <c r="D645" s="263" t="s">
        <v>679</v>
      </c>
      <c r="E645" s="263" t="s">
        <v>4003</v>
      </c>
      <c r="F645" s="263" t="s">
        <v>4004</v>
      </c>
      <c r="G645" s="263" t="s">
        <v>79</v>
      </c>
      <c r="H645" s="263" t="s">
        <v>152</v>
      </c>
      <c r="I645" s="263" t="s">
        <v>1611</v>
      </c>
      <c r="J645" s="263" t="s">
        <v>1611</v>
      </c>
      <c r="K645" s="263" t="s">
        <v>1611</v>
      </c>
      <c r="L645" s="263" t="s">
        <v>1611</v>
      </c>
      <c r="M645" s="263" t="s">
        <v>2424</v>
      </c>
      <c r="N645" s="263" t="s">
        <v>75</v>
      </c>
      <c r="O645" s="264" t="s">
        <v>4005</v>
      </c>
      <c r="P645" s="263"/>
      <c r="Q645" s="263"/>
      <c r="R645" s="263"/>
      <c r="S645" s="263"/>
      <c r="T645" s="263"/>
      <c r="U645" s="263" t="s">
        <v>1611</v>
      </c>
      <c r="V645" s="263" t="s">
        <v>1611</v>
      </c>
      <c r="W645" s="263"/>
      <c r="X645" s="263"/>
      <c r="Y645" s="275">
        <v>44897.662037037036</v>
      </c>
      <c r="Z645" s="275">
        <v>44903.552025462966</v>
      </c>
      <c r="AA645" s="263"/>
      <c r="AB645" s="263" t="s">
        <v>313</v>
      </c>
      <c r="AC645" s="263">
        <v>90657</v>
      </c>
      <c r="AD645" s="263">
        <v>33330</v>
      </c>
      <c r="AE645" s="263" t="s">
        <v>2423</v>
      </c>
      <c r="AF645" s="263" t="s">
        <v>2425</v>
      </c>
      <c r="AG645" s="263" t="s">
        <v>13</v>
      </c>
    </row>
    <row r="646" spans="1:33" x14ac:dyDescent="0.3">
      <c r="A646" s="263" t="s">
        <v>2860</v>
      </c>
      <c r="B646" s="263" t="s">
        <v>2423</v>
      </c>
      <c r="C646" s="263" t="s">
        <v>25</v>
      </c>
      <c r="D646" s="263" t="s">
        <v>460</v>
      </c>
      <c r="E646" s="263" t="s">
        <v>4006</v>
      </c>
      <c r="F646" s="263" t="s">
        <v>4007</v>
      </c>
      <c r="G646" s="263" t="s">
        <v>4008</v>
      </c>
      <c r="H646" s="263" t="s">
        <v>27</v>
      </c>
      <c r="I646" s="263" t="s">
        <v>1611</v>
      </c>
      <c r="J646" s="263" t="s">
        <v>1611</v>
      </c>
      <c r="K646" s="263" t="s">
        <v>1611</v>
      </c>
      <c r="L646" s="263" t="s">
        <v>1611</v>
      </c>
      <c r="M646" s="263" t="s">
        <v>2424</v>
      </c>
      <c r="N646" s="263" t="s">
        <v>75</v>
      </c>
      <c r="O646" s="264" t="s">
        <v>1611</v>
      </c>
      <c r="P646" s="263"/>
      <c r="Q646" s="263"/>
      <c r="R646" s="263"/>
      <c r="S646" s="263" t="s">
        <v>9074</v>
      </c>
      <c r="T646" s="263"/>
      <c r="U646" s="263" t="s">
        <v>1611</v>
      </c>
      <c r="V646" s="263" t="s">
        <v>1611</v>
      </c>
      <c r="W646" s="263"/>
      <c r="X646" s="263"/>
      <c r="Y646" s="275">
        <v>44897.666898148149</v>
      </c>
      <c r="Z646" s="275">
        <v>44900.858356481483</v>
      </c>
      <c r="AA646" s="263"/>
      <c r="AB646" s="263" t="s">
        <v>4009</v>
      </c>
      <c r="AC646" s="263">
        <v>82304</v>
      </c>
      <c r="AD646" s="263">
        <v>230</v>
      </c>
      <c r="AE646" s="263" t="s">
        <v>2423</v>
      </c>
      <c r="AF646" s="263" t="s">
        <v>2425</v>
      </c>
      <c r="AG646" s="263" t="s">
        <v>294</v>
      </c>
    </row>
    <row r="647" spans="1:33" x14ac:dyDescent="0.3">
      <c r="A647" s="263" t="s">
        <v>3004</v>
      </c>
      <c r="B647" s="263" t="s">
        <v>2423</v>
      </c>
      <c r="C647" s="263" t="s">
        <v>25</v>
      </c>
      <c r="D647" s="263" t="s">
        <v>355</v>
      </c>
      <c r="E647" s="263" t="s">
        <v>4010</v>
      </c>
      <c r="F647" s="263" t="s">
        <v>4011</v>
      </c>
      <c r="G647" s="263" t="s">
        <v>4008</v>
      </c>
      <c r="H647" s="263" t="s">
        <v>27</v>
      </c>
      <c r="I647" s="263" t="s">
        <v>1611</v>
      </c>
      <c r="J647" s="263" t="s">
        <v>1611</v>
      </c>
      <c r="K647" s="263" t="s">
        <v>1611</v>
      </c>
      <c r="L647" s="263" t="s">
        <v>1611</v>
      </c>
      <c r="M647" s="263" t="s">
        <v>2424</v>
      </c>
      <c r="N647" s="263" t="s">
        <v>75</v>
      </c>
      <c r="O647" s="264" t="s">
        <v>1611</v>
      </c>
      <c r="P647" s="263"/>
      <c r="Q647" s="263"/>
      <c r="R647" s="263"/>
      <c r="S647" s="263" t="s">
        <v>9095</v>
      </c>
      <c r="T647" s="263"/>
      <c r="U647" s="263" t="s">
        <v>1611</v>
      </c>
      <c r="V647" s="263" t="s">
        <v>1611</v>
      </c>
      <c r="W647" s="263"/>
      <c r="X647" s="263"/>
      <c r="Y647" s="275">
        <v>44897.666898148149</v>
      </c>
      <c r="Z647" s="275">
        <v>44900.858356481483</v>
      </c>
      <c r="AA647" s="263"/>
      <c r="AB647" s="263" t="s">
        <v>4009</v>
      </c>
      <c r="AC647" s="263">
        <v>82304</v>
      </c>
      <c r="AD647" s="263">
        <v>1140</v>
      </c>
      <c r="AE647" s="263" t="s">
        <v>2423</v>
      </c>
      <c r="AF647" s="263" t="s">
        <v>2425</v>
      </c>
      <c r="AG647" s="263" t="s">
        <v>294</v>
      </c>
    </row>
    <row r="648" spans="1:33" x14ac:dyDescent="0.3">
      <c r="A648" s="263" t="s">
        <v>3191</v>
      </c>
      <c r="B648" s="263" t="s">
        <v>2423</v>
      </c>
      <c r="C648" s="263" t="s">
        <v>25</v>
      </c>
      <c r="D648" s="263" t="s">
        <v>355</v>
      </c>
      <c r="E648" s="263" t="s">
        <v>4012</v>
      </c>
      <c r="F648" s="263" t="s">
        <v>4013</v>
      </c>
      <c r="G648" s="263" t="s">
        <v>4008</v>
      </c>
      <c r="H648" s="263" t="s">
        <v>27</v>
      </c>
      <c r="I648" s="263" t="s">
        <v>1611</v>
      </c>
      <c r="J648" s="263" t="s">
        <v>1611</v>
      </c>
      <c r="K648" s="263" t="s">
        <v>1611</v>
      </c>
      <c r="L648" s="263" t="s">
        <v>1611</v>
      </c>
      <c r="M648" s="263" t="s">
        <v>2424</v>
      </c>
      <c r="N648" s="263" t="s">
        <v>75</v>
      </c>
      <c r="O648" s="264" t="s">
        <v>1611</v>
      </c>
      <c r="P648" s="263"/>
      <c r="Q648" s="263"/>
      <c r="R648" s="263"/>
      <c r="S648" s="263" t="s">
        <v>9044</v>
      </c>
      <c r="T648" s="263"/>
      <c r="U648" s="263" t="s">
        <v>1611</v>
      </c>
      <c r="V648" s="263" t="s">
        <v>1611</v>
      </c>
      <c r="W648" s="263"/>
      <c r="X648" s="263"/>
      <c r="Y648" s="275">
        <v>44897.666898148149</v>
      </c>
      <c r="Z648" s="275">
        <v>44900.858356481483</v>
      </c>
      <c r="AA648" s="263"/>
      <c r="AB648" s="263" t="s">
        <v>4009</v>
      </c>
      <c r="AC648" s="263">
        <v>82304</v>
      </c>
      <c r="AD648" s="263">
        <v>130</v>
      </c>
      <c r="AE648" s="263" t="s">
        <v>2423</v>
      </c>
      <c r="AF648" s="263" t="s">
        <v>2425</v>
      </c>
      <c r="AG648" s="263" t="s">
        <v>294</v>
      </c>
    </row>
    <row r="649" spans="1:33" x14ac:dyDescent="0.3">
      <c r="A649" s="263"/>
      <c r="B649" s="263" t="s">
        <v>2423</v>
      </c>
      <c r="C649" s="263" t="s">
        <v>25</v>
      </c>
      <c r="D649" s="263" t="s">
        <v>2843</v>
      </c>
      <c r="E649" s="263" t="s">
        <v>4014</v>
      </c>
      <c r="F649" s="263" t="s">
        <v>4015</v>
      </c>
      <c r="G649" s="263" t="s">
        <v>4008</v>
      </c>
      <c r="H649" s="263" t="s">
        <v>27</v>
      </c>
      <c r="I649" s="263" t="s">
        <v>1611</v>
      </c>
      <c r="J649" s="263" t="s">
        <v>1611</v>
      </c>
      <c r="K649" s="263" t="s">
        <v>1611</v>
      </c>
      <c r="L649" s="263" t="s">
        <v>1611</v>
      </c>
      <c r="M649" s="263" t="s">
        <v>2424</v>
      </c>
      <c r="N649" s="263" t="s">
        <v>75</v>
      </c>
      <c r="O649" s="264" t="s">
        <v>2844</v>
      </c>
      <c r="P649" s="263"/>
      <c r="Q649" s="263"/>
      <c r="R649" s="263"/>
      <c r="S649" s="263" t="s">
        <v>9072</v>
      </c>
      <c r="T649" s="263"/>
      <c r="U649" s="263" t="s">
        <v>1611</v>
      </c>
      <c r="V649" s="263" t="s">
        <v>1611</v>
      </c>
      <c r="W649" s="263"/>
      <c r="X649" s="263"/>
      <c r="Y649" s="275">
        <v>44897.666898148149</v>
      </c>
      <c r="Z649" s="275">
        <v>44900.858356481483</v>
      </c>
      <c r="AA649" s="263"/>
      <c r="AB649" s="263" t="s">
        <v>4009</v>
      </c>
      <c r="AC649" s="263">
        <v>82304</v>
      </c>
      <c r="AD649" s="263">
        <v>5080</v>
      </c>
      <c r="AE649" s="263" t="s">
        <v>2423</v>
      </c>
      <c r="AF649" s="263" t="s">
        <v>2425</v>
      </c>
      <c r="AG649" s="263" t="s">
        <v>294</v>
      </c>
    </row>
    <row r="650" spans="1:33" ht="26.4" x14ac:dyDescent="0.3">
      <c r="A650" s="263"/>
      <c r="B650" s="263" t="s">
        <v>2423</v>
      </c>
      <c r="C650" s="263" t="s">
        <v>25</v>
      </c>
      <c r="D650" s="263" t="s">
        <v>497</v>
      </c>
      <c r="E650" s="263" t="s">
        <v>4016</v>
      </c>
      <c r="F650" s="263" t="s">
        <v>4017</v>
      </c>
      <c r="G650" s="263" t="s">
        <v>4008</v>
      </c>
      <c r="H650" s="263" t="s">
        <v>27</v>
      </c>
      <c r="I650" s="263" t="s">
        <v>1611</v>
      </c>
      <c r="J650" s="263" t="s">
        <v>1611</v>
      </c>
      <c r="K650" s="263" t="s">
        <v>1611</v>
      </c>
      <c r="L650" s="263" t="s">
        <v>1611</v>
      </c>
      <c r="M650" s="263" t="s">
        <v>2424</v>
      </c>
      <c r="N650" s="263" t="s">
        <v>75</v>
      </c>
      <c r="O650" s="264" t="s">
        <v>2680</v>
      </c>
      <c r="P650" s="263"/>
      <c r="Q650" s="263"/>
      <c r="R650" s="263"/>
      <c r="S650" s="263" t="s">
        <v>9050</v>
      </c>
      <c r="T650" s="263"/>
      <c r="U650" s="263" t="s">
        <v>1611</v>
      </c>
      <c r="V650" s="263" t="s">
        <v>1611</v>
      </c>
      <c r="W650" s="263"/>
      <c r="X650" s="263"/>
      <c r="Y650" s="275">
        <v>44897.666898148149</v>
      </c>
      <c r="Z650" s="275">
        <v>44900.858356481483</v>
      </c>
      <c r="AA650" s="263"/>
      <c r="AB650" s="263" t="s">
        <v>4009</v>
      </c>
      <c r="AC650" s="263">
        <v>82304</v>
      </c>
      <c r="AD650" s="263">
        <v>530</v>
      </c>
      <c r="AE650" s="263" t="s">
        <v>2423</v>
      </c>
      <c r="AF650" s="263" t="s">
        <v>2425</v>
      </c>
      <c r="AG650" s="263" t="s">
        <v>294</v>
      </c>
    </row>
    <row r="651" spans="1:33" ht="26.4" x14ac:dyDescent="0.3">
      <c r="A651" s="263"/>
      <c r="B651" s="263" t="s">
        <v>2423</v>
      </c>
      <c r="C651" s="263" t="s">
        <v>25</v>
      </c>
      <c r="D651" s="263" t="s">
        <v>500</v>
      </c>
      <c r="E651" s="263" t="s">
        <v>4018</v>
      </c>
      <c r="F651" s="263" t="s">
        <v>4019</v>
      </c>
      <c r="G651" s="263" t="s">
        <v>2478</v>
      </c>
      <c r="H651" s="263" t="s">
        <v>27</v>
      </c>
      <c r="I651" s="263" t="s">
        <v>1611</v>
      </c>
      <c r="J651" s="263" t="s">
        <v>1611</v>
      </c>
      <c r="K651" s="263" t="s">
        <v>1611</v>
      </c>
      <c r="L651" s="263" t="s">
        <v>1611</v>
      </c>
      <c r="M651" s="263" t="s">
        <v>2424</v>
      </c>
      <c r="N651" s="263" t="s">
        <v>75</v>
      </c>
      <c r="O651" s="264" t="s">
        <v>503</v>
      </c>
      <c r="P651" s="263"/>
      <c r="Q651" s="263"/>
      <c r="R651" s="263"/>
      <c r="S651" s="263" t="s">
        <v>9153</v>
      </c>
      <c r="T651" s="263"/>
      <c r="U651" s="263" t="s">
        <v>1611</v>
      </c>
      <c r="V651" s="263" t="s">
        <v>1611</v>
      </c>
      <c r="W651" s="263"/>
      <c r="X651" s="263"/>
      <c r="Y651" s="275">
        <v>44897.676203703704</v>
      </c>
      <c r="Z651" s="275">
        <v>44900.918194444443</v>
      </c>
      <c r="AA651" s="263"/>
      <c r="AB651" s="263" t="s">
        <v>4020</v>
      </c>
      <c r="AC651" s="263">
        <v>95466</v>
      </c>
      <c r="AD651" s="263">
        <v>110</v>
      </c>
      <c r="AE651" s="263" t="s">
        <v>2423</v>
      </c>
      <c r="AF651" s="263" t="s">
        <v>2425</v>
      </c>
      <c r="AG651" s="263" t="s">
        <v>13</v>
      </c>
    </row>
    <row r="652" spans="1:33" x14ac:dyDescent="0.3">
      <c r="A652" s="263" t="s">
        <v>3004</v>
      </c>
      <c r="B652" s="263" t="s">
        <v>2423</v>
      </c>
      <c r="C652" s="263" t="s">
        <v>25</v>
      </c>
      <c r="D652" s="263" t="s">
        <v>355</v>
      </c>
      <c r="E652" s="263" t="s">
        <v>4021</v>
      </c>
      <c r="F652" s="263" t="s">
        <v>4022</v>
      </c>
      <c r="G652" s="263" t="s">
        <v>4023</v>
      </c>
      <c r="H652" s="263" t="s">
        <v>27</v>
      </c>
      <c r="I652" s="263" t="s">
        <v>1611</v>
      </c>
      <c r="J652" s="263" t="s">
        <v>1611</v>
      </c>
      <c r="K652" s="263" t="s">
        <v>1611</v>
      </c>
      <c r="L652" s="263" t="s">
        <v>1611</v>
      </c>
      <c r="M652" s="263" t="s">
        <v>2424</v>
      </c>
      <c r="N652" s="263" t="s">
        <v>75</v>
      </c>
      <c r="O652" s="264" t="s">
        <v>1611</v>
      </c>
      <c r="P652" s="263"/>
      <c r="Q652" s="263"/>
      <c r="R652" s="263" t="s">
        <v>3003</v>
      </c>
      <c r="S652" s="263" t="s">
        <v>9095</v>
      </c>
      <c r="T652" s="263"/>
      <c r="U652" s="263" t="s">
        <v>1611</v>
      </c>
      <c r="V652" s="263" t="s">
        <v>1611</v>
      </c>
      <c r="W652" s="263"/>
      <c r="X652" s="263"/>
      <c r="Y652" s="275">
        <v>44897.691111111111</v>
      </c>
      <c r="Z652" s="275">
        <v>44900.858356481483</v>
      </c>
      <c r="AA652" s="263"/>
      <c r="AB652" s="263" t="s">
        <v>4024</v>
      </c>
      <c r="AC652" s="263">
        <v>70698</v>
      </c>
      <c r="AD652" s="263">
        <v>1150</v>
      </c>
      <c r="AE652" s="263" t="s">
        <v>2423</v>
      </c>
      <c r="AF652" s="263" t="s">
        <v>2425</v>
      </c>
      <c r="AG652" s="263"/>
    </row>
    <row r="653" spans="1:33" x14ac:dyDescent="0.3">
      <c r="A653" s="263"/>
      <c r="B653" s="263" t="s">
        <v>2423</v>
      </c>
      <c r="C653" s="263" t="s">
        <v>25</v>
      </c>
      <c r="D653" s="263" t="s">
        <v>761</v>
      </c>
      <c r="E653" s="263" t="s">
        <v>4025</v>
      </c>
      <c r="F653" s="263" t="s">
        <v>760</v>
      </c>
      <c r="G653" s="263" t="s">
        <v>79</v>
      </c>
      <c r="H653" s="263" t="s">
        <v>100</v>
      </c>
      <c r="I653" s="263" t="s">
        <v>1611</v>
      </c>
      <c r="J653" s="263" t="s">
        <v>1611</v>
      </c>
      <c r="K653" s="263" t="s">
        <v>1611</v>
      </c>
      <c r="L653" s="263" t="s">
        <v>1611</v>
      </c>
      <c r="M653" s="263" t="s">
        <v>2424</v>
      </c>
      <c r="N653" s="263" t="s">
        <v>75</v>
      </c>
      <c r="O653" s="264" t="s">
        <v>762</v>
      </c>
      <c r="P653" s="263"/>
      <c r="Q653" s="263"/>
      <c r="R653" s="263"/>
      <c r="S653" s="263"/>
      <c r="T653" s="263"/>
      <c r="U653" s="263" t="s">
        <v>1611</v>
      </c>
      <c r="V653" s="263" t="s">
        <v>1611</v>
      </c>
      <c r="W653" s="263"/>
      <c r="X653" s="263"/>
      <c r="Y653" s="275">
        <v>44897.701423611114</v>
      </c>
      <c r="Z653" s="275">
        <v>44900.858356481483</v>
      </c>
      <c r="AA653" s="263"/>
      <c r="AB653" s="263" t="s">
        <v>2467</v>
      </c>
      <c r="AC653" s="263">
        <v>57639</v>
      </c>
      <c r="AD653" s="263">
        <v>33410</v>
      </c>
      <c r="AE653" s="263" t="s">
        <v>2423</v>
      </c>
      <c r="AF653" s="263" t="s">
        <v>2425</v>
      </c>
      <c r="AG653" s="263"/>
    </row>
    <row r="654" spans="1:33" ht="145.19999999999999" x14ac:dyDescent="0.3">
      <c r="A654" s="263" t="s">
        <v>454</v>
      </c>
      <c r="B654" s="263" t="s">
        <v>2423</v>
      </c>
      <c r="C654" s="263" t="s">
        <v>16</v>
      </c>
      <c r="D654" s="263" t="s">
        <v>764</v>
      </c>
      <c r="E654" s="263" t="s">
        <v>4026</v>
      </c>
      <c r="F654" s="263" t="s">
        <v>763</v>
      </c>
      <c r="G654" s="263" t="s">
        <v>79</v>
      </c>
      <c r="H654" s="263" t="s">
        <v>100</v>
      </c>
      <c r="I654" s="263" t="s">
        <v>1611</v>
      </c>
      <c r="J654" s="263" t="s">
        <v>1611</v>
      </c>
      <c r="K654" s="263" t="s">
        <v>1611</v>
      </c>
      <c r="L654" s="263" t="s">
        <v>1611</v>
      </c>
      <c r="M654" s="263" t="s">
        <v>2424</v>
      </c>
      <c r="N654" s="263" t="s">
        <v>75</v>
      </c>
      <c r="O654" s="264" t="s">
        <v>765</v>
      </c>
      <c r="P654" s="263" t="s">
        <v>4027</v>
      </c>
      <c r="Q654" s="263"/>
      <c r="R654" s="263"/>
      <c r="S654" s="264" t="s">
        <v>9181</v>
      </c>
      <c r="T654" s="263"/>
      <c r="U654" s="263" t="s">
        <v>1611</v>
      </c>
      <c r="V654" s="263" t="s">
        <v>1611</v>
      </c>
      <c r="W654" s="263"/>
      <c r="X654" s="263"/>
      <c r="Y654" s="275">
        <v>44897.701423611114</v>
      </c>
      <c r="Z654" s="275">
        <v>44900.858356481483</v>
      </c>
      <c r="AA654" s="263"/>
      <c r="AB654" s="263" t="s">
        <v>2467</v>
      </c>
      <c r="AC654" s="263">
        <v>57639</v>
      </c>
      <c r="AD654" s="263">
        <v>1000</v>
      </c>
      <c r="AE654" s="263" t="s">
        <v>2423</v>
      </c>
      <c r="AF654" s="263" t="s">
        <v>2425</v>
      </c>
      <c r="AG654" s="263"/>
    </row>
    <row r="655" spans="1:33" ht="26.4" x14ac:dyDescent="0.3">
      <c r="A655" s="263"/>
      <c r="B655" s="263" t="s">
        <v>2423</v>
      </c>
      <c r="C655" s="263" t="s">
        <v>16</v>
      </c>
      <c r="D655" s="263" t="s">
        <v>764</v>
      </c>
      <c r="E655" s="263" t="s">
        <v>4028</v>
      </c>
      <c r="F655" s="263" t="s">
        <v>4029</v>
      </c>
      <c r="G655" s="263" t="s">
        <v>614</v>
      </c>
      <c r="H655" s="263" t="s">
        <v>125</v>
      </c>
      <c r="I655" s="263" t="s">
        <v>1611</v>
      </c>
      <c r="J655" s="263" t="s">
        <v>1611</v>
      </c>
      <c r="K655" s="263" t="s">
        <v>1611</v>
      </c>
      <c r="L655" s="263" t="s">
        <v>1611</v>
      </c>
      <c r="M655" s="263" t="s">
        <v>2424</v>
      </c>
      <c r="N655" s="263" t="s">
        <v>75</v>
      </c>
      <c r="O655" s="264" t="s">
        <v>765</v>
      </c>
      <c r="P655" s="263" t="s">
        <v>4031</v>
      </c>
      <c r="Q655" s="263"/>
      <c r="R655" s="263" t="s">
        <v>4030</v>
      </c>
      <c r="S655" s="263" t="s">
        <v>9144</v>
      </c>
      <c r="T655" s="263"/>
      <c r="U655" s="263" t="s">
        <v>1611</v>
      </c>
      <c r="V655" s="263" t="s">
        <v>1611</v>
      </c>
      <c r="W655" s="263"/>
      <c r="X655" s="263"/>
      <c r="Y655" s="275">
        <v>44897.701423611114</v>
      </c>
      <c r="Z655" s="275">
        <v>44900.858356481483</v>
      </c>
      <c r="AA655" s="263"/>
      <c r="AB655" s="263" t="s">
        <v>2467</v>
      </c>
      <c r="AC655" s="263">
        <v>57639</v>
      </c>
      <c r="AD655" s="263">
        <v>7000</v>
      </c>
      <c r="AE655" s="263" t="s">
        <v>2423</v>
      </c>
      <c r="AF655" s="263" t="s">
        <v>2425</v>
      </c>
      <c r="AG655" s="263" t="s">
        <v>13</v>
      </c>
    </row>
    <row r="656" spans="1:33" x14ac:dyDescent="0.3">
      <c r="A656" s="263"/>
      <c r="B656" s="263" t="s">
        <v>2423</v>
      </c>
      <c r="C656" s="263" t="s">
        <v>25</v>
      </c>
      <c r="D656" s="263" t="s">
        <v>577</v>
      </c>
      <c r="E656" s="263" t="s">
        <v>4032</v>
      </c>
      <c r="F656" s="263" t="s">
        <v>766</v>
      </c>
      <c r="G656" s="263" t="s">
        <v>79</v>
      </c>
      <c r="H656" s="263" t="s">
        <v>100</v>
      </c>
      <c r="I656" s="263" t="s">
        <v>1611</v>
      </c>
      <c r="J656" s="263" t="s">
        <v>1611</v>
      </c>
      <c r="K656" s="263" t="s">
        <v>1611</v>
      </c>
      <c r="L656" s="263" t="s">
        <v>1611</v>
      </c>
      <c r="M656" s="263" t="s">
        <v>2424</v>
      </c>
      <c r="N656" s="263" t="s">
        <v>75</v>
      </c>
      <c r="O656" s="264" t="s">
        <v>767</v>
      </c>
      <c r="P656" s="263"/>
      <c r="Q656" s="263"/>
      <c r="R656" s="263"/>
      <c r="S656" s="263"/>
      <c r="T656" s="263"/>
      <c r="U656" s="263" t="s">
        <v>1611</v>
      </c>
      <c r="V656" s="263" t="s">
        <v>1611</v>
      </c>
      <c r="W656" s="263"/>
      <c r="X656" s="263"/>
      <c r="Y656" s="275">
        <v>44897.701423611114</v>
      </c>
      <c r="Z656" s="275">
        <v>44900.858356481483</v>
      </c>
      <c r="AA656" s="263"/>
      <c r="AB656" s="263" t="s">
        <v>2467</v>
      </c>
      <c r="AC656" s="263">
        <v>57639</v>
      </c>
      <c r="AD656" s="263">
        <v>1000</v>
      </c>
      <c r="AE656" s="263" t="s">
        <v>2423</v>
      </c>
      <c r="AF656" s="263" t="s">
        <v>2425</v>
      </c>
      <c r="AG656" s="263"/>
    </row>
    <row r="657" spans="1:33" ht="26.4" x14ac:dyDescent="0.3">
      <c r="A657" s="263"/>
      <c r="B657" s="263" t="s">
        <v>2423</v>
      </c>
      <c r="C657" s="263" t="s">
        <v>25</v>
      </c>
      <c r="D657" s="263" t="s">
        <v>769</v>
      </c>
      <c r="E657" s="263" t="s">
        <v>4033</v>
      </c>
      <c r="F657" s="263" t="s">
        <v>768</v>
      </c>
      <c r="G657" s="263" t="s">
        <v>79</v>
      </c>
      <c r="H657" s="263" t="s">
        <v>100</v>
      </c>
      <c r="I657" s="263" t="s">
        <v>1611</v>
      </c>
      <c r="J657" s="263" t="s">
        <v>1611</v>
      </c>
      <c r="K657" s="263" t="s">
        <v>1611</v>
      </c>
      <c r="L657" s="263" t="s">
        <v>1611</v>
      </c>
      <c r="M657" s="263" t="s">
        <v>2424</v>
      </c>
      <c r="N657" s="263" t="s">
        <v>75</v>
      </c>
      <c r="O657" s="264" t="s">
        <v>770</v>
      </c>
      <c r="P657" s="263"/>
      <c r="Q657" s="263"/>
      <c r="R657" s="263"/>
      <c r="S657" s="263"/>
      <c r="T657" s="263"/>
      <c r="U657" s="263" t="s">
        <v>1611</v>
      </c>
      <c r="V657" s="263" t="s">
        <v>1611</v>
      </c>
      <c r="W657" s="263"/>
      <c r="X657" s="263"/>
      <c r="Y657" s="275">
        <v>44897.701423611114</v>
      </c>
      <c r="Z657" s="275">
        <v>44900.858356481483</v>
      </c>
      <c r="AA657" s="263"/>
      <c r="AB657" s="263" t="s">
        <v>2467</v>
      </c>
      <c r="AC657" s="263">
        <v>57639</v>
      </c>
      <c r="AD657" s="263">
        <v>1000</v>
      </c>
      <c r="AE657" s="263" t="s">
        <v>2423</v>
      </c>
      <c r="AF657" s="263" t="s">
        <v>2425</v>
      </c>
      <c r="AG657" s="263"/>
    </row>
    <row r="658" spans="1:33" ht="39.6" x14ac:dyDescent="0.3">
      <c r="A658" s="263" t="s">
        <v>317</v>
      </c>
      <c r="B658" s="263" t="s">
        <v>2423</v>
      </c>
      <c r="C658" s="263" t="s">
        <v>16</v>
      </c>
      <c r="D658" s="263" t="s">
        <v>769</v>
      </c>
      <c r="E658" s="263" t="s">
        <v>4034</v>
      </c>
      <c r="F658" s="263" t="s">
        <v>771</v>
      </c>
      <c r="G658" s="263" t="s">
        <v>614</v>
      </c>
      <c r="H658" s="263" t="s">
        <v>125</v>
      </c>
      <c r="I658" s="263" t="s">
        <v>1611</v>
      </c>
      <c r="J658" s="263" t="s">
        <v>1611</v>
      </c>
      <c r="K658" s="263" t="s">
        <v>1611</v>
      </c>
      <c r="L658" s="263" t="s">
        <v>1611</v>
      </c>
      <c r="M658" s="263" t="s">
        <v>2424</v>
      </c>
      <c r="N658" s="263" t="s">
        <v>75</v>
      </c>
      <c r="O658" s="264" t="s">
        <v>770</v>
      </c>
      <c r="P658" s="263" t="s">
        <v>4036</v>
      </c>
      <c r="Q658" s="263"/>
      <c r="R658" s="263" t="s">
        <v>4035</v>
      </c>
      <c r="S658" s="264" t="s">
        <v>9182</v>
      </c>
      <c r="T658" s="263"/>
      <c r="U658" s="263" t="s">
        <v>1611</v>
      </c>
      <c r="V658" s="263" t="s">
        <v>1611</v>
      </c>
      <c r="W658" s="263"/>
      <c r="X658" s="263"/>
      <c r="Y658" s="275">
        <v>44897.701423611114</v>
      </c>
      <c r="Z658" s="275">
        <v>44900.858356481483</v>
      </c>
      <c r="AA658" s="263"/>
      <c r="AB658" s="263" t="s">
        <v>2467</v>
      </c>
      <c r="AC658" s="263">
        <v>57639</v>
      </c>
      <c r="AD658" s="263">
        <v>7000</v>
      </c>
      <c r="AE658" s="263" t="s">
        <v>2423</v>
      </c>
      <c r="AF658" s="263" t="s">
        <v>2425</v>
      </c>
      <c r="AG658" s="263" t="s">
        <v>13</v>
      </c>
    </row>
    <row r="659" spans="1:33" ht="26.4" x14ac:dyDescent="0.3">
      <c r="A659" s="263"/>
      <c r="B659" s="263" t="s">
        <v>2423</v>
      </c>
      <c r="C659" s="263" t="s">
        <v>25</v>
      </c>
      <c r="D659" s="263" t="s">
        <v>773</v>
      </c>
      <c r="E659" s="263" t="s">
        <v>4037</v>
      </c>
      <c r="F659" s="263" t="s">
        <v>772</v>
      </c>
      <c r="G659" s="263" t="s">
        <v>79</v>
      </c>
      <c r="H659" s="263" t="s">
        <v>100</v>
      </c>
      <c r="I659" s="263" t="s">
        <v>1611</v>
      </c>
      <c r="J659" s="263" t="s">
        <v>1611</v>
      </c>
      <c r="K659" s="263" t="s">
        <v>1611</v>
      </c>
      <c r="L659" s="263" t="s">
        <v>1611</v>
      </c>
      <c r="M659" s="263" t="s">
        <v>2424</v>
      </c>
      <c r="N659" s="263" t="s">
        <v>75</v>
      </c>
      <c r="O659" s="264" t="s">
        <v>774</v>
      </c>
      <c r="P659" s="263"/>
      <c r="Q659" s="263"/>
      <c r="R659" s="263"/>
      <c r="S659" s="263"/>
      <c r="T659" s="263"/>
      <c r="U659" s="263" t="s">
        <v>1611</v>
      </c>
      <c r="V659" s="263" t="s">
        <v>1611</v>
      </c>
      <c r="W659" s="263"/>
      <c r="X659" s="263"/>
      <c r="Y659" s="275">
        <v>44897.701423611114</v>
      </c>
      <c r="Z659" s="275">
        <v>44900.858356481483</v>
      </c>
      <c r="AA659" s="263"/>
      <c r="AB659" s="263" t="s">
        <v>2467</v>
      </c>
      <c r="AC659" s="263">
        <v>57639</v>
      </c>
      <c r="AD659" s="263">
        <v>33210</v>
      </c>
      <c r="AE659" s="263" t="s">
        <v>2423</v>
      </c>
      <c r="AF659" s="263" t="s">
        <v>2425</v>
      </c>
      <c r="AG659" s="263"/>
    </row>
    <row r="660" spans="1:33" ht="26.4" x14ac:dyDescent="0.3">
      <c r="A660" s="263" t="s">
        <v>139</v>
      </c>
      <c r="B660" s="263" t="s">
        <v>2423</v>
      </c>
      <c r="C660" s="263" t="s">
        <v>48</v>
      </c>
      <c r="D660" s="263" t="s">
        <v>773</v>
      </c>
      <c r="E660" s="263" t="s">
        <v>4038</v>
      </c>
      <c r="F660" s="263" t="s">
        <v>775</v>
      </c>
      <c r="G660" s="263" t="s">
        <v>614</v>
      </c>
      <c r="H660" s="263" t="s">
        <v>125</v>
      </c>
      <c r="I660" s="263" t="s">
        <v>1611</v>
      </c>
      <c r="J660" s="263" t="s">
        <v>1611</v>
      </c>
      <c r="K660" s="263" t="s">
        <v>1611</v>
      </c>
      <c r="L660" s="263" t="s">
        <v>1611</v>
      </c>
      <c r="M660" s="263" t="s">
        <v>2424</v>
      </c>
      <c r="N660" s="263" t="s">
        <v>75</v>
      </c>
      <c r="O660" s="264" t="s">
        <v>774</v>
      </c>
      <c r="P660" s="263"/>
      <c r="Q660" s="263"/>
      <c r="R660" s="263" t="s">
        <v>4039</v>
      </c>
      <c r="S660" s="263"/>
      <c r="T660" s="263"/>
      <c r="U660" s="263" t="s">
        <v>1611</v>
      </c>
      <c r="V660" s="263" t="s">
        <v>1611</v>
      </c>
      <c r="W660" s="263"/>
      <c r="X660" s="263"/>
      <c r="Y660" s="275">
        <v>44897.701423611114</v>
      </c>
      <c r="Z660" s="275">
        <v>44900.858356481483</v>
      </c>
      <c r="AA660" s="263"/>
      <c r="AB660" s="263" t="s">
        <v>2467</v>
      </c>
      <c r="AC660" s="263">
        <v>57639</v>
      </c>
      <c r="AD660" s="263">
        <v>33480</v>
      </c>
      <c r="AE660" s="263" t="s">
        <v>2423</v>
      </c>
      <c r="AF660" s="263" t="s">
        <v>2425</v>
      </c>
      <c r="AG660" s="263" t="s">
        <v>13</v>
      </c>
    </row>
    <row r="661" spans="1:33" ht="26.4" x14ac:dyDescent="0.3">
      <c r="A661" s="263"/>
      <c r="B661" s="263" t="s">
        <v>2423</v>
      </c>
      <c r="C661" s="263" t="s">
        <v>25</v>
      </c>
      <c r="D661" s="263" t="s">
        <v>777</v>
      </c>
      <c r="E661" s="263" t="s">
        <v>4040</v>
      </c>
      <c r="F661" s="263" t="s">
        <v>776</v>
      </c>
      <c r="G661" s="263" t="s">
        <v>79</v>
      </c>
      <c r="H661" s="263" t="s">
        <v>100</v>
      </c>
      <c r="I661" s="263" t="s">
        <v>1611</v>
      </c>
      <c r="J661" s="263" t="s">
        <v>1611</v>
      </c>
      <c r="K661" s="263" t="s">
        <v>1611</v>
      </c>
      <c r="L661" s="263" t="s">
        <v>1611</v>
      </c>
      <c r="M661" s="263" t="s">
        <v>2424</v>
      </c>
      <c r="N661" s="263" t="s">
        <v>75</v>
      </c>
      <c r="O661" s="264" t="s">
        <v>778</v>
      </c>
      <c r="P661" s="263"/>
      <c r="Q661" s="263"/>
      <c r="R661" s="263"/>
      <c r="S661" s="263"/>
      <c r="T661" s="263"/>
      <c r="U661" s="263" t="s">
        <v>1611</v>
      </c>
      <c r="V661" s="263" t="s">
        <v>1611</v>
      </c>
      <c r="W661" s="263"/>
      <c r="X661" s="263"/>
      <c r="Y661" s="275">
        <v>44897.701423611114</v>
      </c>
      <c r="Z661" s="275">
        <v>44900.858356481483</v>
      </c>
      <c r="AA661" s="263"/>
      <c r="AB661" s="263" t="s">
        <v>2467</v>
      </c>
      <c r="AC661" s="263">
        <v>57639</v>
      </c>
      <c r="AD661" s="263">
        <v>33270</v>
      </c>
      <c r="AE661" s="263" t="s">
        <v>2423</v>
      </c>
      <c r="AF661" s="263" t="s">
        <v>2425</v>
      </c>
      <c r="AG661" s="263"/>
    </row>
    <row r="662" spans="1:33" ht="26.4" x14ac:dyDescent="0.3">
      <c r="A662" s="263"/>
      <c r="B662" s="263" t="s">
        <v>2423</v>
      </c>
      <c r="C662" s="263" t="s">
        <v>16</v>
      </c>
      <c r="D662" s="263" t="s">
        <v>777</v>
      </c>
      <c r="E662" s="263" t="s">
        <v>4041</v>
      </c>
      <c r="F662" s="263" t="s">
        <v>779</v>
      </c>
      <c r="G662" s="263" t="s">
        <v>614</v>
      </c>
      <c r="H662" s="263" t="s">
        <v>125</v>
      </c>
      <c r="I662" s="263" t="s">
        <v>1611</v>
      </c>
      <c r="J662" s="263" t="s">
        <v>1611</v>
      </c>
      <c r="K662" s="263" t="s">
        <v>1611</v>
      </c>
      <c r="L662" s="263" t="s">
        <v>1611</v>
      </c>
      <c r="M662" s="263" t="s">
        <v>2424</v>
      </c>
      <c r="N662" s="263" t="s">
        <v>75</v>
      </c>
      <c r="O662" s="264" t="s">
        <v>778</v>
      </c>
      <c r="P662" s="263" t="s">
        <v>4043</v>
      </c>
      <c r="Q662" s="263"/>
      <c r="R662" s="263" t="s">
        <v>4042</v>
      </c>
      <c r="S662" s="263"/>
      <c r="T662" s="263"/>
      <c r="U662" s="263" t="s">
        <v>1611</v>
      </c>
      <c r="V662" s="263" t="s">
        <v>1611</v>
      </c>
      <c r="W662" s="263"/>
      <c r="X662" s="263"/>
      <c r="Y662" s="275">
        <v>44897.701423611114</v>
      </c>
      <c r="Z662" s="275">
        <v>44900.858356481483</v>
      </c>
      <c r="AA662" s="263"/>
      <c r="AB662" s="263" t="s">
        <v>2467</v>
      </c>
      <c r="AC662" s="263">
        <v>57639</v>
      </c>
      <c r="AD662" s="263">
        <v>33500</v>
      </c>
      <c r="AE662" s="263" t="s">
        <v>2423</v>
      </c>
      <c r="AF662" s="263" t="s">
        <v>2425</v>
      </c>
      <c r="AG662" s="263" t="s">
        <v>13</v>
      </c>
    </row>
    <row r="663" spans="1:33" ht="26.4" x14ac:dyDescent="0.3">
      <c r="A663" s="263"/>
      <c r="B663" s="263" t="s">
        <v>2423</v>
      </c>
      <c r="C663" s="263" t="s">
        <v>25</v>
      </c>
      <c r="D663" s="263" t="s">
        <v>781</v>
      </c>
      <c r="E663" s="263" t="s">
        <v>4044</v>
      </c>
      <c r="F663" s="263" t="s">
        <v>780</v>
      </c>
      <c r="G663" s="263" t="s">
        <v>79</v>
      </c>
      <c r="H663" s="263" t="s">
        <v>100</v>
      </c>
      <c r="I663" s="263" t="s">
        <v>1611</v>
      </c>
      <c r="J663" s="263" t="s">
        <v>1611</v>
      </c>
      <c r="K663" s="263" t="s">
        <v>1611</v>
      </c>
      <c r="L663" s="263" t="s">
        <v>1611</v>
      </c>
      <c r="M663" s="263" t="s">
        <v>2424</v>
      </c>
      <c r="N663" s="263" t="s">
        <v>75</v>
      </c>
      <c r="O663" s="264" t="s">
        <v>782</v>
      </c>
      <c r="P663" s="263"/>
      <c r="Q663" s="263"/>
      <c r="R663" s="263"/>
      <c r="S663" s="263"/>
      <c r="T663" s="263"/>
      <c r="U663" s="263" t="s">
        <v>1611</v>
      </c>
      <c r="V663" s="263" t="s">
        <v>1611</v>
      </c>
      <c r="W663" s="263"/>
      <c r="X663" s="263"/>
      <c r="Y663" s="275">
        <v>44897.701423611114</v>
      </c>
      <c r="Z663" s="275">
        <v>44900.858356481483</v>
      </c>
      <c r="AA663" s="263"/>
      <c r="AB663" s="263" t="s">
        <v>2467</v>
      </c>
      <c r="AC663" s="263">
        <v>57639</v>
      </c>
      <c r="AD663" s="263">
        <v>33180</v>
      </c>
      <c r="AE663" s="263" t="s">
        <v>2423</v>
      </c>
      <c r="AF663" s="263" t="s">
        <v>2425</v>
      </c>
      <c r="AG663" s="263"/>
    </row>
    <row r="664" spans="1:33" ht="26.4" x14ac:dyDescent="0.3">
      <c r="A664" s="263"/>
      <c r="B664" s="263" t="s">
        <v>2423</v>
      </c>
      <c r="C664" s="263" t="s">
        <v>16</v>
      </c>
      <c r="D664" s="263" t="s">
        <v>781</v>
      </c>
      <c r="E664" s="263" t="s">
        <v>4045</v>
      </c>
      <c r="F664" s="263" t="s">
        <v>783</v>
      </c>
      <c r="G664" s="263" t="s">
        <v>614</v>
      </c>
      <c r="H664" s="263" t="s">
        <v>125</v>
      </c>
      <c r="I664" s="263" t="s">
        <v>1611</v>
      </c>
      <c r="J664" s="263" t="s">
        <v>1611</v>
      </c>
      <c r="K664" s="263" t="s">
        <v>1611</v>
      </c>
      <c r="L664" s="263" t="s">
        <v>1611</v>
      </c>
      <c r="M664" s="263" t="s">
        <v>2424</v>
      </c>
      <c r="N664" s="263" t="s">
        <v>75</v>
      </c>
      <c r="O664" s="264" t="s">
        <v>782</v>
      </c>
      <c r="P664" s="263" t="s">
        <v>4047</v>
      </c>
      <c r="Q664" s="263"/>
      <c r="R664" s="263" t="s">
        <v>4046</v>
      </c>
      <c r="S664" s="263" t="s">
        <v>9183</v>
      </c>
      <c r="T664" s="263"/>
      <c r="U664" s="263" t="s">
        <v>1611</v>
      </c>
      <c r="V664" s="263" t="s">
        <v>1611</v>
      </c>
      <c r="W664" s="263"/>
      <c r="X664" s="263"/>
      <c r="Y664" s="275">
        <v>44897.701423611114</v>
      </c>
      <c r="Z664" s="275">
        <v>44900.858356481483</v>
      </c>
      <c r="AA664" s="263"/>
      <c r="AB664" s="263" t="s">
        <v>2467</v>
      </c>
      <c r="AC664" s="263">
        <v>57639</v>
      </c>
      <c r="AD664" s="263">
        <v>33520</v>
      </c>
      <c r="AE664" s="263" t="s">
        <v>2423</v>
      </c>
      <c r="AF664" s="263" t="s">
        <v>2425</v>
      </c>
      <c r="AG664" s="263" t="s">
        <v>13</v>
      </c>
    </row>
    <row r="665" spans="1:33" ht="39.6" x14ac:dyDescent="0.3">
      <c r="A665" s="263" t="s">
        <v>317</v>
      </c>
      <c r="B665" s="263" t="s">
        <v>2423</v>
      </c>
      <c r="C665" s="263" t="s">
        <v>25</v>
      </c>
      <c r="D665" s="263" t="s">
        <v>4050</v>
      </c>
      <c r="E665" s="263" t="s">
        <v>4048</v>
      </c>
      <c r="F665" s="263" t="s">
        <v>4049</v>
      </c>
      <c r="G665" s="263" t="s">
        <v>79</v>
      </c>
      <c r="H665" s="263" t="s">
        <v>100</v>
      </c>
      <c r="I665" s="263" t="s">
        <v>1611</v>
      </c>
      <c r="J665" s="263" t="s">
        <v>1611</v>
      </c>
      <c r="K665" s="263" t="s">
        <v>1611</v>
      </c>
      <c r="L665" s="263" t="s">
        <v>1611</v>
      </c>
      <c r="M665" s="263" t="s">
        <v>2424</v>
      </c>
      <c r="N665" s="263" t="s">
        <v>75</v>
      </c>
      <c r="O665" s="264" t="s">
        <v>4051</v>
      </c>
      <c r="P665" s="263"/>
      <c r="Q665" s="263"/>
      <c r="R665" s="263"/>
      <c r="S665" s="264" t="s">
        <v>9184</v>
      </c>
      <c r="T665" s="263"/>
      <c r="U665" s="263" t="s">
        <v>1611</v>
      </c>
      <c r="V665" s="263" t="s">
        <v>1611</v>
      </c>
      <c r="W665" s="263"/>
      <c r="X665" s="263"/>
      <c r="Y665" s="275">
        <v>44897.701423611114</v>
      </c>
      <c r="Z665" s="275">
        <v>44900.858356481483</v>
      </c>
      <c r="AA665" s="263"/>
      <c r="AB665" s="263" t="s">
        <v>2467</v>
      </c>
      <c r="AC665" s="263">
        <v>57639</v>
      </c>
      <c r="AD665" s="263">
        <v>33530</v>
      </c>
      <c r="AE665" s="263" t="s">
        <v>2423</v>
      </c>
      <c r="AF665" s="263" t="s">
        <v>2425</v>
      </c>
      <c r="AG665" s="263"/>
    </row>
    <row r="666" spans="1:33" ht="26.4" x14ac:dyDescent="0.3">
      <c r="A666" s="263" t="s">
        <v>139</v>
      </c>
      <c r="B666" s="263" t="s">
        <v>2423</v>
      </c>
      <c r="C666" s="263" t="s">
        <v>48</v>
      </c>
      <c r="D666" s="263" t="s">
        <v>4050</v>
      </c>
      <c r="E666" s="263" t="s">
        <v>4052</v>
      </c>
      <c r="F666" s="263" t="s">
        <v>4053</v>
      </c>
      <c r="G666" s="263" t="s">
        <v>614</v>
      </c>
      <c r="H666" s="263" t="s">
        <v>125</v>
      </c>
      <c r="I666" s="263" t="s">
        <v>1611</v>
      </c>
      <c r="J666" s="263" t="s">
        <v>1611</v>
      </c>
      <c r="K666" s="263" t="s">
        <v>1611</v>
      </c>
      <c r="L666" s="263" t="s">
        <v>1611</v>
      </c>
      <c r="M666" s="263" t="s">
        <v>2424</v>
      </c>
      <c r="N666" s="263" t="s">
        <v>75</v>
      </c>
      <c r="O666" s="264" t="s">
        <v>4051</v>
      </c>
      <c r="P666" s="263"/>
      <c r="Q666" s="263"/>
      <c r="R666" s="263" t="s">
        <v>4054</v>
      </c>
      <c r="S666" s="263"/>
      <c r="T666" s="263"/>
      <c r="U666" s="263" t="s">
        <v>1611</v>
      </c>
      <c r="V666" s="263" t="s">
        <v>1611</v>
      </c>
      <c r="W666" s="263"/>
      <c r="X666" s="263"/>
      <c r="Y666" s="275">
        <v>44897.701423611114</v>
      </c>
      <c r="Z666" s="275">
        <v>44900.858356481483</v>
      </c>
      <c r="AA666" s="263"/>
      <c r="AB666" s="263" t="s">
        <v>2467</v>
      </c>
      <c r="AC666" s="263">
        <v>57639</v>
      </c>
      <c r="AD666" s="263">
        <v>33540</v>
      </c>
      <c r="AE666" s="263" t="s">
        <v>2423</v>
      </c>
      <c r="AF666" s="263" t="s">
        <v>2425</v>
      </c>
      <c r="AG666" s="263" t="s">
        <v>13</v>
      </c>
    </row>
    <row r="667" spans="1:33" ht="26.4" x14ac:dyDescent="0.3">
      <c r="A667" s="263"/>
      <c r="B667" s="263" t="s">
        <v>2423</v>
      </c>
      <c r="C667" s="263" t="s">
        <v>25</v>
      </c>
      <c r="D667" s="263" t="s">
        <v>2462</v>
      </c>
      <c r="E667" s="263" t="s">
        <v>4055</v>
      </c>
      <c r="F667" s="263" t="s">
        <v>4056</v>
      </c>
      <c r="G667" s="263" t="s">
        <v>79</v>
      </c>
      <c r="H667" s="263" t="s">
        <v>100</v>
      </c>
      <c r="I667" s="263" t="s">
        <v>1611</v>
      </c>
      <c r="J667" s="263" t="s">
        <v>1611</v>
      </c>
      <c r="K667" s="263" t="s">
        <v>1611</v>
      </c>
      <c r="L667" s="263" t="s">
        <v>1611</v>
      </c>
      <c r="M667" s="263" t="s">
        <v>2424</v>
      </c>
      <c r="N667" s="263" t="s">
        <v>75</v>
      </c>
      <c r="O667" s="264" t="s">
        <v>3995</v>
      </c>
      <c r="P667" s="263"/>
      <c r="Q667" s="263"/>
      <c r="R667" s="263"/>
      <c r="S667" s="263"/>
      <c r="T667" s="263"/>
      <c r="U667" s="263" t="s">
        <v>1611</v>
      </c>
      <c r="V667" s="263" t="s">
        <v>1611</v>
      </c>
      <c r="W667" s="263"/>
      <c r="X667" s="263"/>
      <c r="Y667" s="275">
        <v>44897.701423611114</v>
      </c>
      <c r="Z667" s="275">
        <v>44900.858356481483</v>
      </c>
      <c r="AA667" s="263"/>
      <c r="AB667" s="263" t="s">
        <v>2467</v>
      </c>
      <c r="AC667" s="263">
        <v>57639</v>
      </c>
      <c r="AD667" s="263">
        <v>33290</v>
      </c>
      <c r="AE667" s="263" t="s">
        <v>2423</v>
      </c>
      <c r="AF667" s="263" t="s">
        <v>2425</v>
      </c>
      <c r="AG667" s="263"/>
    </row>
    <row r="668" spans="1:33" ht="26.4" x14ac:dyDescent="0.3">
      <c r="A668" s="263" t="s">
        <v>139</v>
      </c>
      <c r="B668" s="263" t="s">
        <v>2423</v>
      </c>
      <c r="C668" s="263" t="s">
        <v>48</v>
      </c>
      <c r="D668" s="263" t="s">
        <v>2462</v>
      </c>
      <c r="E668" s="263" t="s">
        <v>4057</v>
      </c>
      <c r="F668" s="263" t="s">
        <v>4058</v>
      </c>
      <c r="G668" s="263" t="s">
        <v>614</v>
      </c>
      <c r="H668" s="263" t="s">
        <v>125</v>
      </c>
      <c r="I668" s="263" t="s">
        <v>1611</v>
      </c>
      <c r="J668" s="263" t="s">
        <v>1611</v>
      </c>
      <c r="K668" s="263" t="s">
        <v>1611</v>
      </c>
      <c r="L668" s="263" t="s">
        <v>1611</v>
      </c>
      <c r="M668" s="263" t="s">
        <v>2424</v>
      </c>
      <c r="N668" s="263" t="s">
        <v>75</v>
      </c>
      <c r="O668" s="264" t="s">
        <v>3995</v>
      </c>
      <c r="P668" s="263"/>
      <c r="Q668" s="263"/>
      <c r="R668" s="263" t="s">
        <v>4059</v>
      </c>
      <c r="S668" s="263"/>
      <c r="T668" s="263"/>
      <c r="U668" s="263" t="s">
        <v>1611</v>
      </c>
      <c r="V668" s="263" t="s">
        <v>1611</v>
      </c>
      <c r="W668" s="263"/>
      <c r="X668" s="263"/>
      <c r="Y668" s="275">
        <v>44897.701423611114</v>
      </c>
      <c r="Z668" s="275">
        <v>44900.858356481483</v>
      </c>
      <c r="AA668" s="263"/>
      <c r="AB668" s="263" t="s">
        <v>2467</v>
      </c>
      <c r="AC668" s="263">
        <v>57639</v>
      </c>
      <c r="AD668" s="263">
        <v>33560</v>
      </c>
      <c r="AE668" s="263" t="s">
        <v>2423</v>
      </c>
      <c r="AF668" s="263" t="s">
        <v>2425</v>
      </c>
      <c r="AG668" s="263" t="s">
        <v>13</v>
      </c>
    </row>
    <row r="669" spans="1:33" ht="26.4" x14ac:dyDescent="0.3">
      <c r="A669" s="263"/>
      <c r="B669" s="263" t="s">
        <v>2423</v>
      </c>
      <c r="C669" s="263" t="s">
        <v>25</v>
      </c>
      <c r="D669" s="263" t="s">
        <v>500</v>
      </c>
      <c r="E669" s="263" t="s">
        <v>4060</v>
      </c>
      <c r="F669" s="263" t="s">
        <v>784</v>
      </c>
      <c r="G669" s="263" t="s">
        <v>614</v>
      </c>
      <c r="H669" s="263" t="s">
        <v>27</v>
      </c>
      <c r="I669" s="263" t="s">
        <v>1611</v>
      </c>
      <c r="J669" s="263" t="s">
        <v>1611</v>
      </c>
      <c r="K669" s="263" t="s">
        <v>1611</v>
      </c>
      <c r="L669" s="263" t="s">
        <v>1611</v>
      </c>
      <c r="M669" s="263" t="s">
        <v>2424</v>
      </c>
      <c r="N669" s="263" t="s">
        <v>75</v>
      </c>
      <c r="O669" s="264" t="s">
        <v>503</v>
      </c>
      <c r="P669" s="263"/>
      <c r="Q669" s="263"/>
      <c r="R669" s="263"/>
      <c r="S669" s="263" t="s">
        <v>9153</v>
      </c>
      <c r="T669" s="263"/>
      <c r="U669" s="263" t="s">
        <v>1611</v>
      </c>
      <c r="V669" s="263" t="s">
        <v>1611</v>
      </c>
      <c r="W669" s="263"/>
      <c r="X669" s="263"/>
      <c r="Y669" s="275">
        <v>44897.701423611114</v>
      </c>
      <c r="Z669" s="275">
        <v>44900.858356481483</v>
      </c>
      <c r="AA669" s="263"/>
      <c r="AB669" s="263" t="s">
        <v>2467</v>
      </c>
      <c r="AC669" s="263">
        <v>57639</v>
      </c>
      <c r="AD669" s="263">
        <v>120</v>
      </c>
      <c r="AE669" s="263" t="s">
        <v>2423</v>
      </c>
      <c r="AF669" s="263" t="s">
        <v>2425</v>
      </c>
      <c r="AG669" s="263" t="s">
        <v>294</v>
      </c>
    </row>
    <row r="670" spans="1:33" ht="26.4" x14ac:dyDescent="0.3">
      <c r="A670" s="263"/>
      <c r="B670" s="263" t="s">
        <v>2423</v>
      </c>
      <c r="C670" s="263" t="s">
        <v>16</v>
      </c>
      <c r="D670" s="263" t="s">
        <v>500</v>
      </c>
      <c r="E670" s="263" t="s">
        <v>4061</v>
      </c>
      <c r="F670" s="263" t="s">
        <v>4062</v>
      </c>
      <c r="G670" s="263" t="s">
        <v>614</v>
      </c>
      <c r="H670" s="263" t="s">
        <v>493</v>
      </c>
      <c r="I670" s="263" t="s">
        <v>501</v>
      </c>
      <c r="J670" s="263" t="s">
        <v>1611</v>
      </c>
      <c r="K670" s="263" t="s">
        <v>1611</v>
      </c>
      <c r="L670" s="263" t="s">
        <v>1611</v>
      </c>
      <c r="M670" s="263" t="s">
        <v>843</v>
      </c>
      <c r="N670" s="263" t="s">
        <v>75</v>
      </c>
      <c r="O670" s="264" t="s">
        <v>503</v>
      </c>
      <c r="P670" s="263" t="s">
        <v>4063</v>
      </c>
      <c r="Q670" s="263"/>
      <c r="R670" s="263"/>
      <c r="S670" s="263" t="s">
        <v>9153</v>
      </c>
      <c r="T670" s="263"/>
      <c r="U670" s="263" t="s">
        <v>1611</v>
      </c>
      <c r="V670" s="263" t="s">
        <v>1611</v>
      </c>
      <c r="W670" s="263"/>
      <c r="X670" s="263"/>
      <c r="Y670" s="275">
        <v>44897.701423611114</v>
      </c>
      <c r="Z670" s="275">
        <v>44900.858356481483</v>
      </c>
      <c r="AA670" s="263"/>
      <c r="AB670" s="263" t="s">
        <v>2467</v>
      </c>
      <c r="AC670" s="263">
        <v>57639</v>
      </c>
      <c r="AD670" s="263">
        <v>810</v>
      </c>
      <c r="AE670" s="263" t="s">
        <v>2423</v>
      </c>
      <c r="AF670" s="263" t="s">
        <v>2425</v>
      </c>
      <c r="AG670" s="263" t="s">
        <v>13</v>
      </c>
    </row>
    <row r="671" spans="1:33" x14ac:dyDescent="0.3">
      <c r="A671" s="263"/>
      <c r="B671" s="263" t="s">
        <v>2423</v>
      </c>
      <c r="C671" s="263" t="s">
        <v>25</v>
      </c>
      <c r="D671" s="263" t="s">
        <v>2939</v>
      </c>
      <c r="E671" s="263" t="s">
        <v>4064</v>
      </c>
      <c r="F671" s="263" t="s">
        <v>4065</v>
      </c>
      <c r="G671" s="263" t="s">
        <v>583</v>
      </c>
      <c r="H671" s="263" t="s">
        <v>27</v>
      </c>
      <c r="I671" s="263" t="s">
        <v>1611</v>
      </c>
      <c r="J671" s="263" t="s">
        <v>1611</v>
      </c>
      <c r="K671" s="263" t="s">
        <v>1611</v>
      </c>
      <c r="L671" s="263" t="s">
        <v>1611</v>
      </c>
      <c r="M671" s="263" t="s">
        <v>2424</v>
      </c>
      <c r="N671" s="263" t="s">
        <v>75</v>
      </c>
      <c r="O671" s="264" t="s">
        <v>2941</v>
      </c>
      <c r="P671" s="263"/>
      <c r="Q671" s="263"/>
      <c r="R671" s="263" t="s">
        <v>4067</v>
      </c>
      <c r="S671" s="263" t="s">
        <v>9082</v>
      </c>
      <c r="T671" s="263"/>
      <c r="U671" s="263" t="s">
        <v>1611</v>
      </c>
      <c r="V671" s="263" t="s">
        <v>1611</v>
      </c>
      <c r="W671" s="263"/>
      <c r="X671" s="263"/>
      <c r="Y671" s="275">
        <v>44897.702615740738</v>
      </c>
      <c r="Z671" s="275">
        <v>44900.858356481483</v>
      </c>
      <c r="AA671" s="263"/>
      <c r="AB671" s="263" t="s">
        <v>4066</v>
      </c>
      <c r="AC671" s="263">
        <v>84218</v>
      </c>
      <c r="AD671" s="263">
        <v>3040</v>
      </c>
      <c r="AE671" s="263" t="s">
        <v>2423</v>
      </c>
      <c r="AF671" s="263" t="s">
        <v>2425</v>
      </c>
      <c r="AG671" s="263" t="s">
        <v>368</v>
      </c>
    </row>
    <row r="672" spans="1:33" x14ac:dyDescent="0.3">
      <c r="A672" s="263" t="s">
        <v>3191</v>
      </c>
      <c r="B672" s="263" t="s">
        <v>2423</v>
      </c>
      <c r="C672" s="263" t="s">
        <v>25</v>
      </c>
      <c r="D672" s="263" t="s">
        <v>355</v>
      </c>
      <c r="E672" s="263" t="s">
        <v>4068</v>
      </c>
      <c r="F672" s="263" t="s">
        <v>4069</v>
      </c>
      <c r="G672" s="263" t="s">
        <v>583</v>
      </c>
      <c r="H672" s="263" t="s">
        <v>27</v>
      </c>
      <c r="I672" s="263" t="s">
        <v>1611</v>
      </c>
      <c r="J672" s="263" t="s">
        <v>1611</v>
      </c>
      <c r="K672" s="263" t="s">
        <v>1611</v>
      </c>
      <c r="L672" s="263" t="s">
        <v>1611</v>
      </c>
      <c r="M672" s="263" t="s">
        <v>2424</v>
      </c>
      <c r="N672" s="263" t="s">
        <v>75</v>
      </c>
      <c r="O672" s="264" t="s">
        <v>1611</v>
      </c>
      <c r="P672" s="263"/>
      <c r="Q672" s="263"/>
      <c r="R672" s="263" t="s">
        <v>4070</v>
      </c>
      <c r="S672" s="263" t="s">
        <v>9044</v>
      </c>
      <c r="T672" s="263"/>
      <c r="U672" s="263" t="s">
        <v>1611</v>
      </c>
      <c r="V672" s="263" t="s">
        <v>1611</v>
      </c>
      <c r="W672" s="263"/>
      <c r="X672" s="263"/>
      <c r="Y672" s="275">
        <v>44897.703958333332</v>
      </c>
      <c r="Z672" s="275">
        <v>44900.858356481483</v>
      </c>
      <c r="AA672" s="263"/>
      <c r="AB672" s="263" t="s">
        <v>4066</v>
      </c>
      <c r="AC672" s="263">
        <v>84218</v>
      </c>
      <c r="AD672" s="263">
        <v>250</v>
      </c>
      <c r="AE672" s="263" t="s">
        <v>2423</v>
      </c>
      <c r="AF672" s="263" t="s">
        <v>2425</v>
      </c>
      <c r="AG672" s="263" t="s">
        <v>368</v>
      </c>
    </row>
    <row r="673" spans="1:33" x14ac:dyDescent="0.3">
      <c r="A673" s="263"/>
      <c r="B673" s="263" t="s">
        <v>2423</v>
      </c>
      <c r="C673" s="263" t="s">
        <v>25</v>
      </c>
      <c r="D673" s="263" t="s">
        <v>289</v>
      </c>
      <c r="E673" s="263" t="s">
        <v>4071</v>
      </c>
      <c r="F673" s="263" t="s">
        <v>4072</v>
      </c>
      <c r="G673" s="263" t="s">
        <v>491</v>
      </c>
      <c r="H673" s="263" t="s">
        <v>27</v>
      </c>
      <c r="I673" s="263" t="s">
        <v>1611</v>
      </c>
      <c r="J673" s="263" t="s">
        <v>1611</v>
      </c>
      <c r="K673" s="263" t="s">
        <v>1611</v>
      </c>
      <c r="L673" s="263" t="s">
        <v>1611</v>
      </c>
      <c r="M673" s="263" t="s">
        <v>2424</v>
      </c>
      <c r="N673" s="263" t="s">
        <v>75</v>
      </c>
      <c r="O673" s="264" t="s">
        <v>1611</v>
      </c>
      <c r="P673" s="263"/>
      <c r="Q673" s="263"/>
      <c r="R673" s="263"/>
      <c r="S673" s="263" t="s">
        <v>9051</v>
      </c>
      <c r="T673" s="263"/>
      <c r="U673" s="263" t="s">
        <v>1611</v>
      </c>
      <c r="V673" s="263" t="s">
        <v>1611</v>
      </c>
      <c r="W673" s="263"/>
      <c r="X673" s="263"/>
      <c r="Y673" s="275">
        <v>44897.704699074071</v>
      </c>
      <c r="Z673" s="275">
        <v>44901.027280092596</v>
      </c>
      <c r="AA673" s="263"/>
      <c r="AB673" s="263" t="s">
        <v>492</v>
      </c>
      <c r="AC673" s="263">
        <v>81621</v>
      </c>
      <c r="AD673" s="263">
        <v>500</v>
      </c>
      <c r="AE673" s="263" t="s">
        <v>2423</v>
      </c>
      <c r="AF673" s="263" t="s">
        <v>2425</v>
      </c>
      <c r="AG673" s="263" t="s">
        <v>13</v>
      </c>
    </row>
    <row r="674" spans="1:33" x14ac:dyDescent="0.3">
      <c r="A674" s="263"/>
      <c r="B674" s="263" t="s">
        <v>2423</v>
      </c>
      <c r="C674" s="263" t="s">
        <v>365</v>
      </c>
      <c r="D674" s="263" t="s">
        <v>289</v>
      </c>
      <c r="E674" s="263" t="s">
        <v>4073</v>
      </c>
      <c r="F674" s="263" t="s">
        <v>4074</v>
      </c>
      <c r="G674" s="263" t="s">
        <v>491</v>
      </c>
      <c r="H674" s="263" t="s">
        <v>103</v>
      </c>
      <c r="I674" s="263" t="s">
        <v>1611</v>
      </c>
      <c r="J674" s="263" t="s">
        <v>1611</v>
      </c>
      <c r="K674" s="263" t="s">
        <v>1611</v>
      </c>
      <c r="L674" s="263" t="s">
        <v>1611</v>
      </c>
      <c r="M674" s="263" t="s">
        <v>2424</v>
      </c>
      <c r="N674" s="263" t="s">
        <v>75</v>
      </c>
      <c r="O674" s="264" t="s">
        <v>1611</v>
      </c>
      <c r="P674" s="263"/>
      <c r="Q674" s="263"/>
      <c r="R674" s="263"/>
      <c r="S674" s="263" t="s">
        <v>9051</v>
      </c>
      <c r="T674" s="263"/>
      <c r="U674" s="263" t="s">
        <v>1611</v>
      </c>
      <c r="V674" s="263" t="s">
        <v>1611</v>
      </c>
      <c r="W674" s="263"/>
      <c r="X674" s="263"/>
      <c r="Y674" s="275">
        <v>44897.704710648148</v>
      </c>
      <c r="Z674" s="275">
        <v>44901.027280092596</v>
      </c>
      <c r="AA674" s="263"/>
      <c r="AB674" s="263" t="s">
        <v>492</v>
      </c>
      <c r="AC674" s="263">
        <v>81621</v>
      </c>
      <c r="AD674" s="263">
        <v>510</v>
      </c>
      <c r="AE674" s="263" t="s">
        <v>2423</v>
      </c>
      <c r="AF674" s="263" t="s">
        <v>2425</v>
      </c>
      <c r="AG674" s="263" t="s">
        <v>13</v>
      </c>
    </row>
    <row r="675" spans="1:33" x14ac:dyDescent="0.3">
      <c r="A675" s="263"/>
      <c r="B675" s="263" t="s">
        <v>2423</v>
      </c>
      <c r="C675" s="263" t="s">
        <v>25</v>
      </c>
      <c r="D675" s="263" t="s">
        <v>305</v>
      </c>
      <c r="E675" s="263" t="s">
        <v>4075</v>
      </c>
      <c r="F675" s="263" t="s">
        <v>4076</v>
      </c>
      <c r="G675" s="263" t="s">
        <v>583</v>
      </c>
      <c r="H675" s="263" t="s">
        <v>27</v>
      </c>
      <c r="I675" s="263" t="s">
        <v>1611</v>
      </c>
      <c r="J675" s="263" t="s">
        <v>1611</v>
      </c>
      <c r="K675" s="263" t="s">
        <v>1611</v>
      </c>
      <c r="L675" s="263" t="s">
        <v>1611</v>
      </c>
      <c r="M675" s="263" t="s">
        <v>2424</v>
      </c>
      <c r="N675" s="263" t="s">
        <v>75</v>
      </c>
      <c r="O675" s="264" t="s">
        <v>306</v>
      </c>
      <c r="P675" s="263"/>
      <c r="Q675" s="263"/>
      <c r="R675" s="263" t="s">
        <v>4067</v>
      </c>
      <c r="S675" s="263" t="s">
        <v>9071</v>
      </c>
      <c r="T675" s="263"/>
      <c r="U675" s="263" t="s">
        <v>1611</v>
      </c>
      <c r="V675" s="263" t="s">
        <v>1611</v>
      </c>
      <c r="W675" s="263"/>
      <c r="X675" s="263"/>
      <c r="Y675" s="275">
        <v>44897.705208333333</v>
      </c>
      <c r="Z675" s="275">
        <v>44900.858356481483</v>
      </c>
      <c r="AA675" s="263"/>
      <c r="AB675" s="263" t="s">
        <v>4066</v>
      </c>
      <c r="AC675" s="263">
        <v>84218</v>
      </c>
      <c r="AD675" s="263">
        <v>4070</v>
      </c>
      <c r="AE675" s="263" t="s">
        <v>2423</v>
      </c>
      <c r="AF675" s="263" t="s">
        <v>2425</v>
      </c>
      <c r="AG675" s="263" t="s">
        <v>368</v>
      </c>
    </row>
    <row r="676" spans="1:33" ht="26.4" x14ac:dyDescent="0.3">
      <c r="A676" s="263"/>
      <c r="B676" s="263" t="s">
        <v>2423</v>
      </c>
      <c r="C676" s="263" t="s">
        <v>25</v>
      </c>
      <c r="D676" s="263" t="s">
        <v>497</v>
      </c>
      <c r="E676" s="263" t="s">
        <v>4077</v>
      </c>
      <c r="F676" s="263" t="s">
        <v>4078</v>
      </c>
      <c r="G676" s="263" t="s">
        <v>583</v>
      </c>
      <c r="H676" s="263" t="s">
        <v>27</v>
      </c>
      <c r="I676" s="263" t="s">
        <v>1611</v>
      </c>
      <c r="J676" s="263" t="s">
        <v>1611</v>
      </c>
      <c r="K676" s="263" t="s">
        <v>1611</v>
      </c>
      <c r="L676" s="263" t="s">
        <v>1611</v>
      </c>
      <c r="M676" s="263" t="s">
        <v>2424</v>
      </c>
      <c r="N676" s="263" t="s">
        <v>75</v>
      </c>
      <c r="O676" s="264" t="s">
        <v>2680</v>
      </c>
      <c r="P676" s="263"/>
      <c r="Q676" s="263"/>
      <c r="R676" s="263" t="s">
        <v>4067</v>
      </c>
      <c r="S676" s="263" t="s">
        <v>9050</v>
      </c>
      <c r="T676" s="263"/>
      <c r="U676" s="263" t="s">
        <v>1611</v>
      </c>
      <c r="V676" s="263" t="s">
        <v>1611</v>
      </c>
      <c r="W676" s="263"/>
      <c r="X676" s="263"/>
      <c r="Y676" s="275">
        <v>44897.710763888892</v>
      </c>
      <c r="Z676" s="275">
        <v>44900.918194444443</v>
      </c>
      <c r="AA676" s="263"/>
      <c r="AB676" s="263" t="s">
        <v>4066</v>
      </c>
      <c r="AC676" s="263">
        <v>84218</v>
      </c>
      <c r="AD676" s="263">
        <v>310</v>
      </c>
      <c r="AE676" s="263" t="s">
        <v>2423</v>
      </c>
      <c r="AF676" s="263" t="s">
        <v>2425</v>
      </c>
      <c r="AG676" s="263" t="s">
        <v>368</v>
      </c>
    </row>
    <row r="677" spans="1:33" x14ac:dyDescent="0.3">
      <c r="A677" s="263"/>
      <c r="B677" s="263" t="s">
        <v>2423</v>
      </c>
      <c r="C677" s="263" t="s">
        <v>16</v>
      </c>
      <c r="D677" s="263" t="s">
        <v>604</v>
      </c>
      <c r="E677" s="263" t="s">
        <v>4079</v>
      </c>
      <c r="F677" s="263" t="s">
        <v>4080</v>
      </c>
      <c r="G677" s="263" t="s">
        <v>9185</v>
      </c>
      <c r="H677" s="263" t="s">
        <v>103</v>
      </c>
      <c r="I677" s="263" t="s">
        <v>1611</v>
      </c>
      <c r="J677" s="263" t="s">
        <v>1611</v>
      </c>
      <c r="K677" s="263" t="s">
        <v>1611</v>
      </c>
      <c r="L677" s="263" t="s">
        <v>1611</v>
      </c>
      <c r="M677" s="263" t="s">
        <v>2424</v>
      </c>
      <c r="N677" s="263" t="s">
        <v>75</v>
      </c>
      <c r="O677" s="264" t="s">
        <v>1611</v>
      </c>
      <c r="P677" s="263" t="s">
        <v>4082</v>
      </c>
      <c r="Q677" s="263" t="s">
        <v>605</v>
      </c>
      <c r="R677" s="263" t="s">
        <v>4081</v>
      </c>
      <c r="S677" s="263" t="s">
        <v>9051</v>
      </c>
      <c r="T677" s="263"/>
      <c r="U677" s="263" t="s">
        <v>1611</v>
      </c>
      <c r="V677" s="263" t="s">
        <v>1611</v>
      </c>
      <c r="W677" s="263"/>
      <c r="X677" s="263"/>
      <c r="Y677" s="275">
        <v>44897.736944444441</v>
      </c>
      <c r="Z677" s="275">
        <v>44900.858356481483</v>
      </c>
      <c r="AA677" s="263"/>
      <c r="AB677" s="263" t="s">
        <v>731</v>
      </c>
      <c r="AC677" s="263">
        <v>94076</v>
      </c>
      <c r="AD677" s="263">
        <v>2010</v>
      </c>
      <c r="AE677" s="263" t="s">
        <v>2423</v>
      </c>
      <c r="AF677" s="263" t="s">
        <v>2425</v>
      </c>
      <c r="AG677" s="263" t="s">
        <v>13</v>
      </c>
    </row>
    <row r="678" spans="1:33" x14ac:dyDescent="0.3">
      <c r="A678" s="263"/>
      <c r="B678" s="263" t="s">
        <v>2423</v>
      </c>
      <c r="C678" s="263" t="s">
        <v>25</v>
      </c>
      <c r="D678" s="263" t="s">
        <v>71</v>
      </c>
      <c r="E678" s="263" t="s">
        <v>4083</v>
      </c>
      <c r="F678" s="263" t="s">
        <v>4084</v>
      </c>
      <c r="G678" s="263" t="s">
        <v>280</v>
      </c>
      <c r="H678" s="263" t="s">
        <v>27</v>
      </c>
      <c r="I678" s="263" t="s">
        <v>1611</v>
      </c>
      <c r="J678" s="263" t="s">
        <v>1611</v>
      </c>
      <c r="K678" s="263" t="s">
        <v>1611</v>
      </c>
      <c r="L678" s="263" t="s">
        <v>1611</v>
      </c>
      <c r="M678" s="263" t="s">
        <v>2424</v>
      </c>
      <c r="N678" s="263" t="s">
        <v>75</v>
      </c>
      <c r="O678" s="264" t="s">
        <v>1611</v>
      </c>
      <c r="P678" s="263"/>
      <c r="Q678" s="263"/>
      <c r="R678" s="263" t="s">
        <v>4086</v>
      </c>
      <c r="S678" s="263" t="s">
        <v>9047</v>
      </c>
      <c r="T678" s="263"/>
      <c r="U678" s="263" t="s">
        <v>1611</v>
      </c>
      <c r="V678" s="263" t="s">
        <v>1611</v>
      </c>
      <c r="W678" s="263"/>
      <c r="X678" s="263"/>
      <c r="Y678" s="275">
        <v>44897.756412037037</v>
      </c>
      <c r="Z678" s="275">
        <v>44900.858356481483</v>
      </c>
      <c r="AA678" s="263"/>
      <c r="AB678" s="263" t="s">
        <v>4085</v>
      </c>
      <c r="AC678" s="263">
        <v>31117</v>
      </c>
      <c r="AD678" s="263">
        <v>280</v>
      </c>
      <c r="AE678" s="263" t="s">
        <v>2423</v>
      </c>
      <c r="AF678" s="263" t="s">
        <v>2425</v>
      </c>
      <c r="AG678" s="263" t="s">
        <v>13</v>
      </c>
    </row>
    <row r="679" spans="1:33" x14ac:dyDescent="0.3">
      <c r="A679" s="263" t="s">
        <v>2860</v>
      </c>
      <c r="B679" s="263" t="s">
        <v>2423</v>
      </c>
      <c r="C679" s="263" t="s">
        <v>25</v>
      </c>
      <c r="D679" s="263" t="s">
        <v>460</v>
      </c>
      <c r="E679" s="263" t="s">
        <v>4087</v>
      </c>
      <c r="F679" s="263" t="s">
        <v>4088</v>
      </c>
      <c r="G679" s="263" t="s">
        <v>3198</v>
      </c>
      <c r="H679" s="263" t="s">
        <v>27</v>
      </c>
      <c r="I679" s="263" t="s">
        <v>1611</v>
      </c>
      <c r="J679" s="263" t="s">
        <v>1611</v>
      </c>
      <c r="K679" s="263" t="s">
        <v>1611</v>
      </c>
      <c r="L679" s="263" t="s">
        <v>1611</v>
      </c>
      <c r="M679" s="263" t="s">
        <v>2424</v>
      </c>
      <c r="N679" s="263" t="s">
        <v>75</v>
      </c>
      <c r="O679" s="264" t="s">
        <v>1611</v>
      </c>
      <c r="P679" s="263"/>
      <c r="Q679" s="263"/>
      <c r="R679" s="263" t="s">
        <v>2859</v>
      </c>
      <c r="S679" s="263" t="s">
        <v>9074</v>
      </c>
      <c r="T679" s="263"/>
      <c r="U679" s="263" t="s">
        <v>1611</v>
      </c>
      <c r="V679" s="263" t="s">
        <v>1611</v>
      </c>
      <c r="W679" s="263"/>
      <c r="X679" s="263"/>
      <c r="Y679" s="275">
        <v>44897.764606481483</v>
      </c>
      <c r="Z679" s="275">
        <v>44900.858356481483</v>
      </c>
      <c r="AA679" s="263"/>
      <c r="AB679" s="263" t="s">
        <v>669</v>
      </c>
      <c r="AC679" s="263">
        <v>73195</v>
      </c>
      <c r="AD679" s="263">
        <v>240</v>
      </c>
      <c r="AE679" s="263" t="s">
        <v>2423</v>
      </c>
      <c r="AF679" s="263" t="s">
        <v>2425</v>
      </c>
      <c r="AG679" s="263" t="s">
        <v>294</v>
      </c>
    </row>
    <row r="680" spans="1:33" ht="26.4" x14ac:dyDescent="0.3">
      <c r="A680" s="263"/>
      <c r="B680" s="263" t="s">
        <v>2423</v>
      </c>
      <c r="C680" s="263" t="s">
        <v>25</v>
      </c>
      <c r="D680" s="263" t="s">
        <v>303</v>
      </c>
      <c r="E680" s="263" t="s">
        <v>4089</v>
      </c>
      <c r="F680" s="263" t="s">
        <v>4090</v>
      </c>
      <c r="G680" s="263" t="s">
        <v>309</v>
      </c>
      <c r="H680" s="263" t="s">
        <v>27</v>
      </c>
      <c r="I680" s="263" t="s">
        <v>1611</v>
      </c>
      <c r="J680" s="263" t="s">
        <v>1611</v>
      </c>
      <c r="K680" s="263" t="s">
        <v>1611</v>
      </c>
      <c r="L680" s="263" t="s">
        <v>1611</v>
      </c>
      <c r="M680" s="263" t="s">
        <v>2424</v>
      </c>
      <c r="N680" s="263" t="s">
        <v>60</v>
      </c>
      <c r="O680" s="264" t="s">
        <v>334</v>
      </c>
      <c r="P680" s="263"/>
      <c r="Q680" s="263"/>
      <c r="R680" s="263"/>
      <c r="S680" s="263" t="s">
        <v>9186</v>
      </c>
      <c r="T680" s="263"/>
      <c r="U680" s="263" t="s">
        <v>1611</v>
      </c>
      <c r="V680" s="263" t="s">
        <v>1611</v>
      </c>
      <c r="W680" s="263"/>
      <c r="X680" s="263"/>
      <c r="Y680" s="275">
        <v>44897.767627314817</v>
      </c>
      <c r="Z680" s="275">
        <v>44900.858356481483</v>
      </c>
      <c r="AA680" s="263"/>
      <c r="AB680" s="263" t="s">
        <v>661</v>
      </c>
      <c r="AC680" s="263">
        <v>68789</v>
      </c>
      <c r="AD680" s="263">
        <v>1500</v>
      </c>
      <c r="AE680" s="263" t="s">
        <v>2423</v>
      </c>
      <c r="AF680" s="263" t="s">
        <v>2425</v>
      </c>
      <c r="AG680" s="263" t="s">
        <v>294</v>
      </c>
    </row>
    <row r="681" spans="1:33" ht="26.4" x14ac:dyDescent="0.3">
      <c r="A681" s="263"/>
      <c r="B681" s="263" t="s">
        <v>2425</v>
      </c>
      <c r="C681" s="263" t="s">
        <v>50</v>
      </c>
      <c r="D681" s="263" t="s">
        <v>631</v>
      </c>
      <c r="E681" s="263" t="s">
        <v>4091</v>
      </c>
      <c r="F681" s="263" t="s">
        <v>4092</v>
      </c>
      <c r="G681" s="263" t="s">
        <v>309</v>
      </c>
      <c r="H681" s="263" t="s">
        <v>27</v>
      </c>
      <c r="I681" s="263" t="s">
        <v>1611</v>
      </c>
      <c r="J681" s="263" t="s">
        <v>1611</v>
      </c>
      <c r="K681" s="263" t="s">
        <v>1611</v>
      </c>
      <c r="L681" s="263" t="s">
        <v>1611</v>
      </c>
      <c r="M681" s="263" t="s">
        <v>2424</v>
      </c>
      <c r="N681" s="263" t="s">
        <v>75</v>
      </c>
      <c r="O681" s="264" t="s">
        <v>8929</v>
      </c>
      <c r="P681" s="263"/>
      <c r="Q681" s="263"/>
      <c r="R681" s="263"/>
      <c r="S681" s="263"/>
      <c r="T681" s="263"/>
      <c r="U681" s="263" t="s">
        <v>1611</v>
      </c>
      <c r="V681" s="263" t="s">
        <v>1611</v>
      </c>
      <c r="W681" s="263"/>
      <c r="X681" s="263"/>
      <c r="Y681" s="275">
        <v>44897.767638888887</v>
      </c>
      <c r="Z681" s="263"/>
      <c r="AA681" s="263"/>
      <c r="AB681" s="263" t="s">
        <v>661</v>
      </c>
      <c r="AC681" s="263">
        <v>68789</v>
      </c>
      <c r="AD681" s="263">
        <v>1010</v>
      </c>
      <c r="AE681" s="263" t="s">
        <v>2423</v>
      </c>
      <c r="AF681" s="263" t="s">
        <v>2423</v>
      </c>
      <c r="AG681" s="263" t="s">
        <v>294</v>
      </c>
    </row>
    <row r="682" spans="1:33" x14ac:dyDescent="0.3">
      <c r="A682" s="263"/>
      <c r="B682" s="263" t="s">
        <v>2423</v>
      </c>
      <c r="C682" s="263" t="s">
        <v>25</v>
      </c>
      <c r="D682" s="263" t="s">
        <v>305</v>
      </c>
      <c r="E682" s="263" t="s">
        <v>4093</v>
      </c>
      <c r="F682" s="263" t="s">
        <v>4094</v>
      </c>
      <c r="G682" s="263" t="s">
        <v>309</v>
      </c>
      <c r="H682" s="263" t="s">
        <v>27</v>
      </c>
      <c r="I682" s="263" t="s">
        <v>1611</v>
      </c>
      <c r="J682" s="263" t="s">
        <v>1611</v>
      </c>
      <c r="K682" s="263" t="s">
        <v>1611</v>
      </c>
      <c r="L682" s="263" t="s">
        <v>1611</v>
      </c>
      <c r="M682" s="263" t="s">
        <v>2424</v>
      </c>
      <c r="N682" s="263" t="s">
        <v>75</v>
      </c>
      <c r="O682" s="264" t="s">
        <v>306</v>
      </c>
      <c r="P682" s="263"/>
      <c r="Q682" s="263"/>
      <c r="R682" s="263"/>
      <c r="S682" s="263" t="s">
        <v>9071</v>
      </c>
      <c r="T682" s="263"/>
      <c r="U682" s="263" t="s">
        <v>1611</v>
      </c>
      <c r="V682" s="263" t="s">
        <v>1611</v>
      </c>
      <c r="W682" s="263"/>
      <c r="X682" s="263"/>
      <c r="Y682" s="275">
        <v>44897.767638888887</v>
      </c>
      <c r="Z682" s="275">
        <v>44900.858356481483</v>
      </c>
      <c r="AA682" s="263"/>
      <c r="AB682" s="263" t="s">
        <v>661</v>
      </c>
      <c r="AC682" s="263">
        <v>68789</v>
      </c>
      <c r="AD682" s="263">
        <v>4080</v>
      </c>
      <c r="AE682" s="263" t="s">
        <v>2423</v>
      </c>
      <c r="AF682" s="263" t="s">
        <v>2425</v>
      </c>
      <c r="AG682" s="263" t="s">
        <v>294</v>
      </c>
    </row>
    <row r="683" spans="1:33" x14ac:dyDescent="0.3">
      <c r="A683" s="263"/>
      <c r="B683" s="263" t="s">
        <v>2423</v>
      </c>
      <c r="C683" s="263" t="s">
        <v>25</v>
      </c>
      <c r="D683" s="263" t="s">
        <v>629</v>
      </c>
      <c r="E683" s="263" t="s">
        <v>4095</v>
      </c>
      <c r="F683" s="263" t="s">
        <v>660</v>
      </c>
      <c r="G683" s="263" t="s">
        <v>309</v>
      </c>
      <c r="H683" s="263" t="s">
        <v>27</v>
      </c>
      <c r="I683" s="263" t="s">
        <v>1611</v>
      </c>
      <c r="J683" s="263" t="s">
        <v>1611</v>
      </c>
      <c r="K683" s="263" t="s">
        <v>1611</v>
      </c>
      <c r="L683" s="263" t="s">
        <v>1611</v>
      </c>
      <c r="M683" s="263" t="s">
        <v>2424</v>
      </c>
      <c r="N683" s="263" t="s">
        <v>75</v>
      </c>
      <c r="O683" s="264" t="s">
        <v>630</v>
      </c>
      <c r="P683" s="263"/>
      <c r="Q683" s="263"/>
      <c r="R683" s="263"/>
      <c r="S683" s="263" t="s">
        <v>9187</v>
      </c>
      <c r="T683" s="263"/>
      <c r="U683" s="263" t="s">
        <v>1611</v>
      </c>
      <c r="V683" s="263" t="s">
        <v>1611</v>
      </c>
      <c r="W683" s="263"/>
      <c r="X683" s="263"/>
      <c r="Y683" s="275">
        <v>44897.767650462964</v>
      </c>
      <c r="Z683" s="275">
        <v>44900.858356481483</v>
      </c>
      <c r="AA683" s="263"/>
      <c r="AB683" s="263" t="s">
        <v>661</v>
      </c>
      <c r="AC683" s="263">
        <v>68789</v>
      </c>
      <c r="AD683" s="263">
        <v>3020</v>
      </c>
      <c r="AE683" s="263" t="s">
        <v>2423</v>
      </c>
      <c r="AF683" s="263" t="s">
        <v>2425</v>
      </c>
      <c r="AG683" s="263" t="s">
        <v>294</v>
      </c>
    </row>
    <row r="684" spans="1:33" ht="52.8" x14ac:dyDescent="0.3">
      <c r="A684" s="263"/>
      <c r="B684" s="263" t="s">
        <v>2425</v>
      </c>
      <c r="C684" s="263" t="s">
        <v>50</v>
      </c>
      <c r="D684" s="263" t="s">
        <v>441</v>
      </c>
      <c r="E684" s="263" t="s">
        <v>4096</v>
      </c>
      <c r="F684" s="263" t="s">
        <v>419</v>
      </c>
      <c r="G684" s="263" t="s">
        <v>730</v>
      </c>
      <c r="H684" s="263" t="s">
        <v>421</v>
      </c>
      <c r="I684" s="263" t="s">
        <v>1611</v>
      </c>
      <c r="J684" s="263" t="s">
        <v>1611</v>
      </c>
      <c r="K684" s="263" t="s">
        <v>1611</v>
      </c>
      <c r="L684" s="263" t="s">
        <v>1611</v>
      </c>
      <c r="M684" s="263" t="s">
        <v>2424</v>
      </c>
      <c r="N684" s="263" t="s">
        <v>75</v>
      </c>
      <c r="O684" s="264" t="s">
        <v>417</v>
      </c>
      <c r="P684" s="263"/>
      <c r="Q684" s="263" t="s">
        <v>737</v>
      </c>
      <c r="R684" s="263" t="s">
        <v>3866</v>
      </c>
      <c r="S684" s="264" t="s">
        <v>9188</v>
      </c>
      <c r="T684" s="263"/>
      <c r="U684" s="263" t="s">
        <v>1611</v>
      </c>
      <c r="V684" s="263" t="s">
        <v>1611</v>
      </c>
      <c r="W684" s="263"/>
      <c r="X684" s="263"/>
      <c r="Y684" s="275">
        <v>44897.770358796297</v>
      </c>
      <c r="Z684" s="263"/>
      <c r="AA684" s="263"/>
      <c r="AB684" s="263" t="s">
        <v>731</v>
      </c>
      <c r="AC684" s="263">
        <v>94076</v>
      </c>
      <c r="AD684" s="263">
        <v>7020</v>
      </c>
      <c r="AE684" s="263" t="s">
        <v>2423</v>
      </c>
      <c r="AF684" s="263" t="s">
        <v>2423</v>
      </c>
      <c r="AG684" s="263" t="s">
        <v>13</v>
      </c>
    </row>
    <row r="685" spans="1:33" x14ac:dyDescent="0.3">
      <c r="A685" s="263"/>
      <c r="B685" s="263" t="s">
        <v>2423</v>
      </c>
      <c r="C685" s="263" t="s">
        <v>25</v>
      </c>
      <c r="D685" s="263" t="s">
        <v>416</v>
      </c>
      <c r="E685" s="263" t="s">
        <v>4097</v>
      </c>
      <c r="F685" s="263" t="s">
        <v>9189</v>
      </c>
      <c r="G685" s="263" t="s">
        <v>4098</v>
      </c>
      <c r="H685" s="263" t="s">
        <v>27</v>
      </c>
      <c r="I685" s="263" t="s">
        <v>1611</v>
      </c>
      <c r="J685" s="263" t="s">
        <v>1611</v>
      </c>
      <c r="K685" s="263" t="s">
        <v>1611</v>
      </c>
      <c r="L685" s="263" t="s">
        <v>1611</v>
      </c>
      <c r="M685" s="263" t="s">
        <v>2424</v>
      </c>
      <c r="N685" s="263" t="s">
        <v>75</v>
      </c>
      <c r="O685" s="264" t="s">
        <v>300</v>
      </c>
      <c r="P685" s="263"/>
      <c r="Q685" s="263"/>
      <c r="R685" s="263"/>
      <c r="S685" s="263" t="s">
        <v>9044</v>
      </c>
      <c r="T685" s="263"/>
      <c r="U685" s="263" t="s">
        <v>1611</v>
      </c>
      <c r="V685" s="263" t="s">
        <v>1611</v>
      </c>
      <c r="W685" s="263"/>
      <c r="X685" s="263"/>
      <c r="Y685" s="275">
        <v>44897.780659722222</v>
      </c>
      <c r="Z685" s="275">
        <v>44900.431273148148</v>
      </c>
      <c r="AA685" s="263"/>
      <c r="AB685" s="263" t="s">
        <v>753</v>
      </c>
      <c r="AC685" s="263">
        <v>70918</v>
      </c>
      <c r="AD685" s="263">
        <v>3050</v>
      </c>
      <c r="AE685" s="263" t="s">
        <v>2423</v>
      </c>
      <c r="AF685" s="263" t="s">
        <v>2425</v>
      </c>
      <c r="AG685" s="263" t="s">
        <v>368</v>
      </c>
    </row>
    <row r="686" spans="1:33" ht="39.6" x14ac:dyDescent="0.3">
      <c r="A686" s="263"/>
      <c r="B686" s="263" t="s">
        <v>2423</v>
      </c>
      <c r="C686" s="263" t="s">
        <v>25</v>
      </c>
      <c r="D686" s="263" t="s">
        <v>2939</v>
      </c>
      <c r="E686" s="263" t="s">
        <v>4099</v>
      </c>
      <c r="F686" s="263" t="s">
        <v>4100</v>
      </c>
      <c r="G686" s="263" t="s">
        <v>4101</v>
      </c>
      <c r="H686" s="263" t="s">
        <v>27</v>
      </c>
      <c r="I686" s="263" t="s">
        <v>1611</v>
      </c>
      <c r="J686" s="263" t="s">
        <v>1611</v>
      </c>
      <c r="K686" s="263" t="s">
        <v>1611</v>
      </c>
      <c r="L686" s="263" t="s">
        <v>1611</v>
      </c>
      <c r="M686" s="263" t="s">
        <v>2424</v>
      </c>
      <c r="N686" s="263" t="s">
        <v>75</v>
      </c>
      <c r="O686" s="264" t="s">
        <v>4102</v>
      </c>
      <c r="P686" s="263"/>
      <c r="Q686" s="263"/>
      <c r="R686" s="263"/>
      <c r="S686" s="263" t="s">
        <v>9082</v>
      </c>
      <c r="T686" s="263"/>
      <c r="U686" s="263" t="s">
        <v>1611</v>
      </c>
      <c r="V686" s="263" t="s">
        <v>1611</v>
      </c>
      <c r="W686" s="263"/>
      <c r="X686" s="263"/>
      <c r="Y686" s="275">
        <v>44897.781041666669</v>
      </c>
      <c r="Z686" s="275">
        <v>44900.858356481483</v>
      </c>
      <c r="AA686" s="263"/>
      <c r="AB686" s="263" t="s">
        <v>461</v>
      </c>
      <c r="AC686" s="263">
        <v>75627</v>
      </c>
      <c r="AD686" s="263">
        <v>3050</v>
      </c>
      <c r="AE686" s="263" t="s">
        <v>2423</v>
      </c>
      <c r="AF686" s="263" t="s">
        <v>2425</v>
      </c>
      <c r="AG686" s="263" t="s">
        <v>92</v>
      </c>
    </row>
    <row r="687" spans="1:33" ht="39.6" x14ac:dyDescent="0.3">
      <c r="A687" s="263" t="s">
        <v>286</v>
      </c>
      <c r="B687" s="263" t="s">
        <v>2425</v>
      </c>
      <c r="C687" s="263" t="s">
        <v>50</v>
      </c>
      <c r="D687" s="263" t="s">
        <v>500</v>
      </c>
      <c r="E687" s="263" t="s">
        <v>4103</v>
      </c>
      <c r="F687" s="263" t="s">
        <v>4104</v>
      </c>
      <c r="G687" s="263" t="s">
        <v>356</v>
      </c>
      <c r="H687" s="263" t="s">
        <v>285</v>
      </c>
      <c r="I687" s="263" t="s">
        <v>501</v>
      </c>
      <c r="J687" s="263" t="s">
        <v>1611</v>
      </c>
      <c r="K687" s="263" t="s">
        <v>1611</v>
      </c>
      <c r="L687" s="263" t="s">
        <v>1611</v>
      </c>
      <c r="M687" s="263" t="s">
        <v>843</v>
      </c>
      <c r="N687" s="263" t="s">
        <v>75</v>
      </c>
      <c r="O687" s="264" t="s">
        <v>503</v>
      </c>
      <c r="P687" s="263"/>
      <c r="Q687" s="263"/>
      <c r="R687" s="263" t="s">
        <v>4105</v>
      </c>
      <c r="S687" s="264" t="s">
        <v>9190</v>
      </c>
      <c r="T687" s="263"/>
      <c r="U687" s="263" t="s">
        <v>1611</v>
      </c>
      <c r="V687" s="263" t="s">
        <v>1611</v>
      </c>
      <c r="W687" s="263"/>
      <c r="X687" s="263"/>
      <c r="Y687" s="275">
        <v>44897.785034722219</v>
      </c>
      <c r="Z687" s="263"/>
      <c r="AA687" s="263"/>
      <c r="AB687" s="263" t="s">
        <v>542</v>
      </c>
      <c r="AC687" s="263">
        <v>42643</v>
      </c>
      <c r="AD687" s="263">
        <v>900</v>
      </c>
      <c r="AE687" s="263" t="s">
        <v>2423</v>
      </c>
      <c r="AF687" s="263" t="s">
        <v>2423</v>
      </c>
      <c r="AG687" s="263" t="s">
        <v>92</v>
      </c>
    </row>
    <row r="688" spans="1:33" ht="39.6" x14ac:dyDescent="0.3">
      <c r="A688" s="263" t="s">
        <v>286</v>
      </c>
      <c r="B688" s="263" t="s">
        <v>2423</v>
      </c>
      <c r="C688" s="263" t="s">
        <v>25</v>
      </c>
      <c r="D688" s="263" t="s">
        <v>500</v>
      </c>
      <c r="E688" s="263" t="s">
        <v>4106</v>
      </c>
      <c r="F688" s="263" t="s">
        <v>4107</v>
      </c>
      <c r="G688" s="263" t="s">
        <v>356</v>
      </c>
      <c r="H688" s="263" t="s">
        <v>100</v>
      </c>
      <c r="I688" s="263" t="s">
        <v>1611</v>
      </c>
      <c r="J688" s="263" t="s">
        <v>1611</v>
      </c>
      <c r="K688" s="263" t="s">
        <v>1611</v>
      </c>
      <c r="L688" s="263" t="s">
        <v>1611</v>
      </c>
      <c r="M688" s="263" t="s">
        <v>2424</v>
      </c>
      <c r="N688" s="263" t="s">
        <v>75</v>
      </c>
      <c r="O688" s="264" t="s">
        <v>503</v>
      </c>
      <c r="P688" s="263"/>
      <c r="Q688" s="263"/>
      <c r="R688" s="263" t="s">
        <v>282</v>
      </c>
      <c r="S688" s="264" t="s">
        <v>9191</v>
      </c>
      <c r="T688" s="263"/>
      <c r="U688" s="263" t="s">
        <v>1611</v>
      </c>
      <c r="V688" s="263" t="s">
        <v>1611</v>
      </c>
      <c r="W688" s="263"/>
      <c r="X688" s="263"/>
      <c r="Y688" s="275">
        <v>44897.785034722219</v>
      </c>
      <c r="Z688" s="275">
        <v>44911.904409722221</v>
      </c>
      <c r="AA688" s="263"/>
      <c r="AB688" s="263" t="s">
        <v>542</v>
      </c>
      <c r="AC688" s="263">
        <v>42643</v>
      </c>
      <c r="AD688" s="263">
        <v>1000</v>
      </c>
      <c r="AE688" s="263" t="s">
        <v>2423</v>
      </c>
      <c r="AF688" s="263" t="s">
        <v>2425</v>
      </c>
      <c r="AG688" s="263"/>
    </row>
    <row r="689" spans="1:33" ht="26.4" x14ac:dyDescent="0.3">
      <c r="A689" s="263"/>
      <c r="B689" s="263" t="s">
        <v>2423</v>
      </c>
      <c r="C689" s="263" t="s">
        <v>365</v>
      </c>
      <c r="D689" s="263" t="s">
        <v>500</v>
      </c>
      <c r="E689" s="263" t="s">
        <v>4108</v>
      </c>
      <c r="F689" s="263" t="s">
        <v>4109</v>
      </c>
      <c r="G689" s="263" t="s">
        <v>356</v>
      </c>
      <c r="H689" s="263" t="s">
        <v>493</v>
      </c>
      <c r="I689" s="263" t="s">
        <v>501</v>
      </c>
      <c r="J689" s="263" t="s">
        <v>1611</v>
      </c>
      <c r="K689" s="263" t="s">
        <v>1611</v>
      </c>
      <c r="L689" s="263" t="s">
        <v>1611</v>
      </c>
      <c r="M689" s="263" t="s">
        <v>843</v>
      </c>
      <c r="N689" s="263" t="s">
        <v>75</v>
      </c>
      <c r="O689" s="264" t="s">
        <v>503</v>
      </c>
      <c r="P689" s="263"/>
      <c r="Q689" s="263"/>
      <c r="R689" s="263"/>
      <c r="S689" s="263" t="s">
        <v>9153</v>
      </c>
      <c r="T689" s="263"/>
      <c r="U689" s="263" t="s">
        <v>1611</v>
      </c>
      <c r="V689" s="263" t="s">
        <v>1611</v>
      </c>
      <c r="W689" s="263"/>
      <c r="X689" s="263"/>
      <c r="Y689" s="275">
        <v>44897.785034722219</v>
      </c>
      <c r="Z689" s="275">
        <v>44900.431273148148</v>
      </c>
      <c r="AA689" s="263"/>
      <c r="AB689" s="263" t="s">
        <v>542</v>
      </c>
      <c r="AC689" s="263">
        <v>42643</v>
      </c>
      <c r="AD689" s="263">
        <v>820</v>
      </c>
      <c r="AE689" s="263" t="s">
        <v>2423</v>
      </c>
      <c r="AF689" s="263" t="s">
        <v>2425</v>
      </c>
      <c r="AG689" s="263" t="s">
        <v>13</v>
      </c>
    </row>
    <row r="690" spans="1:33" ht="26.4" x14ac:dyDescent="0.3">
      <c r="A690" s="263" t="s">
        <v>139</v>
      </c>
      <c r="B690" s="263" t="s">
        <v>2423</v>
      </c>
      <c r="C690" s="263" t="s">
        <v>48</v>
      </c>
      <c r="D690" s="263" t="s">
        <v>543</v>
      </c>
      <c r="E690" s="263" t="s">
        <v>4110</v>
      </c>
      <c r="F690" s="263" t="s">
        <v>4111</v>
      </c>
      <c r="G690" s="263" t="s">
        <v>356</v>
      </c>
      <c r="H690" s="263" t="s">
        <v>125</v>
      </c>
      <c r="I690" s="263" t="s">
        <v>1611</v>
      </c>
      <c r="J690" s="263" t="s">
        <v>1611</v>
      </c>
      <c r="K690" s="263" t="s">
        <v>1611</v>
      </c>
      <c r="L690" s="263" t="s">
        <v>1611</v>
      </c>
      <c r="M690" s="263" t="s">
        <v>2424</v>
      </c>
      <c r="N690" s="263" t="s">
        <v>75</v>
      </c>
      <c r="O690" s="264" t="s">
        <v>2456</v>
      </c>
      <c r="P690" s="263"/>
      <c r="Q690" s="263"/>
      <c r="R690" s="263"/>
      <c r="S690" s="263" t="s">
        <v>9192</v>
      </c>
      <c r="T690" s="263"/>
      <c r="U690" s="263" t="s">
        <v>1611</v>
      </c>
      <c r="V690" s="263" t="s">
        <v>1611</v>
      </c>
      <c r="W690" s="263"/>
      <c r="X690" s="263"/>
      <c r="Y690" s="275">
        <v>44897.785034722219</v>
      </c>
      <c r="Z690" s="275">
        <v>44900.431273148148</v>
      </c>
      <c r="AA690" s="263"/>
      <c r="AB690" s="263" t="s">
        <v>542</v>
      </c>
      <c r="AC690" s="263">
        <v>42643</v>
      </c>
      <c r="AD690" s="263">
        <v>7000</v>
      </c>
      <c r="AE690" s="263" t="s">
        <v>2423</v>
      </c>
      <c r="AF690" s="263" t="s">
        <v>2425</v>
      </c>
      <c r="AG690" s="263" t="s">
        <v>13</v>
      </c>
    </row>
    <row r="691" spans="1:33" ht="26.4" x14ac:dyDescent="0.3">
      <c r="A691" s="263"/>
      <c r="B691" s="263" t="s">
        <v>2423</v>
      </c>
      <c r="C691" s="263" t="s">
        <v>25</v>
      </c>
      <c r="D691" s="263" t="s">
        <v>543</v>
      </c>
      <c r="E691" s="263" t="s">
        <v>4112</v>
      </c>
      <c r="F691" s="263" t="s">
        <v>4113</v>
      </c>
      <c r="G691" s="263" t="s">
        <v>79</v>
      </c>
      <c r="H691" s="263" t="s">
        <v>100</v>
      </c>
      <c r="I691" s="263" t="s">
        <v>1611</v>
      </c>
      <c r="J691" s="263" t="s">
        <v>1611</v>
      </c>
      <c r="K691" s="263" t="s">
        <v>1611</v>
      </c>
      <c r="L691" s="263" t="s">
        <v>1611</v>
      </c>
      <c r="M691" s="263" t="s">
        <v>2424</v>
      </c>
      <c r="N691" s="263" t="s">
        <v>75</v>
      </c>
      <c r="O691" s="264" t="s">
        <v>544</v>
      </c>
      <c r="P691" s="263"/>
      <c r="Q691" s="263"/>
      <c r="R691" s="263"/>
      <c r="S691" s="263"/>
      <c r="T691" s="263"/>
      <c r="U691" s="263" t="s">
        <v>1611</v>
      </c>
      <c r="V691" s="263" t="s">
        <v>1611</v>
      </c>
      <c r="W691" s="263"/>
      <c r="X691" s="263"/>
      <c r="Y691" s="275">
        <v>44897.785034722219</v>
      </c>
      <c r="Z691" s="275">
        <v>44900.431273148148</v>
      </c>
      <c r="AA691" s="263"/>
      <c r="AB691" s="263" t="s">
        <v>542</v>
      </c>
      <c r="AC691" s="263">
        <v>42643</v>
      </c>
      <c r="AD691" s="263">
        <v>1000</v>
      </c>
      <c r="AE691" s="263" t="s">
        <v>2423</v>
      </c>
      <c r="AF691" s="263" t="s">
        <v>2425</v>
      </c>
      <c r="AG691" s="263"/>
    </row>
    <row r="692" spans="1:33" ht="26.4" x14ac:dyDescent="0.3">
      <c r="A692" s="263"/>
      <c r="B692" s="263" t="s">
        <v>2423</v>
      </c>
      <c r="C692" s="263" t="s">
        <v>25</v>
      </c>
      <c r="D692" s="263" t="s">
        <v>170</v>
      </c>
      <c r="E692" s="263" t="s">
        <v>4114</v>
      </c>
      <c r="F692" s="263" t="s">
        <v>2448</v>
      </c>
      <c r="G692" s="263" t="s">
        <v>82</v>
      </c>
      <c r="H692" s="263" t="s">
        <v>100</v>
      </c>
      <c r="I692" s="263" t="s">
        <v>1611</v>
      </c>
      <c r="J692" s="263" t="s">
        <v>1611</v>
      </c>
      <c r="K692" s="263" t="s">
        <v>1611</v>
      </c>
      <c r="L692" s="263" t="s">
        <v>1611</v>
      </c>
      <c r="M692" s="263" t="s">
        <v>2424</v>
      </c>
      <c r="N692" s="263" t="s">
        <v>80</v>
      </c>
      <c r="O692" s="264" t="s">
        <v>176</v>
      </c>
      <c r="P692" s="263"/>
      <c r="Q692" s="263"/>
      <c r="R692" s="263"/>
      <c r="S692" s="263"/>
      <c r="T692" s="263"/>
      <c r="U692" s="263" t="s">
        <v>1611</v>
      </c>
      <c r="V692" s="263" t="s">
        <v>1611</v>
      </c>
      <c r="W692" s="263"/>
      <c r="X692" s="263"/>
      <c r="Y692" s="275">
        <v>44897.794722222221</v>
      </c>
      <c r="Z692" s="275">
        <v>44903.558530092596</v>
      </c>
      <c r="AA692" s="263"/>
      <c r="AB692" s="263" t="s">
        <v>801</v>
      </c>
      <c r="AC692" s="263">
        <v>57089</v>
      </c>
      <c r="AD692" s="263">
        <v>27480</v>
      </c>
      <c r="AE692" s="263" t="s">
        <v>2423</v>
      </c>
      <c r="AF692" s="263" t="s">
        <v>2425</v>
      </c>
      <c r="AG692" s="263"/>
    </row>
    <row r="693" spans="1:33" x14ac:dyDescent="0.3">
      <c r="A693" s="263"/>
      <c r="B693" s="263" t="s">
        <v>2423</v>
      </c>
      <c r="C693" s="263" t="s">
        <v>25</v>
      </c>
      <c r="D693" s="263" t="s">
        <v>172</v>
      </c>
      <c r="E693" s="263" t="s">
        <v>4115</v>
      </c>
      <c r="F693" s="263" t="s">
        <v>4116</v>
      </c>
      <c r="G693" s="263" t="s">
        <v>82</v>
      </c>
      <c r="H693" s="263" t="s">
        <v>100</v>
      </c>
      <c r="I693" s="263" t="s">
        <v>1611</v>
      </c>
      <c r="J693" s="263" t="s">
        <v>1611</v>
      </c>
      <c r="K693" s="263" t="s">
        <v>1611</v>
      </c>
      <c r="L693" s="263" t="s">
        <v>1611</v>
      </c>
      <c r="M693" s="263" t="s">
        <v>2424</v>
      </c>
      <c r="N693" s="263" t="s">
        <v>80</v>
      </c>
      <c r="O693" s="264" t="s">
        <v>178</v>
      </c>
      <c r="P693" s="263"/>
      <c r="Q693" s="263"/>
      <c r="R693" s="263"/>
      <c r="S693" s="263"/>
      <c r="T693" s="263"/>
      <c r="U693" s="263" t="s">
        <v>1611</v>
      </c>
      <c r="V693" s="263" t="s">
        <v>1611</v>
      </c>
      <c r="W693" s="263"/>
      <c r="X693" s="263"/>
      <c r="Y693" s="275">
        <v>44897.795810185184</v>
      </c>
      <c r="Z693" s="275">
        <v>44903.558530092596</v>
      </c>
      <c r="AA693" s="263"/>
      <c r="AB693" s="263" t="s">
        <v>801</v>
      </c>
      <c r="AC693" s="263">
        <v>57089</v>
      </c>
      <c r="AD693" s="263">
        <v>27490</v>
      </c>
      <c r="AE693" s="263" t="s">
        <v>2423</v>
      </c>
      <c r="AF693" s="263" t="s">
        <v>2425</v>
      </c>
      <c r="AG693" s="263"/>
    </row>
    <row r="694" spans="1:33" x14ac:dyDescent="0.3">
      <c r="A694" s="263"/>
      <c r="B694" s="263" t="s">
        <v>2423</v>
      </c>
      <c r="C694" s="263" t="s">
        <v>25</v>
      </c>
      <c r="D694" s="263" t="s">
        <v>183</v>
      </c>
      <c r="E694" s="263" t="s">
        <v>4117</v>
      </c>
      <c r="F694" s="263" t="s">
        <v>4118</v>
      </c>
      <c r="G694" s="263" t="s">
        <v>82</v>
      </c>
      <c r="H694" s="263" t="s">
        <v>100</v>
      </c>
      <c r="I694" s="263" t="s">
        <v>1611</v>
      </c>
      <c r="J694" s="263" t="s">
        <v>1611</v>
      </c>
      <c r="K694" s="263" t="s">
        <v>1611</v>
      </c>
      <c r="L694" s="263" t="s">
        <v>1611</v>
      </c>
      <c r="M694" s="263" t="s">
        <v>2424</v>
      </c>
      <c r="N694" s="263" t="s">
        <v>80</v>
      </c>
      <c r="O694" s="264" t="s">
        <v>189</v>
      </c>
      <c r="P694" s="263"/>
      <c r="Q694" s="263"/>
      <c r="R694" s="263"/>
      <c r="S694" s="263"/>
      <c r="T694" s="263"/>
      <c r="U694" s="263" t="s">
        <v>1611</v>
      </c>
      <c r="V694" s="263" t="s">
        <v>1611</v>
      </c>
      <c r="W694" s="263"/>
      <c r="X694" s="263"/>
      <c r="Y694" s="275">
        <v>44897.796666666669</v>
      </c>
      <c r="Z694" s="275">
        <v>44903.558530092596</v>
      </c>
      <c r="AA694" s="263"/>
      <c r="AB694" s="263" t="s">
        <v>801</v>
      </c>
      <c r="AC694" s="263">
        <v>57089</v>
      </c>
      <c r="AD694" s="263">
        <v>27530</v>
      </c>
      <c r="AE694" s="263" t="s">
        <v>2423</v>
      </c>
      <c r="AF694" s="263" t="s">
        <v>2425</v>
      </c>
      <c r="AG694" s="263"/>
    </row>
    <row r="695" spans="1:33" x14ac:dyDescent="0.3">
      <c r="A695" s="263"/>
      <c r="B695" s="263" t="s">
        <v>2423</v>
      </c>
      <c r="C695" s="263" t="s">
        <v>25</v>
      </c>
      <c r="D695" s="263" t="s">
        <v>101</v>
      </c>
      <c r="E695" s="263" t="s">
        <v>4119</v>
      </c>
      <c r="F695" s="263" t="s">
        <v>4120</v>
      </c>
      <c r="G695" s="263" t="s">
        <v>82</v>
      </c>
      <c r="H695" s="263" t="s">
        <v>100</v>
      </c>
      <c r="I695" s="263" t="s">
        <v>1611</v>
      </c>
      <c r="J695" s="263" t="s">
        <v>1611</v>
      </c>
      <c r="K695" s="263" t="s">
        <v>1611</v>
      </c>
      <c r="L695" s="263" t="s">
        <v>1611</v>
      </c>
      <c r="M695" s="263" t="s">
        <v>2424</v>
      </c>
      <c r="N695" s="263" t="s">
        <v>80</v>
      </c>
      <c r="O695" s="264" t="s">
        <v>192</v>
      </c>
      <c r="P695" s="263"/>
      <c r="Q695" s="263"/>
      <c r="R695" s="263"/>
      <c r="S695" s="263"/>
      <c r="T695" s="263"/>
      <c r="U695" s="263" t="s">
        <v>1611</v>
      </c>
      <c r="V695" s="263" t="s">
        <v>1611</v>
      </c>
      <c r="W695" s="263"/>
      <c r="X695" s="263"/>
      <c r="Y695" s="275">
        <v>44897.797743055555</v>
      </c>
      <c r="Z695" s="275">
        <v>44903.558530092596</v>
      </c>
      <c r="AA695" s="263"/>
      <c r="AB695" s="263" t="s">
        <v>801</v>
      </c>
      <c r="AC695" s="263">
        <v>57089</v>
      </c>
      <c r="AD695" s="263">
        <v>27540</v>
      </c>
      <c r="AE695" s="263" t="s">
        <v>2423</v>
      </c>
      <c r="AF695" s="263" t="s">
        <v>2425</v>
      </c>
      <c r="AG695" s="263"/>
    </row>
    <row r="696" spans="1:33" ht="26.4" x14ac:dyDescent="0.3">
      <c r="A696" s="263"/>
      <c r="B696" s="263" t="s">
        <v>2423</v>
      </c>
      <c r="C696" s="263" t="s">
        <v>25</v>
      </c>
      <c r="D696" s="263" t="s">
        <v>758</v>
      </c>
      <c r="E696" s="263" t="s">
        <v>4121</v>
      </c>
      <c r="F696" s="263" t="s">
        <v>4122</v>
      </c>
      <c r="G696" s="263" t="s">
        <v>82</v>
      </c>
      <c r="H696" s="263" t="s">
        <v>100</v>
      </c>
      <c r="I696" s="263" t="s">
        <v>1611</v>
      </c>
      <c r="J696" s="263" t="s">
        <v>1611</v>
      </c>
      <c r="K696" s="263" t="s">
        <v>1611</v>
      </c>
      <c r="L696" s="263" t="s">
        <v>1611</v>
      </c>
      <c r="M696" s="263" t="s">
        <v>2424</v>
      </c>
      <c r="N696" s="263" t="s">
        <v>60</v>
      </c>
      <c r="O696" s="264" t="s">
        <v>803</v>
      </c>
      <c r="P696" s="263"/>
      <c r="Q696" s="263"/>
      <c r="R696" s="263"/>
      <c r="S696" s="263" t="s">
        <v>9193</v>
      </c>
      <c r="T696" s="263"/>
      <c r="U696" s="263" t="s">
        <v>1611</v>
      </c>
      <c r="V696" s="263" t="s">
        <v>1611</v>
      </c>
      <c r="W696" s="263"/>
      <c r="X696" s="263"/>
      <c r="Y696" s="275">
        <v>44897.798657407409</v>
      </c>
      <c r="Z696" s="275">
        <v>44903.558530092596</v>
      </c>
      <c r="AA696" s="263"/>
      <c r="AB696" s="263" t="s">
        <v>801</v>
      </c>
      <c r="AC696" s="263">
        <v>57089</v>
      </c>
      <c r="AD696" s="263">
        <v>27680</v>
      </c>
      <c r="AE696" s="263" t="s">
        <v>2423</v>
      </c>
      <c r="AF696" s="263" t="s">
        <v>2425</v>
      </c>
      <c r="AG696" s="263"/>
    </row>
    <row r="697" spans="1:33" ht="26.4" x14ac:dyDescent="0.3">
      <c r="A697" s="263"/>
      <c r="B697" s="263" t="s">
        <v>2423</v>
      </c>
      <c r="C697" s="263" t="s">
        <v>25</v>
      </c>
      <c r="D697" s="263" t="s">
        <v>243</v>
      </c>
      <c r="E697" s="263" t="s">
        <v>4123</v>
      </c>
      <c r="F697" s="263" t="s">
        <v>4124</v>
      </c>
      <c r="G697" s="263" t="s">
        <v>82</v>
      </c>
      <c r="H697" s="263" t="s">
        <v>100</v>
      </c>
      <c r="I697" s="263" t="s">
        <v>1611</v>
      </c>
      <c r="J697" s="263" t="s">
        <v>1611</v>
      </c>
      <c r="K697" s="263" t="s">
        <v>1611</v>
      </c>
      <c r="L697" s="263" t="s">
        <v>1611</v>
      </c>
      <c r="M697" s="263" t="s">
        <v>2424</v>
      </c>
      <c r="N697" s="263" t="s">
        <v>60</v>
      </c>
      <c r="O697" s="264" t="s">
        <v>249</v>
      </c>
      <c r="P697" s="263"/>
      <c r="Q697" s="263"/>
      <c r="R697" s="263"/>
      <c r="S697" s="263"/>
      <c r="T697" s="263"/>
      <c r="U697" s="263" t="s">
        <v>1611</v>
      </c>
      <c r="V697" s="263" t="s">
        <v>1611</v>
      </c>
      <c r="W697" s="263"/>
      <c r="X697" s="263"/>
      <c r="Y697" s="275">
        <v>44897.799583333333</v>
      </c>
      <c r="Z697" s="275">
        <v>44903.558530092596</v>
      </c>
      <c r="AA697" s="263"/>
      <c r="AB697" s="263" t="s">
        <v>801</v>
      </c>
      <c r="AC697" s="263">
        <v>57089</v>
      </c>
      <c r="AD697" s="263">
        <v>27780</v>
      </c>
      <c r="AE697" s="263" t="s">
        <v>2423</v>
      </c>
      <c r="AF697" s="263" t="s">
        <v>2425</v>
      </c>
      <c r="AG697" s="263"/>
    </row>
    <row r="698" spans="1:33" ht="26.4" x14ac:dyDescent="0.3">
      <c r="A698" s="263"/>
      <c r="B698" s="263" t="s">
        <v>2423</v>
      </c>
      <c r="C698" s="263" t="s">
        <v>25</v>
      </c>
      <c r="D698" s="263" t="s">
        <v>586</v>
      </c>
      <c r="E698" s="263" t="s">
        <v>4125</v>
      </c>
      <c r="F698" s="263" t="s">
        <v>4126</v>
      </c>
      <c r="G698" s="263" t="s">
        <v>82</v>
      </c>
      <c r="H698" s="263" t="s">
        <v>100</v>
      </c>
      <c r="I698" s="263" t="s">
        <v>1611</v>
      </c>
      <c r="J698" s="263" t="s">
        <v>1611</v>
      </c>
      <c r="K698" s="263" t="s">
        <v>1611</v>
      </c>
      <c r="L698" s="263" t="s">
        <v>1611</v>
      </c>
      <c r="M698" s="263" t="s">
        <v>2424</v>
      </c>
      <c r="N698" s="263" t="s">
        <v>60</v>
      </c>
      <c r="O698" s="264" t="s">
        <v>805</v>
      </c>
      <c r="P698" s="263"/>
      <c r="Q698" s="263"/>
      <c r="R698" s="263"/>
      <c r="S698" s="263" t="s">
        <v>9194</v>
      </c>
      <c r="T698" s="263"/>
      <c r="U698" s="263" t="s">
        <v>1611</v>
      </c>
      <c r="V698" s="263" t="s">
        <v>1611</v>
      </c>
      <c r="W698" s="263"/>
      <c r="X698" s="263"/>
      <c r="Y698" s="275">
        <v>44897.800462962965</v>
      </c>
      <c r="Z698" s="275">
        <v>44903.558530092596</v>
      </c>
      <c r="AA698" s="263"/>
      <c r="AB698" s="263" t="s">
        <v>801</v>
      </c>
      <c r="AC698" s="263">
        <v>57089</v>
      </c>
      <c r="AD698" s="263">
        <v>27790</v>
      </c>
      <c r="AE698" s="263" t="s">
        <v>2423</v>
      </c>
      <c r="AF698" s="263" t="s">
        <v>2425</v>
      </c>
      <c r="AG698" s="263"/>
    </row>
    <row r="699" spans="1:33" x14ac:dyDescent="0.3">
      <c r="A699" s="263" t="s">
        <v>104</v>
      </c>
      <c r="B699" s="263" t="s">
        <v>2423</v>
      </c>
      <c r="C699" s="263" t="s">
        <v>48</v>
      </c>
      <c r="D699" s="263" t="s">
        <v>105</v>
      </c>
      <c r="E699" s="263" t="s">
        <v>4127</v>
      </c>
      <c r="F699" s="263" t="s">
        <v>4128</v>
      </c>
      <c r="G699" s="263" t="s">
        <v>806</v>
      </c>
      <c r="H699" s="263" t="s">
        <v>103</v>
      </c>
      <c r="I699" s="263" t="s">
        <v>1611</v>
      </c>
      <c r="J699" s="263" t="s">
        <v>1611</v>
      </c>
      <c r="K699" s="263" t="s">
        <v>1611</v>
      </c>
      <c r="L699" s="263" t="s">
        <v>1611</v>
      </c>
      <c r="M699" s="263" t="s">
        <v>2424</v>
      </c>
      <c r="N699" s="263" t="s">
        <v>60</v>
      </c>
      <c r="O699" s="264" t="s">
        <v>1611</v>
      </c>
      <c r="P699" s="263"/>
      <c r="Q699" s="263"/>
      <c r="R699" s="263" t="s">
        <v>4129</v>
      </c>
      <c r="S699" s="263"/>
      <c r="T699" s="263"/>
      <c r="U699" s="263" t="s">
        <v>1611</v>
      </c>
      <c r="V699" s="263" t="s">
        <v>1611</v>
      </c>
      <c r="W699" s="263"/>
      <c r="X699" s="263"/>
      <c r="Y699" s="275">
        <v>44897.801944444444</v>
      </c>
      <c r="Z699" s="275">
        <v>44903.558530092596</v>
      </c>
      <c r="AA699" s="263"/>
      <c r="AB699" s="263" t="s">
        <v>801</v>
      </c>
      <c r="AC699" s="263">
        <v>57089</v>
      </c>
      <c r="AD699" s="263">
        <v>33870</v>
      </c>
      <c r="AE699" s="263" t="s">
        <v>2423</v>
      </c>
      <c r="AF699" s="263" t="s">
        <v>2425</v>
      </c>
      <c r="AG699" s="263" t="s">
        <v>13</v>
      </c>
    </row>
    <row r="700" spans="1:33" x14ac:dyDescent="0.3">
      <c r="A700" s="263"/>
      <c r="B700" s="263" t="s">
        <v>2423</v>
      </c>
      <c r="C700" s="263" t="s">
        <v>129</v>
      </c>
      <c r="D700" s="263" t="s">
        <v>120</v>
      </c>
      <c r="E700" s="263" t="s">
        <v>4130</v>
      </c>
      <c r="F700" s="263" t="s">
        <v>4131</v>
      </c>
      <c r="G700" s="263" t="s">
        <v>3030</v>
      </c>
      <c r="H700" s="263" t="s">
        <v>27</v>
      </c>
      <c r="I700" s="263" t="s">
        <v>1611</v>
      </c>
      <c r="J700" s="263" t="s">
        <v>1611</v>
      </c>
      <c r="K700" s="263" t="s">
        <v>1611</v>
      </c>
      <c r="L700" s="263" t="s">
        <v>1611</v>
      </c>
      <c r="M700" s="263" t="s">
        <v>2424</v>
      </c>
      <c r="N700" s="263" t="s">
        <v>75</v>
      </c>
      <c r="O700" s="264" t="s">
        <v>121</v>
      </c>
      <c r="P700" s="263"/>
      <c r="Q700" s="263"/>
      <c r="R700" s="263" t="s">
        <v>4133</v>
      </c>
      <c r="S700" s="263"/>
      <c r="T700" s="263"/>
      <c r="U700" s="263" t="s">
        <v>1611</v>
      </c>
      <c r="V700" s="263" t="s">
        <v>1611</v>
      </c>
      <c r="W700" s="263"/>
      <c r="X700" s="263"/>
      <c r="Y700" s="275">
        <v>44897.808136574073</v>
      </c>
      <c r="Z700" s="275">
        <v>44900.431273148148</v>
      </c>
      <c r="AA700" s="263"/>
      <c r="AB700" s="263" t="s">
        <v>4132</v>
      </c>
      <c r="AC700" s="263">
        <v>99431</v>
      </c>
      <c r="AD700" s="263">
        <v>3170</v>
      </c>
      <c r="AE700" s="263" t="s">
        <v>2423</v>
      </c>
      <c r="AF700" s="263" t="s">
        <v>2425</v>
      </c>
      <c r="AG700" s="263" t="s">
        <v>368</v>
      </c>
    </row>
    <row r="701" spans="1:33" x14ac:dyDescent="0.3">
      <c r="A701" s="263"/>
      <c r="B701" s="263" t="s">
        <v>2423</v>
      </c>
      <c r="C701" s="263" t="s">
        <v>25</v>
      </c>
      <c r="D701" s="263" t="s">
        <v>69</v>
      </c>
      <c r="E701" s="263" t="s">
        <v>4134</v>
      </c>
      <c r="F701" s="263" t="s">
        <v>4135</v>
      </c>
      <c r="G701" s="263" t="s">
        <v>4136</v>
      </c>
      <c r="H701" s="263" t="s">
        <v>58</v>
      </c>
      <c r="I701" s="263" t="s">
        <v>1611</v>
      </c>
      <c r="J701" s="263" t="s">
        <v>1611</v>
      </c>
      <c r="K701" s="263" t="s">
        <v>1611</v>
      </c>
      <c r="L701" s="263" t="s">
        <v>1611</v>
      </c>
      <c r="M701" s="263" t="s">
        <v>2424</v>
      </c>
      <c r="N701" s="263" t="s">
        <v>1611</v>
      </c>
      <c r="O701" s="264" t="s">
        <v>1611</v>
      </c>
      <c r="P701" s="263"/>
      <c r="Q701" s="263"/>
      <c r="R701" s="263" t="s">
        <v>59</v>
      </c>
      <c r="S701" s="263" t="s">
        <v>9036</v>
      </c>
      <c r="T701" s="263" t="s">
        <v>4138</v>
      </c>
      <c r="U701" s="263" t="s">
        <v>4137</v>
      </c>
      <c r="V701" s="263" t="s">
        <v>1611</v>
      </c>
      <c r="W701" s="263"/>
      <c r="X701" s="263"/>
      <c r="Y701" s="275">
        <v>44897.816631944443</v>
      </c>
      <c r="Z701" s="275">
        <v>44897.938379629632</v>
      </c>
      <c r="AA701" s="263"/>
      <c r="AB701" s="263" t="s">
        <v>11</v>
      </c>
      <c r="AC701" s="263">
        <v>12578</v>
      </c>
      <c r="AD701" s="263">
        <v>200</v>
      </c>
      <c r="AE701" s="263" t="s">
        <v>2423</v>
      </c>
      <c r="AF701" s="263" t="s">
        <v>2425</v>
      </c>
      <c r="AG701" s="263"/>
    </row>
    <row r="702" spans="1:33" ht="52.8" x14ac:dyDescent="0.3">
      <c r="A702" s="263"/>
      <c r="B702" s="263" t="s">
        <v>2423</v>
      </c>
      <c r="C702" s="263" t="s">
        <v>25</v>
      </c>
      <c r="D702" s="263" t="s">
        <v>66</v>
      </c>
      <c r="E702" s="263" t="s">
        <v>4139</v>
      </c>
      <c r="F702" s="263" t="s">
        <v>4140</v>
      </c>
      <c r="G702" s="263" t="s">
        <v>84</v>
      </c>
      <c r="H702" s="263" t="s">
        <v>58</v>
      </c>
      <c r="I702" s="263" t="s">
        <v>1611</v>
      </c>
      <c r="J702" s="263" t="s">
        <v>1611</v>
      </c>
      <c r="K702" s="263" t="s">
        <v>1611</v>
      </c>
      <c r="L702" s="263" t="s">
        <v>1611</v>
      </c>
      <c r="M702" s="263" t="s">
        <v>2424</v>
      </c>
      <c r="N702" s="263" t="s">
        <v>60</v>
      </c>
      <c r="O702" s="264" t="s">
        <v>1611</v>
      </c>
      <c r="P702" s="263"/>
      <c r="Q702" s="263"/>
      <c r="R702" s="263" t="s">
        <v>4141</v>
      </c>
      <c r="S702" s="264" t="s">
        <v>9195</v>
      </c>
      <c r="T702" s="263" t="s">
        <v>4142</v>
      </c>
      <c r="U702" s="263" t="s">
        <v>63</v>
      </c>
      <c r="V702" s="263" t="s">
        <v>1611</v>
      </c>
      <c r="W702" s="263"/>
      <c r="X702" s="263"/>
      <c r="Y702" s="275">
        <v>44897.81790509259</v>
      </c>
      <c r="Z702" s="275">
        <v>44905.545671296299</v>
      </c>
      <c r="AA702" s="263"/>
      <c r="AB702" s="263" t="s">
        <v>11</v>
      </c>
      <c r="AC702" s="263">
        <v>12578</v>
      </c>
      <c r="AD702" s="263">
        <v>200</v>
      </c>
      <c r="AE702" s="263" t="s">
        <v>2423</v>
      </c>
      <c r="AF702" s="263" t="s">
        <v>2425</v>
      </c>
      <c r="AG702" s="263"/>
    </row>
    <row r="703" spans="1:33" ht="52.8" x14ac:dyDescent="0.3">
      <c r="A703" s="263"/>
      <c r="B703" s="263" t="s">
        <v>2423</v>
      </c>
      <c r="C703" s="263" t="s">
        <v>25</v>
      </c>
      <c r="D703" s="263" t="s">
        <v>66</v>
      </c>
      <c r="E703" s="263" t="s">
        <v>4143</v>
      </c>
      <c r="F703" s="263" t="s">
        <v>4144</v>
      </c>
      <c r="G703" s="263" t="s">
        <v>84</v>
      </c>
      <c r="H703" s="263" t="s">
        <v>58</v>
      </c>
      <c r="I703" s="263" t="s">
        <v>1611</v>
      </c>
      <c r="J703" s="263" t="s">
        <v>1611</v>
      </c>
      <c r="K703" s="263" t="s">
        <v>1611</v>
      </c>
      <c r="L703" s="263" t="s">
        <v>1611</v>
      </c>
      <c r="M703" s="263" t="s">
        <v>2424</v>
      </c>
      <c r="N703" s="263" t="s">
        <v>60</v>
      </c>
      <c r="O703" s="264" t="s">
        <v>1611</v>
      </c>
      <c r="P703" s="263"/>
      <c r="Q703" s="263"/>
      <c r="R703" s="264" t="s">
        <v>9196</v>
      </c>
      <c r="S703" s="264" t="s">
        <v>9197</v>
      </c>
      <c r="T703" s="263" t="s">
        <v>4145</v>
      </c>
      <c r="U703" s="263" t="s">
        <v>63</v>
      </c>
      <c r="V703" s="263" t="s">
        <v>1611</v>
      </c>
      <c r="W703" s="263"/>
      <c r="X703" s="263"/>
      <c r="Y703" s="275">
        <v>44897.818622685183</v>
      </c>
      <c r="Z703" s="275">
        <v>44905.545671296299</v>
      </c>
      <c r="AA703" s="263"/>
      <c r="AB703" s="263" t="s">
        <v>11</v>
      </c>
      <c r="AC703" s="263">
        <v>12578</v>
      </c>
      <c r="AD703" s="263">
        <v>300</v>
      </c>
      <c r="AE703" s="263" t="s">
        <v>2423</v>
      </c>
      <c r="AF703" s="263" t="s">
        <v>2425</v>
      </c>
      <c r="AG703" s="263"/>
    </row>
    <row r="704" spans="1:33" ht="52.8" x14ac:dyDescent="0.3">
      <c r="A704" s="263"/>
      <c r="B704" s="263" t="s">
        <v>2423</v>
      </c>
      <c r="C704" s="263" t="s">
        <v>25</v>
      </c>
      <c r="D704" s="263" t="s">
        <v>66</v>
      </c>
      <c r="E704" s="263" t="s">
        <v>4146</v>
      </c>
      <c r="F704" s="263" t="s">
        <v>4147</v>
      </c>
      <c r="G704" s="263" t="s">
        <v>84</v>
      </c>
      <c r="H704" s="263" t="s">
        <v>58</v>
      </c>
      <c r="I704" s="263" t="s">
        <v>1611</v>
      </c>
      <c r="J704" s="263" t="s">
        <v>1611</v>
      </c>
      <c r="K704" s="263" t="s">
        <v>1611</v>
      </c>
      <c r="L704" s="263" t="s">
        <v>1611</v>
      </c>
      <c r="M704" s="263" t="s">
        <v>2424</v>
      </c>
      <c r="N704" s="263" t="s">
        <v>60</v>
      </c>
      <c r="O704" s="264" t="s">
        <v>1611</v>
      </c>
      <c r="P704" s="263"/>
      <c r="Q704" s="263"/>
      <c r="R704" s="264" t="s">
        <v>9196</v>
      </c>
      <c r="S704" s="264" t="s">
        <v>9198</v>
      </c>
      <c r="T704" s="263" t="s">
        <v>4148</v>
      </c>
      <c r="U704" s="263" t="s">
        <v>63</v>
      </c>
      <c r="V704" s="263" t="s">
        <v>1611</v>
      </c>
      <c r="W704" s="263"/>
      <c r="X704" s="263"/>
      <c r="Y704" s="275">
        <v>44897.819097222222</v>
      </c>
      <c r="Z704" s="275">
        <v>44905.545671296299</v>
      </c>
      <c r="AA704" s="263"/>
      <c r="AB704" s="263" t="s">
        <v>11</v>
      </c>
      <c r="AC704" s="263">
        <v>12578</v>
      </c>
      <c r="AD704" s="263">
        <v>400</v>
      </c>
      <c r="AE704" s="263" t="s">
        <v>2423</v>
      </c>
      <c r="AF704" s="263" t="s">
        <v>2425</v>
      </c>
      <c r="AG704" s="263"/>
    </row>
    <row r="705" spans="1:33" ht="211.2" x14ac:dyDescent="0.3">
      <c r="A705" s="263"/>
      <c r="B705" s="263" t="s">
        <v>2423</v>
      </c>
      <c r="C705" s="263" t="s">
        <v>25</v>
      </c>
      <c r="D705" s="263" t="s">
        <v>2843</v>
      </c>
      <c r="E705" s="263" t="s">
        <v>4149</v>
      </c>
      <c r="F705" s="263" t="s">
        <v>4150</v>
      </c>
      <c r="G705" s="263" t="s">
        <v>4151</v>
      </c>
      <c r="H705" s="263" t="s">
        <v>27</v>
      </c>
      <c r="I705" s="263" t="s">
        <v>1611</v>
      </c>
      <c r="J705" s="263" t="s">
        <v>1611</v>
      </c>
      <c r="K705" s="263" t="s">
        <v>1611</v>
      </c>
      <c r="L705" s="263" t="s">
        <v>1611</v>
      </c>
      <c r="M705" s="263" t="s">
        <v>2424</v>
      </c>
      <c r="N705" s="263" t="s">
        <v>75</v>
      </c>
      <c r="O705" s="264" t="s">
        <v>2844</v>
      </c>
      <c r="P705" s="263"/>
      <c r="Q705" s="263"/>
      <c r="R705" s="263"/>
      <c r="S705" s="264" t="s">
        <v>9199</v>
      </c>
      <c r="T705" s="263"/>
      <c r="U705" s="263" t="s">
        <v>1611</v>
      </c>
      <c r="V705" s="263" t="s">
        <v>1611</v>
      </c>
      <c r="W705" s="263"/>
      <c r="X705" s="263"/>
      <c r="Y705" s="275">
        <v>44897.830023148148</v>
      </c>
      <c r="Z705" s="275">
        <v>44900.918194444443</v>
      </c>
      <c r="AA705" s="263"/>
      <c r="AB705" s="263" t="s">
        <v>4152</v>
      </c>
      <c r="AC705" s="263">
        <v>31476</v>
      </c>
      <c r="AD705" s="263">
        <v>2010</v>
      </c>
      <c r="AE705" s="263" t="s">
        <v>2423</v>
      </c>
      <c r="AF705" s="263" t="s">
        <v>2425</v>
      </c>
      <c r="AG705" s="263" t="s">
        <v>368</v>
      </c>
    </row>
    <row r="706" spans="1:33" ht="26.4" x14ac:dyDescent="0.3">
      <c r="A706" s="263"/>
      <c r="B706" s="263" t="s">
        <v>2423</v>
      </c>
      <c r="C706" s="263" t="s">
        <v>25</v>
      </c>
      <c r="D706" s="263" t="s">
        <v>497</v>
      </c>
      <c r="E706" s="263" t="s">
        <v>4153</v>
      </c>
      <c r="F706" s="263" t="s">
        <v>3064</v>
      </c>
      <c r="G706" s="263" t="s">
        <v>4151</v>
      </c>
      <c r="H706" s="263" t="s">
        <v>27</v>
      </c>
      <c r="I706" s="263" t="s">
        <v>1611</v>
      </c>
      <c r="J706" s="263" t="s">
        <v>1611</v>
      </c>
      <c r="K706" s="263" t="s">
        <v>1611</v>
      </c>
      <c r="L706" s="263" t="s">
        <v>1611</v>
      </c>
      <c r="M706" s="263" t="s">
        <v>2424</v>
      </c>
      <c r="N706" s="263" t="s">
        <v>75</v>
      </c>
      <c r="O706" s="264" t="s">
        <v>2680</v>
      </c>
      <c r="P706" s="263"/>
      <c r="Q706" s="263"/>
      <c r="R706" s="263"/>
      <c r="S706" s="263" t="s">
        <v>9050</v>
      </c>
      <c r="T706" s="263"/>
      <c r="U706" s="263" t="s">
        <v>1611</v>
      </c>
      <c r="V706" s="263" t="s">
        <v>1611</v>
      </c>
      <c r="W706" s="263"/>
      <c r="X706" s="263"/>
      <c r="Y706" s="275">
        <v>44897.831574074073</v>
      </c>
      <c r="Z706" s="275">
        <v>44900.918194444443</v>
      </c>
      <c r="AA706" s="263"/>
      <c r="AB706" s="263" t="s">
        <v>4152</v>
      </c>
      <c r="AC706" s="263">
        <v>31476</v>
      </c>
      <c r="AD706" s="263">
        <v>320</v>
      </c>
      <c r="AE706" s="263" t="s">
        <v>2423</v>
      </c>
      <c r="AF706" s="263" t="s">
        <v>2425</v>
      </c>
      <c r="AG706" s="263" t="s">
        <v>368</v>
      </c>
    </row>
    <row r="707" spans="1:33" ht="26.4" x14ac:dyDescent="0.3">
      <c r="A707" s="263" t="s">
        <v>286</v>
      </c>
      <c r="B707" s="263" t="s">
        <v>2423</v>
      </c>
      <c r="C707" s="263" t="s">
        <v>25</v>
      </c>
      <c r="D707" s="263" t="s">
        <v>497</v>
      </c>
      <c r="E707" s="263" t="s">
        <v>4154</v>
      </c>
      <c r="F707" s="263" t="s">
        <v>4155</v>
      </c>
      <c r="G707" s="263" t="s">
        <v>829</v>
      </c>
      <c r="H707" s="263" t="s">
        <v>100</v>
      </c>
      <c r="I707" s="263" t="s">
        <v>1611</v>
      </c>
      <c r="J707" s="263" t="s">
        <v>1611</v>
      </c>
      <c r="K707" s="263" t="s">
        <v>1611</v>
      </c>
      <c r="L707" s="263" t="s">
        <v>1611</v>
      </c>
      <c r="M707" s="263" t="s">
        <v>2424</v>
      </c>
      <c r="N707" s="263" t="s">
        <v>75</v>
      </c>
      <c r="O707" s="264" t="s">
        <v>2680</v>
      </c>
      <c r="P707" s="263"/>
      <c r="Q707" s="263"/>
      <c r="R707" s="264" t="s">
        <v>9200</v>
      </c>
      <c r="S707" s="264" t="s">
        <v>9201</v>
      </c>
      <c r="T707" s="263"/>
      <c r="U707" s="263" t="s">
        <v>1611</v>
      </c>
      <c r="V707" s="263" t="s">
        <v>1611</v>
      </c>
      <c r="W707" s="263"/>
      <c r="X707" s="263"/>
      <c r="Y707" s="275">
        <v>44897.840636574074</v>
      </c>
      <c r="Z707" s="275">
        <v>44911.769490740742</v>
      </c>
      <c r="AA707" s="263"/>
      <c r="AB707" s="263" t="s">
        <v>736</v>
      </c>
      <c r="AC707" s="263">
        <v>45858</v>
      </c>
      <c r="AD707" s="263">
        <v>1000</v>
      </c>
      <c r="AE707" s="263" t="s">
        <v>2423</v>
      </c>
      <c r="AF707" s="263" t="s">
        <v>2425</v>
      </c>
      <c r="AG707" s="263"/>
    </row>
    <row r="708" spans="1:33" ht="26.4" x14ac:dyDescent="0.3">
      <c r="A708" s="263" t="s">
        <v>286</v>
      </c>
      <c r="B708" s="263" t="s">
        <v>2423</v>
      </c>
      <c r="C708" s="263" t="s">
        <v>48</v>
      </c>
      <c r="D708" s="263" t="s">
        <v>497</v>
      </c>
      <c r="E708" s="263" t="s">
        <v>4156</v>
      </c>
      <c r="F708" s="263" t="s">
        <v>4157</v>
      </c>
      <c r="G708" s="263" t="s">
        <v>614</v>
      </c>
      <c r="H708" s="263" t="s">
        <v>421</v>
      </c>
      <c r="I708" s="263" t="s">
        <v>1611</v>
      </c>
      <c r="J708" s="263" t="s">
        <v>1611</v>
      </c>
      <c r="K708" s="263" t="s">
        <v>1611</v>
      </c>
      <c r="L708" s="263" t="s">
        <v>1611</v>
      </c>
      <c r="M708" s="263" t="s">
        <v>2424</v>
      </c>
      <c r="N708" s="263" t="s">
        <v>75</v>
      </c>
      <c r="O708" s="264" t="s">
        <v>2680</v>
      </c>
      <c r="P708" s="263"/>
      <c r="Q708" s="263"/>
      <c r="R708" s="263" t="s">
        <v>9202</v>
      </c>
      <c r="S708" s="263" t="s">
        <v>9050</v>
      </c>
      <c r="T708" s="263"/>
      <c r="U708" s="263" t="s">
        <v>1611</v>
      </c>
      <c r="V708" s="263" t="s">
        <v>1611</v>
      </c>
      <c r="W708" s="263"/>
      <c r="X708" s="263"/>
      <c r="Y708" s="275">
        <v>44897.840636574074</v>
      </c>
      <c r="Z708" s="275">
        <v>44900.858356481483</v>
      </c>
      <c r="AA708" s="263"/>
      <c r="AB708" s="263" t="s">
        <v>736</v>
      </c>
      <c r="AC708" s="263">
        <v>45858</v>
      </c>
      <c r="AD708" s="263">
        <v>5000</v>
      </c>
      <c r="AE708" s="263" t="s">
        <v>2423</v>
      </c>
      <c r="AF708" s="263" t="s">
        <v>2425</v>
      </c>
      <c r="AG708" s="263" t="s">
        <v>13</v>
      </c>
    </row>
    <row r="709" spans="1:33" ht="26.4" x14ac:dyDescent="0.3">
      <c r="A709" s="263"/>
      <c r="B709" s="263" t="s">
        <v>2423</v>
      </c>
      <c r="C709" s="263" t="s">
        <v>25</v>
      </c>
      <c r="D709" s="263" t="s">
        <v>497</v>
      </c>
      <c r="E709" s="263" t="s">
        <v>4158</v>
      </c>
      <c r="F709" s="263" t="s">
        <v>4159</v>
      </c>
      <c r="G709" s="263" t="s">
        <v>4160</v>
      </c>
      <c r="H709" s="263" t="s">
        <v>27</v>
      </c>
      <c r="I709" s="263" t="s">
        <v>1611</v>
      </c>
      <c r="J709" s="263" t="s">
        <v>1611</v>
      </c>
      <c r="K709" s="263" t="s">
        <v>1611</v>
      </c>
      <c r="L709" s="263" t="s">
        <v>1611</v>
      </c>
      <c r="M709" s="263" t="s">
        <v>2424</v>
      </c>
      <c r="N709" s="263" t="s">
        <v>75</v>
      </c>
      <c r="O709" s="264" t="s">
        <v>2680</v>
      </c>
      <c r="P709" s="263"/>
      <c r="Q709" s="263"/>
      <c r="R709" s="263"/>
      <c r="S709" s="263" t="s">
        <v>9050</v>
      </c>
      <c r="T709" s="263"/>
      <c r="U709" s="263" t="s">
        <v>1611</v>
      </c>
      <c r="V709" s="263" t="s">
        <v>1611</v>
      </c>
      <c r="W709" s="263"/>
      <c r="X709" s="263"/>
      <c r="Y709" s="275">
        <v>44897.840636574074</v>
      </c>
      <c r="Z709" s="275">
        <v>44900.858356481483</v>
      </c>
      <c r="AA709" s="263"/>
      <c r="AB709" s="263" t="s">
        <v>736</v>
      </c>
      <c r="AC709" s="263">
        <v>45858</v>
      </c>
      <c r="AD709" s="263">
        <v>430</v>
      </c>
      <c r="AE709" s="263" t="s">
        <v>2423</v>
      </c>
      <c r="AF709" s="263" t="s">
        <v>2425</v>
      </c>
      <c r="AG709" s="263" t="s">
        <v>294</v>
      </c>
    </row>
    <row r="710" spans="1:33" ht="26.4" x14ac:dyDescent="0.3">
      <c r="A710" s="263"/>
      <c r="B710" s="263" t="s">
        <v>2423</v>
      </c>
      <c r="C710" s="263" t="s">
        <v>25</v>
      </c>
      <c r="D710" s="263" t="s">
        <v>497</v>
      </c>
      <c r="E710" s="263" t="s">
        <v>4161</v>
      </c>
      <c r="F710" s="263" t="s">
        <v>4162</v>
      </c>
      <c r="G710" s="263" t="s">
        <v>4160</v>
      </c>
      <c r="H710" s="263" t="s">
        <v>27</v>
      </c>
      <c r="I710" s="263" t="s">
        <v>1611</v>
      </c>
      <c r="J710" s="263" t="s">
        <v>1611</v>
      </c>
      <c r="K710" s="263" t="s">
        <v>1611</v>
      </c>
      <c r="L710" s="263" t="s">
        <v>1611</v>
      </c>
      <c r="M710" s="263" t="s">
        <v>2424</v>
      </c>
      <c r="N710" s="263" t="s">
        <v>75</v>
      </c>
      <c r="O710" s="264" t="s">
        <v>2680</v>
      </c>
      <c r="P710" s="263"/>
      <c r="Q710" s="263"/>
      <c r="R710" s="263"/>
      <c r="S710" s="263" t="s">
        <v>9050</v>
      </c>
      <c r="T710" s="263"/>
      <c r="U710" s="263" t="s">
        <v>1611</v>
      </c>
      <c r="V710" s="263" t="s">
        <v>1611</v>
      </c>
      <c r="W710" s="263"/>
      <c r="X710" s="263"/>
      <c r="Y710" s="275">
        <v>44897.840636574074</v>
      </c>
      <c r="Z710" s="275">
        <v>44900.858356481483</v>
      </c>
      <c r="AA710" s="263"/>
      <c r="AB710" s="263" t="s">
        <v>736</v>
      </c>
      <c r="AC710" s="263">
        <v>45858</v>
      </c>
      <c r="AD710" s="263">
        <v>520</v>
      </c>
      <c r="AE710" s="263" t="s">
        <v>2423</v>
      </c>
      <c r="AF710" s="263" t="s">
        <v>2425</v>
      </c>
      <c r="AG710" s="263" t="s">
        <v>294</v>
      </c>
    </row>
    <row r="711" spans="1:33" ht="26.4" x14ac:dyDescent="0.3">
      <c r="A711" s="263"/>
      <c r="B711" s="263" t="s">
        <v>2423</v>
      </c>
      <c r="C711" s="263" t="s">
        <v>25</v>
      </c>
      <c r="D711" s="263" t="s">
        <v>497</v>
      </c>
      <c r="E711" s="263" t="s">
        <v>4163</v>
      </c>
      <c r="F711" s="263" t="s">
        <v>4164</v>
      </c>
      <c r="G711" s="263" t="s">
        <v>4160</v>
      </c>
      <c r="H711" s="263" t="s">
        <v>27</v>
      </c>
      <c r="I711" s="263" t="s">
        <v>1611</v>
      </c>
      <c r="J711" s="263" t="s">
        <v>1611</v>
      </c>
      <c r="K711" s="263" t="s">
        <v>1611</v>
      </c>
      <c r="L711" s="263" t="s">
        <v>1611</v>
      </c>
      <c r="M711" s="263" t="s">
        <v>2424</v>
      </c>
      <c r="N711" s="263" t="s">
        <v>75</v>
      </c>
      <c r="O711" s="264" t="s">
        <v>2680</v>
      </c>
      <c r="P711" s="263"/>
      <c r="Q711" s="263"/>
      <c r="R711" s="263"/>
      <c r="S711" s="263" t="s">
        <v>9050</v>
      </c>
      <c r="T711" s="263"/>
      <c r="U711" s="263" t="s">
        <v>1611</v>
      </c>
      <c r="V711" s="263" t="s">
        <v>1611</v>
      </c>
      <c r="W711" s="263"/>
      <c r="X711" s="263"/>
      <c r="Y711" s="275">
        <v>44897.840636574074</v>
      </c>
      <c r="Z711" s="275">
        <v>44900.858356481483</v>
      </c>
      <c r="AA711" s="263"/>
      <c r="AB711" s="263" t="s">
        <v>736</v>
      </c>
      <c r="AC711" s="263">
        <v>45858</v>
      </c>
      <c r="AD711" s="263">
        <v>610</v>
      </c>
      <c r="AE711" s="263" t="s">
        <v>2423</v>
      </c>
      <c r="AF711" s="263" t="s">
        <v>2425</v>
      </c>
      <c r="AG711" s="263" t="s">
        <v>294</v>
      </c>
    </row>
    <row r="712" spans="1:33" ht="26.4" x14ac:dyDescent="0.3">
      <c r="A712" s="263"/>
      <c r="B712" s="263" t="s">
        <v>2423</v>
      </c>
      <c r="C712" s="263" t="s">
        <v>25</v>
      </c>
      <c r="D712" s="263" t="s">
        <v>497</v>
      </c>
      <c r="E712" s="263" t="s">
        <v>4165</v>
      </c>
      <c r="F712" s="263" t="s">
        <v>4166</v>
      </c>
      <c r="G712" s="263" t="s">
        <v>4160</v>
      </c>
      <c r="H712" s="263" t="s">
        <v>27</v>
      </c>
      <c r="I712" s="263" t="s">
        <v>1611</v>
      </c>
      <c r="J712" s="263" t="s">
        <v>1611</v>
      </c>
      <c r="K712" s="263" t="s">
        <v>1611</v>
      </c>
      <c r="L712" s="263" t="s">
        <v>1611</v>
      </c>
      <c r="M712" s="263" t="s">
        <v>2424</v>
      </c>
      <c r="N712" s="263" t="s">
        <v>75</v>
      </c>
      <c r="O712" s="264" t="s">
        <v>2680</v>
      </c>
      <c r="P712" s="263"/>
      <c r="Q712" s="263"/>
      <c r="R712" s="263"/>
      <c r="S712" s="263" t="s">
        <v>9050</v>
      </c>
      <c r="T712" s="263"/>
      <c r="U712" s="263" t="s">
        <v>1611</v>
      </c>
      <c r="V712" s="263" t="s">
        <v>1611</v>
      </c>
      <c r="W712" s="263"/>
      <c r="X712" s="263"/>
      <c r="Y712" s="275">
        <v>44897.840636574074</v>
      </c>
      <c r="Z712" s="275">
        <v>44900.858356481483</v>
      </c>
      <c r="AA712" s="263"/>
      <c r="AB712" s="263" t="s">
        <v>736</v>
      </c>
      <c r="AC712" s="263">
        <v>45858</v>
      </c>
      <c r="AD712" s="263">
        <v>620</v>
      </c>
      <c r="AE712" s="263" t="s">
        <v>2423</v>
      </c>
      <c r="AF712" s="263" t="s">
        <v>2425</v>
      </c>
      <c r="AG712" s="263" t="s">
        <v>294</v>
      </c>
    </row>
    <row r="713" spans="1:33" ht="26.4" x14ac:dyDescent="0.3">
      <c r="A713" s="263"/>
      <c r="B713" s="263" t="s">
        <v>2423</v>
      </c>
      <c r="C713" s="263" t="s">
        <v>25</v>
      </c>
      <c r="D713" s="263" t="s">
        <v>497</v>
      </c>
      <c r="E713" s="263" t="s">
        <v>4167</v>
      </c>
      <c r="F713" s="263" t="s">
        <v>4168</v>
      </c>
      <c r="G713" s="263" t="s">
        <v>4160</v>
      </c>
      <c r="H713" s="263" t="s">
        <v>27</v>
      </c>
      <c r="I713" s="263" t="s">
        <v>1611</v>
      </c>
      <c r="J713" s="263" t="s">
        <v>1611</v>
      </c>
      <c r="K713" s="263" t="s">
        <v>1611</v>
      </c>
      <c r="L713" s="263" t="s">
        <v>1611</v>
      </c>
      <c r="M713" s="263" t="s">
        <v>2424</v>
      </c>
      <c r="N713" s="263" t="s">
        <v>75</v>
      </c>
      <c r="O713" s="264" t="s">
        <v>2680</v>
      </c>
      <c r="P713" s="263"/>
      <c r="Q713" s="263"/>
      <c r="R713" s="263"/>
      <c r="S713" s="263" t="s">
        <v>9050</v>
      </c>
      <c r="T713" s="263"/>
      <c r="U713" s="263" t="s">
        <v>1611</v>
      </c>
      <c r="V713" s="263" t="s">
        <v>1611</v>
      </c>
      <c r="W713" s="263"/>
      <c r="X713" s="263"/>
      <c r="Y713" s="275">
        <v>44897.840636574074</v>
      </c>
      <c r="Z713" s="275">
        <v>44900.858356481483</v>
      </c>
      <c r="AA713" s="263"/>
      <c r="AB713" s="263" t="s">
        <v>736</v>
      </c>
      <c r="AC713" s="263">
        <v>45858</v>
      </c>
      <c r="AD713" s="263">
        <v>600</v>
      </c>
      <c r="AE713" s="263" t="s">
        <v>2423</v>
      </c>
      <c r="AF713" s="263" t="s">
        <v>2425</v>
      </c>
      <c r="AG713" s="263" t="s">
        <v>294</v>
      </c>
    </row>
    <row r="714" spans="1:33" ht="26.4" x14ac:dyDescent="0.3">
      <c r="A714" s="263"/>
      <c r="B714" s="263" t="s">
        <v>2423</v>
      </c>
      <c r="C714" s="263" t="s">
        <v>25</v>
      </c>
      <c r="D714" s="263" t="s">
        <v>497</v>
      </c>
      <c r="E714" s="263" t="s">
        <v>4169</v>
      </c>
      <c r="F714" s="263" t="s">
        <v>4170</v>
      </c>
      <c r="G714" s="263" t="s">
        <v>829</v>
      </c>
      <c r="H714" s="263" t="s">
        <v>27</v>
      </c>
      <c r="I714" s="263" t="s">
        <v>1611</v>
      </c>
      <c r="J714" s="263" t="s">
        <v>1611</v>
      </c>
      <c r="K714" s="263" t="s">
        <v>1611</v>
      </c>
      <c r="L714" s="263" t="s">
        <v>1611</v>
      </c>
      <c r="M714" s="263" t="s">
        <v>2424</v>
      </c>
      <c r="N714" s="263" t="s">
        <v>75</v>
      </c>
      <c r="O714" s="264" t="s">
        <v>2680</v>
      </c>
      <c r="P714" s="263"/>
      <c r="Q714" s="263"/>
      <c r="R714" s="263" t="s">
        <v>4171</v>
      </c>
      <c r="S714" s="263" t="s">
        <v>9050</v>
      </c>
      <c r="T714" s="263"/>
      <c r="U714" s="263" t="s">
        <v>1611</v>
      </c>
      <c r="V714" s="263" t="s">
        <v>1611</v>
      </c>
      <c r="W714" s="263"/>
      <c r="X714" s="263"/>
      <c r="Y714" s="275">
        <v>44897.840636574074</v>
      </c>
      <c r="Z714" s="275">
        <v>44900.858356481483</v>
      </c>
      <c r="AA714" s="263"/>
      <c r="AB714" s="263" t="s">
        <v>736</v>
      </c>
      <c r="AC714" s="263">
        <v>45858</v>
      </c>
      <c r="AD714" s="263">
        <v>800</v>
      </c>
      <c r="AE714" s="263" t="s">
        <v>2423</v>
      </c>
      <c r="AF714" s="263" t="s">
        <v>2425</v>
      </c>
      <c r="AG714" s="263" t="s">
        <v>28</v>
      </c>
    </row>
    <row r="715" spans="1:33" x14ac:dyDescent="0.3">
      <c r="A715" s="263"/>
      <c r="B715" s="263" t="s">
        <v>2423</v>
      </c>
      <c r="C715" s="263" t="s">
        <v>25</v>
      </c>
      <c r="D715" s="263" t="s">
        <v>2843</v>
      </c>
      <c r="E715" s="263" t="s">
        <v>4172</v>
      </c>
      <c r="F715" s="263" t="s">
        <v>4173</v>
      </c>
      <c r="G715" s="263" t="s">
        <v>614</v>
      </c>
      <c r="H715" s="263" t="s">
        <v>27</v>
      </c>
      <c r="I715" s="263" t="s">
        <v>1611</v>
      </c>
      <c r="J715" s="263" t="s">
        <v>1611</v>
      </c>
      <c r="K715" s="263" t="s">
        <v>1611</v>
      </c>
      <c r="L715" s="263" t="s">
        <v>1611</v>
      </c>
      <c r="M715" s="263" t="s">
        <v>2424</v>
      </c>
      <c r="N715" s="263" t="s">
        <v>75</v>
      </c>
      <c r="O715" s="264" t="s">
        <v>2844</v>
      </c>
      <c r="P715" s="263"/>
      <c r="Q715" s="263"/>
      <c r="R715" s="263"/>
      <c r="S715" s="263" t="s">
        <v>9072</v>
      </c>
      <c r="T715" s="263"/>
      <c r="U715" s="263" t="s">
        <v>1611</v>
      </c>
      <c r="V715" s="263" t="s">
        <v>1611</v>
      </c>
      <c r="W715" s="263"/>
      <c r="X715" s="263"/>
      <c r="Y715" s="275">
        <v>44897.840636574074</v>
      </c>
      <c r="Z715" s="275">
        <v>44900.858356481483</v>
      </c>
      <c r="AA715" s="263"/>
      <c r="AB715" s="263" t="s">
        <v>736</v>
      </c>
      <c r="AC715" s="263">
        <v>45858</v>
      </c>
      <c r="AD715" s="263">
        <v>3040</v>
      </c>
      <c r="AE715" s="263" t="s">
        <v>2423</v>
      </c>
      <c r="AF715" s="263" t="s">
        <v>2425</v>
      </c>
      <c r="AG715" s="263" t="s">
        <v>294</v>
      </c>
    </row>
    <row r="716" spans="1:33" x14ac:dyDescent="0.3">
      <c r="A716" s="263"/>
      <c r="B716" s="263" t="s">
        <v>2423</v>
      </c>
      <c r="C716" s="263" t="s">
        <v>48</v>
      </c>
      <c r="D716" s="263">
        <v>14</v>
      </c>
      <c r="E716" s="263" t="s">
        <v>4174</v>
      </c>
      <c r="F716" s="263" t="s">
        <v>785</v>
      </c>
      <c r="G716" s="263" t="s">
        <v>85</v>
      </c>
      <c r="H716" s="263" t="s">
        <v>152</v>
      </c>
      <c r="I716" s="263" t="s">
        <v>1611</v>
      </c>
      <c r="J716" s="263" t="s">
        <v>1611</v>
      </c>
      <c r="K716" s="263" t="s">
        <v>1611</v>
      </c>
      <c r="L716" s="263" t="s">
        <v>1611</v>
      </c>
      <c r="M716" s="263" t="s">
        <v>2424</v>
      </c>
      <c r="N716" s="263" t="s">
        <v>154</v>
      </c>
      <c r="O716" s="264" t="s">
        <v>787</v>
      </c>
      <c r="P716" s="263"/>
      <c r="Q716" s="263"/>
      <c r="R716" s="263"/>
      <c r="S716" s="263"/>
      <c r="T716" s="263"/>
      <c r="U716" s="263" t="s">
        <v>1611</v>
      </c>
      <c r="V716" s="263" t="s">
        <v>1611</v>
      </c>
      <c r="W716" s="263"/>
      <c r="X716" s="263"/>
      <c r="Y716" s="275">
        <v>44897.861226851855</v>
      </c>
      <c r="Z716" s="275">
        <v>44903.552025462966</v>
      </c>
      <c r="AA716" s="263"/>
      <c r="AB716" s="263" t="s">
        <v>786</v>
      </c>
      <c r="AC716" s="263">
        <v>21609</v>
      </c>
      <c r="AD716" s="263">
        <v>2200</v>
      </c>
      <c r="AE716" s="263" t="s">
        <v>2423</v>
      </c>
      <c r="AF716" s="263" t="s">
        <v>2425</v>
      </c>
      <c r="AG716" s="263" t="s">
        <v>13</v>
      </c>
    </row>
    <row r="717" spans="1:33" ht="26.4" x14ac:dyDescent="0.3">
      <c r="A717" s="263"/>
      <c r="B717" s="263" t="s">
        <v>2423</v>
      </c>
      <c r="C717" s="263" t="s">
        <v>48</v>
      </c>
      <c r="D717" s="263">
        <v>14</v>
      </c>
      <c r="E717" s="263" t="s">
        <v>4175</v>
      </c>
      <c r="F717" s="263" t="s">
        <v>788</v>
      </c>
      <c r="G717" s="263" t="s">
        <v>85</v>
      </c>
      <c r="H717" s="263" t="s">
        <v>152</v>
      </c>
      <c r="I717" s="263" t="s">
        <v>1611</v>
      </c>
      <c r="J717" s="263" t="s">
        <v>1611</v>
      </c>
      <c r="K717" s="263" t="s">
        <v>1611</v>
      </c>
      <c r="L717" s="263" t="s">
        <v>1611</v>
      </c>
      <c r="M717" s="263" t="s">
        <v>2424</v>
      </c>
      <c r="N717" s="263" t="s">
        <v>154</v>
      </c>
      <c r="O717" s="264" t="s">
        <v>4176</v>
      </c>
      <c r="P717" s="263"/>
      <c r="Q717" s="263"/>
      <c r="R717" s="263"/>
      <c r="S717" s="263"/>
      <c r="T717" s="263"/>
      <c r="U717" s="263" t="s">
        <v>1611</v>
      </c>
      <c r="V717" s="263" t="s">
        <v>1611</v>
      </c>
      <c r="W717" s="263"/>
      <c r="X717" s="263"/>
      <c r="Y717" s="275">
        <v>44897.861226851855</v>
      </c>
      <c r="Z717" s="275">
        <v>44903.552025462966</v>
      </c>
      <c r="AA717" s="263"/>
      <c r="AB717" s="263" t="s">
        <v>786</v>
      </c>
      <c r="AC717" s="263">
        <v>21609</v>
      </c>
      <c r="AD717" s="263">
        <v>2210</v>
      </c>
      <c r="AE717" s="263" t="s">
        <v>2423</v>
      </c>
      <c r="AF717" s="263" t="s">
        <v>2425</v>
      </c>
      <c r="AG717" s="263" t="s">
        <v>13</v>
      </c>
    </row>
    <row r="718" spans="1:33" ht="92.4" x14ac:dyDescent="0.3">
      <c r="A718" s="263"/>
      <c r="B718" s="263" t="s">
        <v>2423</v>
      </c>
      <c r="C718" s="263" t="s">
        <v>48</v>
      </c>
      <c r="D718" s="263">
        <v>14</v>
      </c>
      <c r="E718" s="263" t="s">
        <v>4177</v>
      </c>
      <c r="F718" s="263" t="s">
        <v>789</v>
      </c>
      <c r="G718" s="263" t="s">
        <v>85</v>
      </c>
      <c r="H718" s="263" t="s">
        <v>152</v>
      </c>
      <c r="I718" s="263" t="s">
        <v>1611</v>
      </c>
      <c r="J718" s="263" t="s">
        <v>1611</v>
      </c>
      <c r="K718" s="263" t="s">
        <v>1611</v>
      </c>
      <c r="L718" s="263" t="s">
        <v>1611</v>
      </c>
      <c r="M718" s="263" t="s">
        <v>2424</v>
      </c>
      <c r="N718" s="263" t="s">
        <v>80</v>
      </c>
      <c r="O718" s="264" t="s">
        <v>4178</v>
      </c>
      <c r="P718" s="263"/>
      <c r="Q718" s="263"/>
      <c r="R718" s="263"/>
      <c r="S718" s="263"/>
      <c r="T718" s="263"/>
      <c r="U718" s="263" t="s">
        <v>1611</v>
      </c>
      <c r="V718" s="263" t="s">
        <v>1611</v>
      </c>
      <c r="W718" s="263"/>
      <c r="X718" s="263"/>
      <c r="Y718" s="275">
        <v>44897.861226851855</v>
      </c>
      <c r="Z718" s="275">
        <v>44903.552025462966</v>
      </c>
      <c r="AA718" s="263"/>
      <c r="AB718" s="263" t="s">
        <v>786</v>
      </c>
      <c r="AC718" s="263">
        <v>21609</v>
      </c>
      <c r="AD718" s="263">
        <v>2220</v>
      </c>
      <c r="AE718" s="263" t="s">
        <v>2423</v>
      </c>
      <c r="AF718" s="263" t="s">
        <v>2425</v>
      </c>
      <c r="AG718" s="263" t="s">
        <v>13</v>
      </c>
    </row>
    <row r="719" spans="1:33" ht="132" x14ac:dyDescent="0.3">
      <c r="A719" s="263"/>
      <c r="B719" s="263" t="s">
        <v>2423</v>
      </c>
      <c r="C719" s="263" t="s">
        <v>48</v>
      </c>
      <c r="D719" s="263">
        <v>14</v>
      </c>
      <c r="E719" s="263" t="s">
        <v>4179</v>
      </c>
      <c r="F719" s="263" t="s">
        <v>790</v>
      </c>
      <c r="G719" s="263" t="s">
        <v>85</v>
      </c>
      <c r="H719" s="263" t="s">
        <v>152</v>
      </c>
      <c r="I719" s="263" t="s">
        <v>1611</v>
      </c>
      <c r="J719" s="263" t="s">
        <v>1611</v>
      </c>
      <c r="K719" s="263" t="s">
        <v>1611</v>
      </c>
      <c r="L719" s="263" t="s">
        <v>1611</v>
      </c>
      <c r="M719" s="263" t="s">
        <v>2424</v>
      </c>
      <c r="N719" s="263" t="s">
        <v>80</v>
      </c>
      <c r="O719" s="264" t="s">
        <v>4180</v>
      </c>
      <c r="P719" s="263"/>
      <c r="Q719" s="263"/>
      <c r="R719" s="263"/>
      <c r="S719" s="263"/>
      <c r="T719" s="263"/>
      <c r="U719" s="263" t="s">
        <v>1611</v>
      </c>
      <c r="V719" s="263" t="s">
        <v>1611</v>
      </c>
      <c r="W719" s="263"/>
      <c r="X719" s="263"/>
      <c r="Y719" s="275">
        <v>44897.861226851855</v>
      </c>
      <c r="Z719" s="275">
        <v>44903.552025462966</v>
      </c>
      <c r="AA719" s="263"/>
      <c r="AB719" s="263" t="s">
        <v>786</v>
      </c>
      <c r="AC719" s="263">
        <v>21609</v>
      </c>
      <c r="AD719" s="263">
        <v>2230</v>
      </c>
      <c r="AE719" s="263" t="s">
        <v>2423</v>
      </c>
      <c r="AF719" s="263" t="s">
        <v>2425</v>
      </c>
      <c r="AG719" s="263" t="s">
        <v>13</v>
      </c>
    </row>
    <row r="720" spans="1:33" ht="39.6" x14ac:dyDescent="0.3">
      <c r="A720" s="263"/>
      <c r="B720" s="263" t="s">
        <v>2423</v>
      </c>
      <c r="C720" s="263" t="s">
        <v>48</v>
      </c>
      <c r="D720" s="263">
        <v>14</v>
      </c>
      <c r="E720" s="263" t="s">
        <v>4181</v>
      </c>
      <c r="F720" s="263" t="s">
        <v>791</v>
      </c>
      <c r="G720" s="263" t="s">
        <v>85</v>
      </c>
      <c r="H720" s="263" t="s">
        <v>152</v>
      </c>
      <c r="I720" s="263" t="s">
        <v>1611</v>
      </c>
      <c r="J720" s="263" t="s">
        <v>1611</v>
      </c>
      <c r="K720" s="263" t="s">
        <v>1611</v>
      </c>
      <c r="L720" s="263" t="s">
        <v>1611</v>
      </c>
      <c r="M720" s="263" t="s">
        <v>2424</v>
      </c>
      <c r="N720" s="263" t="s">
        <v>80</v>
      </c>
      <c r="O720" s="264" t="s">
        <v>4182</v>
      </c>
      <c r="P720" s="263"/>
      <c r="Q720" s="263"/>
      <c r="R720" s="263"/>
      <c r="S720" s="263"/>
      <c r="T720" s="263"/>
      <c r="U720" s="263" t="s">
        <v>1611</v>
      </c>
      <c r="V720" s="263" t="s">
        <v>1611</v>
      </c>
      <c r="W720" s="263"/>
      <c r="X720" s="263"/>
      <c r="Y720" s="275">
        <v>44897.861226851855</v>
      </c>
      <c r="Z720" s="275">
        <v>44903.552025462966</v>
      </c>
      <c r="AA720" s="263"/>
      <c r="AB720" s="263" t="s">
        <v>786</v>
      </c>
      <c r="AC720" s="263">
        <v>21609</v>
      </c>
      <c r="AD720" s="263">
        <v>2240</v>
      </c>
      <c r="AE720" s="263" t="s">
        <v>2423</v>
      </c>
      <c r="AF720" s="263" t="s">
        <v>2425</v>
      </c>
      <c r="AG720" s="263" t="s">
        <v>13</v>
      </c>
    </row>
    <row r="721" spans="1:33" ht="409.6" x14ac:dyDescent="0.3">
      <c r="A721" s="263" t="s">
        <v>454</v>
      </c>
      <c r="B721" s="263" t="s">
        <v>2423</v>
      </c>
      <c r="C721" s="263" t="s">
        <v>318</v>
      </c>
      <c r="D721" s="263" t="s">
        <v>2477</v>
      </c>
      <c r="E721" s="263" t="s">
        <v>4183</v>
      </c>
      <c r="F721" s="263" t="s">
        <v>792</v>
      </c>
      <c r="G721" s="263" t="s">
        <v>85</v>
      </c>
      <c r="H721" s="263" t="s">
        <v>152</v>
      </c>
      <c r="I721" s="263" t="s">
        <v>1611</v>
      </c>
      <c r="J721" s="263" t="s">
        <v>1611</v>
      </c>
      <c r="K721" s="263" t="s">
        <v>1611</v>
      </c>
      <c r="L721" s="263" t="s">
        <v>1611</v>
      </c>
      <c r="M721" s="263" t="s">
        <v>2424</v>
      </c>
      <c r="N721" s="263" t="s">
        <v>60</v>
      </c>
      <c r="O721" s="264" t="s">
        <v>4185</v>
      </c>
      <c r="P721" s="263"/>
      <c r="Q721" s="263"/>
      <c r="R721" s="263" t="s">
        <v>4184</v>
      </c>
      <c r="S721" s="264" t="s">
        <v>9203</v>
      </c>
      <c r="T721" s="263"/>
      <c r="U721" s="263" t="s">
        <v>1611</v>
      </c>
      <c r="V721" s="263" t="s">
        <v>1611</v>
      </c>
      <c r="W721" s="263"/>
      <c r="X721" s="263"/>
      <c r="Y721" s="275">
        <v>44897.861226851855</v>
      </c>
      <c r="Z721" s="275">
        <v>44903.552025462966</v>
      </c>
      <c r="AA721" s="263"/>
      <c r="AB721" s="263" t="s">
        <v>786</v>
      </c>
      <c r="AC721" s="263">
        <v>21609</v>
      </c>
      <c r="AD721" s="263">
        <v>2000</v>
      </c>
      <c r="AE721" s="263" t="s">
        <v>2423</v>
      </c>
      <c r="AF721" s="263" t="s">
        <v>2425</v>
      </c>
      <c r="AG721" s="263" t="s">
        <v>13</v>
      </c>
    </row>
    <row r="722" spans="1:33" ht="118.8" x14ac:dyDescent="0.3">
      <c r="A722" s="263"/>
      <c r="B722" s="263" t="s">
        <v>2423</v>
      </c>
      <c r="C722" s="263" t="s">
        <v>48</v>
      </c>
      <c r="D722" s="263" t="s">
        <v>2477</v>
      </c>
      <c r="E722" s="263" t="s">
        <v>4186</v>
      </c>
      <c r="F722" s="263" t="s">
        <v>793</v>
      </c>
      <c r="G722" s="263" t="s">
        <v>85</v>
      </c>
      <c r="H722" s="263" t="s">
        <v>152</v>
      </c>
      <c r="I722" s="263" t="s">
        <v>1611</v>
      </c>
      <c r="J722" s="263" t="s">
        <v>1611</v>
      </c>
      <c r="K722" s="263" t="s">
        <v>1611</v>
      </c>
      <c r="L722" s="263" t="s">
        <v>1611</v>
      </c>
      <c r="M722" s="263" t="s">
        <v>2424</v>
      </c>
      <c r="N722" s="263" t="s">
        <v>60</v>
      </c>
      <c r="O722" s="264" t="s">
        <v>4188</v>
      </c>
      <c r="P722" s="263"/>
      <c r="Q722" s="263"/>
      <c r="R722" s="263" t="s">
        <v>4184</v>
      </c>
      <c r="S722" s="263"/>
      <c r="T722" s="263"/>
      <c r="U722" s="263" t="s">
        <v>1611</v>
      </c>
      <c r="V722" s="263" t="s">
        <v>1611</v>
      </c>
      <c r="W722" s="263"/>
      <c r="X722" s="263"/>
      <c r="Y722" s="275">
        <v>44897.861238425925</v>
      </c>
      <c r="Z722" s="275">
        <v>44903.552025462966</v>
      </c>
      <c r="AA722" s="263"/>
      <c r="AB722" s="263" t="s">
        <v>786</v>
      </c>
      <c r="AC722" s="263">
        <v>21609</v>
      </c>
      <c r="AD722" s="263">
        <v>2015</v>
      </c>
      <c r="AE722" s="263" t="s">
        <v>2423</v>
      </c>
      <c r="AF722" s="263" t="s">
        <v>2425</v>
      </c>
      <c r="AG722" s="263" t="s">
        <v>13</v>
      </c>
    </row>
    <row r="723" spans="1:33" ht="92.4" x14ac:dyDescent="0.3">
      <c r="A723" s="263"/>
      <c r="B723" s="263" t="s">
        <v>2423</v>
      </c>
      <c r="C723" s="263" t="s">
        <v>48</v>
      </c>
      <c r="D723" s="263" t="s">
        <v>2477</v>
      </c>
      <c r="E723" s="263" t="s">
        <v>4189</v>
      </c>
      <c r="F723" s="263" t="s">
        <v>794</v>
      </c>
      <c r="G723" s="263" t="s">
        <v>85</v>
      </c>
      <c r="H723" s="263" t="s">
        <v>152</v>
      </c>
      <c r="I723" s="263" t="s">
        <v>1611</v>
      </c>
      <c r="J723" s="263" t="s">
        <v>1611</v>
      </c>
      <c r="K723" s="263" t="s">
        <v>1611</v>
      </c>
      <c r="L723" s="263" t="s">
        <v>1611</v>
      </c>
      <c r="M723" s="263" t="s">
        <v>2424</v>
      </c>
      <c r="N723" s="263" t="s">
        <v>60</v>
      </c>
      <c r="O723" s="264" t="s">
        <v>4191</v>
      </c>
      <c r="P723" s="263"/>
      <c r="Q723" s="263"/>
      <c r="R723" s="263" t="s">
        <v>4184</v>
      </c>
      <c r="S723" s="263"/>
      <c r="T723" s="263"/>
      <c r="U723" s="263" t="s">
        <v>1611</v>
      </c>
      <c r="V723" s="263" t="s">
        <v>1611</v>
      </c>
      <c r="W723" s="263"/>
      <c r="X723" s="263"/>
      <c r="Y723" s="275">
        <v>44897.861238425925</v>
      </c>
      <c r="Z723" s="275">
        <v>44903.552025462966</v>
      </c>
      <c r="AA723" s="263"/>
      <c r="AB723" s="263" t="s">
        <v>786</v>
      </c>
      <c r="AC723" s="263">
        <v>21609</v>
      </c>
      <c r="AD723" s="263">
        <v>2020</v>
      </c>
      <c r="AE723" s="263" t="s">
        <v>2423</v>
      </c>
      <c r="AF723" s="263" t="s">
        <v>2425</v>
      </c>
      <c r="AG723" s="263" t="s">
        <v>13</v>
      </c>
    </row>
    <row r="724" spans="1:33" ht="39.6" x14ac:dyDescent="0.3">
      <c r="A724" s="263"/>
      <c r="B724" s="263" t="s">
        <v>2423</v>
      </c>
      <c r="C724" s="263" t="s">
        <v>48</v>
      </c>
      <c r="D724" s="263" t="s">
        <v>2477</v>
      </c>
      <c r="E724" s="263" t="s">
        <v>4192</v>
      </c>
      <c r="F724" s="263" t="s">
        <v>795</v>
      </c>
      <c r="G724" s="263" t="s">
        <v>85</v>
      </c>
      <c r="H724" s="263" t="s">
        <v>152</v>
      </c>
      <c r="I724" s="263" t="s">
        <v>1611</v>
      </c>
      <c r="J724" s="263" t="s">
        <v>1611</v>
      </c>
      <c r="K724" s="263" t="s">
        <v>1611</v>
      </c>
      <c r="L724" s="263" t="s">
        <v>1611</v>
      </c>
      <c r="M724" s="263" t="s">
        <v>2424</v>
      </c>
      <c r="N724" s="263" t="s">
        <v>60</v>
      </c>
      <c r="O724" s="264" t="s">
        <v>4194</v>
      </c>
      <c r="P724" s="263"/>
      <c r="Q724" s="263"/>
      <c r="R724" s="263" t="s">
        <v>4184</v>
      </c>
      <c r="S724" s="263"/>
      <c r="T724" s="263"/>
      <c r="U724" s="263" t="s">
        <v>1611</v>
      </c>
      <c r="V724" s="263" t="s">
        <v>1611</v>
      </c>
      <c r="W724" s="263"/>
      <c r="X724" s="263"/>
      <c r="Y724" s="275">
        <v>44897.861238425925</v>
      </c>
      <c r="Z724" s="275">
        <v>44903.552025462966</v>
      </c>
      <c r="AA724" s="263"/>
      <c r="AB724" s="263" t="s">
        <v>786</v>
      </c>
      <c r="AC724" s="263">
        <v>21609</v>
      </c>
      <c r="AD724" s="263">
        <v>2030</v>
      </c>
      <c r="AE724" s="263" t="s">
        <v>2423</v>
      </c>
      <c r="AF724" s="263" t="s">
        <v>2425</v>
      </c>
      <c r="AG724" s="263" t="s">
        <v>13</v>
      </c>
    </row>
    <row r="725" spans="1:33" ht="105.6" x14ac:dyDescent="0.3">
      <c r="A725" s="263"/>
      <c r="B725" s="263" t="s">
        <v>2423</v>
      </c>
      <c r="C725" s="263" t="s">
        <v>48</v>
      </c>
      <c r="D725" s="263" t="s">
        <v>2477</v>
      </c>
      <c r="E725" s="263" t="s">
        <v>4195</v>
      </c>
      <c r="F725" s="263" t="s">
        <v>4196</v>
      </c>
      <c r="G725" s="263" t="s">
        <v>85</v>
      </c>
      <c r="H725" s="263" t="s">
        <v>152</v>
      </c>
      <c r="I725" s="263" t="s">
        <v>1611</v>
      </c>
      <c r="J725" s="263" t="s">
        <v>1611</v>
      </c>
      <c r="K725" s="263" t="s">
        <v>1611</v>
      </c>
      <c r="L725" s="263" t="s">
        <v>1611</v>
      </c>
      <c r="M725" s="263" t="s">
        <v>2424</v>
      </c>
      <c r="N725" s="263" t="s">
        <v>60</v>
      </c>
      <c r="O725" s="264" t="s">
        <v>4198</v>
      </c>
      <c r="P725" s="263"/>
      <c r="Q725" s="263"/>
      <c r="R725" s="263" t="s">
        <v>4184</v>
      </c>
      <c r="S725" s="263"/>
      <c r="T725" s="263"/>
      <c r="U725" s="263" t="s">
        <v>1611</v>
      </c>
      <c r="V725" s="263" t="s">
        <v>1611</v>
      </c>
      <c r="W725" s="263"/>
      <c r="X725" s="263"/>
      <c r="Y725" s="275">
        <v>44897.861238425925</v>
      </c>
      <c r="Z725" s="275">
        <v>44903.552025462966</v>
      </c>
      <c r="AA725" s="263"/>
      <c r="AB725" s="263" t="s">
        <v>786</v>
      </c>
      <c r="AC725" s="263">
        <v>21609</v>
      </c>
      <c r="AD725" s="263">
        <v>2040</v>
      </c>
      <c r="AE725" s="263" t="s">
        <v>2423</v>
      </c>
      <c r="AF725" s="263" t="s">
        <v>2425</v>
      </c>
      <c r="AG725" s="263" t="s">
        <v>13</v>
      </c>
    </row>
    <row r="726" spans="1:33" x14ac:dyDescent="0.3">
      <c r="A726" s="263"/>
      <c r="B726" s="263" t="s">
        <v>2423</v>
      </c>
      <c r="C726" s="263" t="s">
        <v>48</v>
      </c>
      <c r="D726" s="263" t="s">
        <v>114</v>
      </c>
      <c r="E726" s="263" t="s">
        <v>4199</v>
      </c>
      <c r="F726" s="263" t="s">
        <v>797</v>
      </c>
      <c r="G726" s="263" t="s">
        <v>85</v>
      </c>
      <c r="H726" s="263" t="s">
        <v>152</v>
      </c>
      <c r="I726" s="263" t="s">
        <v>1611</v>
      </c>
      <c r="J726" s="263" t="s">
        <v>1611</v>
      </c>
      <c r="K726" s="263" t="s">
        <v>1611</v>
      </c>
      <c r="L726" s="263" t="s">
        <v>1611</v>
      </c>
      <c r="M726" s="263" t="s">
        <v>2424</v>
      </c>
      <c r="N726" s="263" t="s">
        <v>60</v>
      </c>
      <c r="O726" s="264" t="s">
        <v>323</v>
      </c>
      <c r="P726" s="263"/>
      <c r="Q726" s="263"/>
      <c r="R726" s="263"/>
      <c r="S726" s="263"/>
      <c r="T726" s="263"/>
      <c r="U726" s="263" t="s">
        <v>1611</v>
      </c>
      <c r="V726" s="263" t="s">
        <v>1611</v>
      </c>
      <c r="W726" s="263"/>
      <c r="X726" s="263"/>
      <c r="Y726" s="275">
        <v>44897.861238425925</v>
      </c>
      <c r="Z726" s="275">
        <v>44903.552025462966</v>
      </c>
      <c r="AA726" s="263"/>
      <c r="AB726" s="263" t="s">
        <v>786</v>
      </c>
      <c r="AC726" s="263">
        <v>21609</v>
      </c>
      <c r="AD726" s="263">
        <v>2000</v>
      </c>
      <c r="AE726" s="263" t="s">
        <v>2423</v>
      </c>
      <c r="AF726" s="263" t="s">
        <v>2425</v>
      </c>
      <c r="AG726" s="263" t="s">
        <v>13</v>
      </c>
    </row>
    <row r="727" spans="1:33" ht="409.6" x14ac:dyDescent="0.3">
      <c r="A727" s="263"/>
      <c r="B727" s="263" t="s">
        <v>2423</v>
      </c>
      <c r="C727" s="263" t="s">
        <v>48</v>
      </c>
      <c r="D727" s="263" t="s">
        <v>71</v>
      </c>
      <c r="E727" s="263" t="s">
        <v>4200</v>
      </c>
      <c r="F727" s="263" t="s">
        <v>799</v>
      </c>
      <c r="G727" s="263" t="s">
        <v>85</v>
      </c>
      <c r="H727" s="263" t="s">
        <v>152</v>
      </c>
      <c r="I727" s="263" t="s">
        <v>1611</v>
      </c>
      <c r="J727" s="263" t="s">
        <v>1611</v>
      </c>
      <c r="K727" s="263" t="s">
        <v>1611</v>
      </c>
      <c r="L727" s="263" t="s">
        <v>1611</v>
      </c>
      <c r="M727" s="263" t="s">
        <v>2424</v>
      </c>
      <c r="N727" s="263" t="s">
        <v>60</v>
      </c>
      <c r="O727" s="264" t="s">
        <v>4201</v>
      </c>
      <c r="P727" s="263"/>
      <c r="Q727" s="263"/>
      <c r="R727" s="263"/>
      <c r="S727" s="263"/>
      <c r="T727" s="263"/>
      <c r="U727" s="263" t="s">
        <v>1611</v>
      </c>
      <c r="V727" s="263" t="s">
        <v>1611</v>
      </c>
      <c r="W727" s="263"/>
      <c r="X727" s="263"/>
      <c r="Y727" s="275">
        <v>44897.861238425925</v>
      </c>
      <c r="Z727" s="275">
        <v>44903.552025462966</v>
      </c>
      <c r="AA727" s="263"/>
      <c r="AB727" s="263" t="s">
        <v>786</v>
      </c>
      <c r="AC727" s="263">
        <v>21609</v>
      </c>
      <c r="AD727" s="263">
        <v>347000</v>
      </c>
      <c r="AE727" s="263" t="s">
        <v>2423</v>
      </c>
      <c r="AF727" s="263" t="s">
        <v>2425</v>
      </c>
      <c r="AG727" s="263" t="s">
        <v>13</v>
      </c>
    </row>
    <row r="728" spans="1:33" x14ac:dyDescent="0.3">
      <c r="A728" s="263"/>
      <c r="B728" s="263" t="s">
        <v>2423</v>
      </c>
      <c r="C728" s="263" t="s">
        <v>48</v>
      </c>
      <c r="D728" s="263" t="s">
        <v>2476</v>
      </c>
      <c r="E728" s="263" t="s">
        <v>4202</v>
      </c>
      <c r="F728" s="263" t="s">
        <v>4203</v>
      </c>
      <c r="G728" s="263" t="s">
        <v>85</v>
      </c>
      <c r="H728" s="263" t="s">
        <v>152</v>
      </c>
      <c r="I728" s="263" t="s">
        <v>1611</v>
      </c>
      <c r="J728" s="263" t="s">
        <v>1611</v>
      </c>
      <c r="K728" s="263" t="s">
        <v>1611</v>
      </c>
      <c r="L728" s="263" t="s">
        <v>1611</v>
      </c>
      <c r="M728" s="263" t="s">
        <v>2424</v>
      </c>
      <c r="N728" s="263" t="s">
        <v>60</v>
      </c>
      <c r="O728" s="264" t="s">
        <v>4204</v>
      </c>
      <c r="P728" s="263"/>
      <c r="Q728" s="263"/>
      <c r="R728" s="263"/>
      <c r="S728" s="263"/>
      <c r="T728" s="263"/>
      <c r="U728" s="263" t="s">
        <v>1611</v>
      </c>
      <c r="V728" s="263" t="s">
        <v>1611</v>
      </c>
      <c r="W728" s="263"/>
      <c r="X728" s="263"/>
      <c r="Y728" s="275">
        <v>44897.861238425925</v>
      </c>
      <c r="Z728" s="275">
        <v>44903.552025462966</v>
      </c>
      <c r="AA728" s="263"/>
      <c r="AB728" s="263" t="s">
        <v>786</v>
      </c>
      <c r="AC728" s="263">
        <v>21609</v>
      </c>
      <c r="AD728" s="263">
        <v>2200</v>
      </c>
      <c r="AE728" s="263" t="s">
        <v>2423</v>
      </c>
      <c r="AF728" s="263" t="s">
        <v>2425</v>
      </c>
      <c r="AG728" s="263" t="s">
        <v>13</v>
      </c>
    </row>
    <row r="729" spans="1:33" ht="132" x14ac:dyDescent="0.3">
      <c r="A729" s="263" t="s">
        <v>317</v>
      </c>
      <c r="B729" s="263" t="s">
        <v>2423</v>
      </c>
      <c r="C729" s="263" t="s">
        <v>318</v>
      </c>
      <c r="D729" s="263" t="s">
        <v>114</v>
      </c>
      <c r="E729" s="263" t="s">
        <v>4205</v>
      </c>
      <c r="F729" s="263" t="s">
        <v>4206</v>
      </c>
      <c r="G729" s="263" t="s">
        <v>85</v>
      </c>
      <c r="H729" s="263" t="s">
        <v>152</v>
      </c>
      <c r="I729" s="263" t="s">
        <v>1611</v>
      </c>
      <c r="J729" s="263" t="s">
        <v>1611</v>
      </c>
      <c r="K729" s="263" t="s">
        <v>1611</v>
      </c>
      <c r="L729" s="263" t="s">
        <v>1611</v>
      </c>
      <c r="M729" s="263" t="s">
        <v>2424</v>
      </c>
      <c r="N729" s="263" t="s">
        <v>60</v>
      </c>
      <c r="O729" s="264" t="s">
        <v>323</v>
      </c>
      <c r="P729" s="263"/>
      <c r="Q729" s="263"/>
      <c r="R729" s="263"/>
      <c r="S729" s="264" t="s">
        <v>9204</v>
      </c>
      <c r="T729" s="263"/>
      <c r="U729" s="263" t="s">
        <v>1611</v>
      </c>
      <c r="V729" s="263" t="s">
        <v>1611</v>
      </c>
      <c r="W729" s="263"/>
      <c r="X729" s="263"/>
      <c r="Y729" s="275">
        <v>44897.861238425925</v>
      </c>
      <c r="Z729" s="275">
        <v>44903.552025462966</v>
      </c>
      <c r="AA729" s="263"/>
      <c r="AB729" s="263" t="s">
        <v>786</v>
      </c>
      <c r="AC729" s="263">
        <v>21609</v>
      </c>
      <c r="AD729" s="263">
        <v>2010</v>
      </c>
      <c r="AE729" s="263" t="s">
        <v>2423</v>
      </c>
      <c r="AF729" s="263" t="s">
        <v>2425</v>
      </c>
      <c r="AG729" s="263" t="s">
        <v>13</v>
      </c>
    </row>
    <row r="730" spans="1:33" x14ac:dyDescent="0.3">
      <c r="A730" s="263"/>
      <c r="B730" s="263" t="s">
        <v>2425</v>
      </c>
      <c r="C730" s="263" t="s">
        <v>50</v>
      </c>
      <c r="D730" s="263" t="s">
        <v>816</v>
      </c>
      <c r="E730" s="263" t="s">
        <v>4207</v>
      </c>
      <c r="F730" s="263" t="s">
        <v>4208</v>
      </c>
      <c r="G730" s="263" t="s">
        <v>528</v>
      </c>
      <c r="H730" s="263" t="s">
        <v>27</v>
      </c>
      <c r="I730" s="263" t="s">
        <v>1611</v>
      </c>
      <c r="J730" s="263" t="s">
        <v>1611</v>
      </c>
      <c r="K730" s="263" t="s">
        <v>1611</v>
      </c>
      <c r="L730" s="263" t="s">
        <v>1611</v>
      </c>
      <c r="M730" s="263" t="s">
        <v>2424</v>
      </c>
      <c r="N730" s="263" t="s">
        <v>75</v>
      </c>
      <c r="O730" s="264" t="s">
        <v>498</v>
      </c>
      <c r="P730" s="263"/>
      <c r="Q730" s="263"/>
      <c r="R730" s="263"/>
      <c r="S730" s="263"/>
      <c r="T730" s="263"/>
      <c r="U730" s="263" t="s">
        <v>1611</v>
      </c>
      <c r="V730" s="263" t="s">
        <v>1611</v>
      </c>
      <c r="W730" s="263"/>
      <c r="X730" s="263"/>
      <c r="Y730" s="275">
        <v>44897.8675</v>
      </c>
      <c r="Z730" s="263"/>
      <c r="AA730" s="263"/>
      <c r="AB730" s="263" t="s">
        <v>529</v>
      </c>
      <c r="AC730" s="263">
        <v>87068</v>
      </c>
      <c r="AD730" s="263">
        <v>1100</v>
      </c>
      <c r="AE730" s="263" t="s">
        <v>2423</v>
      </c>
      <c r="AF730" s="263" t="s">
        <v>2423</v>
      </c>
      <c r="AG730" s="263" t="s">
        <v>294</v>
      </c>
    </row>
    <row r="731" spans="1:33" ht="26.4" x14ac:dyDescent="0.3">
      <c r="A731" s="263"/>
      <c r="B731" s="263" t="s">
        <v>2423</v>
      </c>
      <c r="C731" s="263" t="s">
        <v>129</v>
      </c>
      <c r="D731" s="263" t="s">
        <v>764</v>
      </c>
      <c r="E731" s="263" t="s">
        <v>4209</v>
      </c>
      <c r="F731" s="263" t="s">
        <v>4029</v>
      </c>
      <c r="G731" s="263" t="s">
        <v>528</v>
      </c>
      <c r="H731" s="263" t="s">
        <v>125</v>
      </c>
      <c r="I731" s="263" t="s">
        <v>1611</v>
      </c>
      <c r="J731" s="263" t="s">
        <v>1611</v>
      </c>
      <c r="K731" s="263" t="s">
        <v>1611</v>
      </c>
      <c r="L731" s="263" t="s">
        <v>1611</v>
      </c>
      <c r="M731" s="263" t="s">
        <v>2424</v>
      </c>
      <c r="N731" s="263" t="s">
        <v>75</v>
      </c>
      <c r="O731" s="264" t="s">
        <v>765</v>
      </c>
      <c r="P731" s="263"/>
      <c r="Q731" s="263"/>
      <c r="R731" s="263" t="s">
        <v>4210</v>
      </c>
      <c r="S731" s="263"/>
      <c r="T731" s="263"/>
      <c r="U731" s="263" t="s">
        <v>1611</v>
      </c>
      <c r="V731" s="263" t="s">
        <v>1611</v>
      </c>
      <c r="W731" s="263"/>
      <c r="X731" s="263"/>
      <c r="Y731" s="275">
        <v>44897.874618055554</v>
      </c>
      <c r="Z731" s="275">
        <v>44900.918194444443</v>
      </c>
      <c r="AA731" s="263"/>
      <c r="AB731" s="263" t="s">
        <v>529</v>
      </c>
      <c r="AC731" s="263">
        <v>87068</v>
      </c>
      <c r="AD731" s="263">
        <v>346600</v>
      </c>
      <c r="AE731" s="263" t="s">
        <v>2423</v>
      </c>
      <c r="AF731" s="263" t="s">
        <v>2425</v>
      </c>
      <c r="AG731" s="263" t="s">
        <v>13</v>
      </c>
    </row>
    <row r="732" spans="1:33" x14ac:dyDescent="0.3">
      <c r="A732" s="263"/>
      <c r="B732" s="263" t="s">
        <v>2423</v>
      </c>
      <c r="C732" s="263" t="s">
        <v>25</v>
      </c>
      <c r="D732" s="263" t="s">
        <v>111</v>
      </c>
      <c r="E732" s="263" t="s">
        <v>4211</v>
      </c>
      <c r="F732" s="263" t="s">
        <v>4212</v>
      </c>
      <c r="G732" s="263" t="s">
        <v>17</v>
      </c>
      <c r="H732" s="263" t="s">
        <v>94</v>
      </c>
      <c r="I732" s="263" t="s">
        <v>1611</v>
      </c>
      <c r="J732" s="263" t="s">
        <v>1611</v>
      </c>
      <c r="K732" s="263" t="s">
        <v>1611</v>
      </c>
      <c r="L732" s="263" t="s">
        <v>1611</v>
      </c>
      <c r="M732" s="263" t="s">
        <v>2424</v>
      </c>
      <c r="N732" s="263" t="s">
        <v>1611</v>
      </c>
      <c r="O732" s="264" t="s">
        <v>1611</v>
      </c>
      <c r="P732" s="263"/>
      <c r="Q732" s="263"/>
      <c r="R732" s="263" t="s">
        <v>4213</v>
      </c>
      <c r="S732" s="263" t="s">
        <v>9036</v>
      </c>
      <c r="T732" s="263"/>
      <c r="U732" s="263" t="s">
        <v>1611</v>
      </c>
      <c r="V732" s="263" t="s">
        <v>1611</v>
      </c>
      <c r="W732" s="263"/>
      <c r="X732" s="263"/>
      <c r="Y732" s="275">
        <v>44900.941874999997</v>
      </c>
      <c r="Z732" s="275">
        <v>44901.027280092596</v>
      </c>
      <c r="AA732" s="263" t="s">
        <v>1611</v>
      </c>
      <c r="AB732" s="263"/>
      <c r="AC732" s="263"/>
      <c r="AD732" s="263">
        <v>50</v>
      </c>
      <c r="AE732" s="263" t="s">
        <v>2423</v>
      </c>
      <c r="AF732" s="263" t="s">
        <v>2425</v>
      </c>
      <c r="AG732" s="263"/>
    </row>
    <row r="733" spans="1:33" ht="145.19999999999999" x14ac:dyDescent="0.3">
      <c r="A733" s="263"/>
      <c r="B733" s="263" t="s">
        <v>2423</v>
      </c>
      <c r="C733" s="263" t="s">
        <v>16</v>
      </c>
      <c r="D733" s="263" t="s">
        <v>52</v>
      </c>
      <c r="E733" s="263" t="s">
        <v>4214</v>
      </c>
      <c r="F733" s="263" t="s">
        <v>4215</v>
      </c>
      <c r="G733" s="263" t="s">
        <v>17</v>
      </c>
      <c r="H733" s="263" t="s">
        <v>27</v>
      </c>
      <c r="I733" s="263" t="s">
        <v>1611</v>
      </c>
      <c r="J733" s="263" t="s">
        <v>1611</v>
      </c>
      <c r="K733" s="263" t="s">
        <v>1611</v>
      </c>
      <c r="L733" s="263" t="s">
        <v>1611</v>
      </c>
      <c r="M733" s="263" t="s">
        <v>2424</v>
      </c>
      <c r="N733" s="263" t="s">
        <v>1611</v>
      </c>
      <c r="O733" s="264" t="s">
        <v>1611</v>
      </c>
      <c r="P733" s="263" t="s">
        <v>4216</v>
      </c>
      <c r="Q733" s="263"/>
      <c r="R733" s="264" t="s">
        <v>9205</v>
      </c>
      <c r="S733" s="263" t="s">
        <v>9206</v>
      </c>
      <c r="T733" s="263"/>
      <c r="U733" s="263" t="s">
        <v>1611</v>
      </c>
      <c r="V733" s="263" t="s">
        <v>1611</v>
      </c>
      <c r="W733" s="263"/>
      <c r="X733" s="263"/>
      <c r="Y733" s="275">
        <v>44900.941874999997</v>
      </c>
      <c r="Z733" s="275">
        <v>44910.5237037037</v>
      </c>
      <c r="AA733" s="263" t="s">
        <v>1611</v>
      </c>
      <c r="AB733" s="263"/>
      <c r="AC733" s="263"/>
      <c r="AD733" s="263">
        <v>342100</v>
      </c>
      <c r="AE733" s="263" t="s">
        <v>2423</v>
      </c>
      <c r="AF733" s="263" t="s">
        <v>2425</v>
      </c>
      <c r="AG733" s="263" t="s">
        <v>28</v>
      </c>
    </row>
    <row r="734" spans="1:33" ht="79.2" x14ac:dyDescent="0.3">
      <c r="A734" s="263"/>
      <c r="B734" s="263" t="s">
        <v>2423</v>
      </c>
      <c r="C734" s="263" t="s">
        <v>25</v>
      </c>
      <c r="D734" s="263" t="s">
        <v>69</v>
      </c>
      <c r="E734" s="263" t="s">
        <v>4217</v>
      </c>
      <c r="F734" s="263" t="s">
        <v>4218</v>
      </c>
      <c r="G734" s="263" t="s">
        <v>4219</v>
      </c>
      <c r="H734" s="263" t="s">
        <v>58</v>
      </c>
      <c r="I734" s="263" t="s">
        <v>1611</v>
      </c>
      <c r="J734" s="263" t="s">
        <v>1611</v>
      </c>
      <c r="K734" s="263" t="s">
        <v>1611</v>
      </c>
      <c r="L734" s="263" t="s">
        <v>1611</v>
      </c>
      <c r="M734" s="263" t="s">
        <v>2424</v>
      </c>
      <c r="N734" s="263" t="s">
        <v>1611</v>
      </c>
      <c r="O734" s="264" t="s">
        <v>1611</v>
      </c>
      <c r="P734" s="263"/>
      <c r="Q734" s="263"/>
      <c r="R734" s="264" t="s">
        <v>9207</v>
      </c>
      <c r="S734" s="263" t="s">
        <v>9036</v>
      </c>
      <c r="T734" s="263" t="s">
        <v>4221</v>
      </c>
      <c r="U734" s="263" t="s">
        <v>4220</v>
      </c>
      <c r="V734" s="263" t="s">
        <v>1611</v>
      </c>
      <c r="W734" s="263"/>
      <c r="X734" s="263"/>
      <c r="Y734" s="275">
        <v>44900.968576388892</v>
      </c>
      <c r="Z734" s="275">
        <v>44901.027280092596</v>
      </c>
      <c r="AA734" s="263" t="s">
        <v>1611</v>
      </c>
      <c r="AB734" s="263"/>
      <c r="AC734" s="263"/>
      <c r="AD734" s="263">
        <v>342200</v>
      </c>
      <c r="AE734" s="263" t="s">
        <v>2423</v>
      </c>
      <c r="AF734" s="263" t="s">
        <v>2425</v>
      </c>
      <c r="AG734" s="263"/>
    </row>
    <row r="735" spans="1:33" x14ac:dyDescent="0.3">
      <c r="A735" s="263"/>
      <c r="B735" s="263" t="s">
        <v>2423</v>
      </c>
      <c r="C735" s="263" t="s">
        <v>16</v>
      </c>
      <c r="D735" s="263" t="s">
        <v>283</v>
      </c>
      <c r="E735" s="263" t="s">
        <v>3684</v>
      </c>
      <c r="F735" s="263" t="s">
        <v>490</v>
      </c>
      <c r="G735" s="263" t="s">
        <v>491</v>
      </c>
      <c r="H735" s="263" t="s">
        <v>493</v>
      </c>
      <c r="I735" s="263" t="s">
        <v>287</v>
      </c>
      <c r="J735" s="263" t="s">
        <v>1611</v>
      </c>
      <c r="K735" s="263" t="s">
        <v>1611</v>
      </c>
      <c r="L735" s="263" t="s">
        <v>1611</v>
      </c>
      <c r="M735" s="263" t="s">
        <v>288</v>
      </c>
      <c r="N735" s="263" t="s">
        <v>75</v>
      </c>
      <c r="O735" s="264" t="s">
        <v>284</v>
      </c>
      <c r="P735" s="263" t="s">
        <v>4222</v>
      </c>
      <c r="Q735" s="263" t="s">
        <v>3683</v>
      </c>
      <c r="R735" s="263"/>
      <c r="S735" s="263" t="s">
        <v>9092</v>
      </c>
      <c r="T735" s="263"/>
      <c r="U735" s="263" t="s">
        <v>1611</v>
      </c>
      <c r="V735" s="263" t="s">
        <v>1611</v>
      </c>
      <c r="W735" s="263" t="s">
        <v>1611</v>
      </c>
      <c r="X735" s="263" t="s">
        <v>1611</v>
      </c>
      <c r="Y735" s="275">
        <v>44902.441805555558</v>
      </c>
      <c r="Z735" s="275">
        <v>44905.545671296299</v>
      </c>
      <c r="AA735" s="263" t="s">
        <v>1611</v>
      </c>
      <c r="AB735" s="263"/>
      <c r="AC735" s="263"/>
      <c r="AD735" s="263">
        <v>111</v>
      </c>
      <c r="AE735" s="263" t="s">
        <v>2423</v>
      </c>
      <c r="AF735" s="263" t="s">
        <v>2425</v>
      </c>
      <c r="AG735" s="263" t="s">
        <v>13</v>
      </c>
    </row>
    <row r="736" spans="1:33" ht="26.4" x14ac:dyDescent="0.3">
      <c r="A736" s="263" t="s">
        <v>139</v>
      </c>
      <c r="B736" s="263" t="s">
        <v>2423</v>
      </c>
      <c r="C736" s="263" t="s">
        <v>48</v>
      </c>
      <c r="D736" s="263" t="s">
        <v>348</v>
      </c>
      <c r="E736" s="263" t="s">
        <v>2935</v>
      </c>
      <c r="F736" s="263" t="s">
        <v>2440</v>
      </c>
      <c r="G736" s="263" t="s">
        <v>830</v>
      </c>
      <c r="H736" s="263" t="s">
        <v>125</v>
      </c>
      <c r="I736" s="263" t="s">
        <v>1611</v>
      </c>
      <c r="J736" s="263" t="s">
        <v>1611</v>
      </c>
      <c r="K736" s="263" t="s">
        <v>1611</v>
      </c>
      <c r="L736" s="263" t="s">
        <v>1611</v>
      </c>
      <c r="M736" s="263" t="s">
        <v>2424</v>
      </c>
      <c r="N736" s="263" t="s">
        <v>75</v>
      </c>
      <c r="O736" s="264" t="s">
        <v>349</v>
      </c>
      <c r="P736" s="263"/>
      <c r="Q736" s="263" t="s">
        <v>2933</v>
      </c>
      <c r="R736" s="263" t="s">
        <v>4223</v>
      </c>
      <c r="S736" s="263"/>
      <c r="T736" s="263"/>
      <c r="U736" s="263" t="s">
        <v>1611</v>
      </c>
      <c r="V736" s="263" t="s">
        <v>1611</v>
      </c>
      <c r="W736" s="263" t="s">
        <v>1611</v>
      </c>
      <c r="X736" s="263" t="s">
        <v>1611</v>
      </c>
      <c r="Y736" s="275">
        <v>44902.460428240738</v>
      </c>
      <c r="Z736" s="275">
        <v>44903.558530092596</v>
      </c>
      <c r="AA736" s="263" t="s">
        <v>1611</v>
      </c>
      <c r="AB736" s="263"/>
      <c r="AC736" s="263"/>
      <c r="AD736" s="263">
        <v>33281</v>
      </c>
      <c r="AE736" s="263" t="s">
        <v>2423</v>
      </c>
      <c r="AF736" s="263" t="s">
        <v>2425</v>
      </c>
      <c r="AG736" s="263" t="s">
        <v>13</v>
      </c>
    </row>
    <row r="737" spans="1:33" x14ac:dyDescent="0.3">
      <c r="A737" s="263"/>
      <c r="B737" s="263" t="s">
        <v>2423</v>
      </c>
      <c r="C737" s="263" t="s">
        <v>25</v>
      </c>
      <c r="D737" s="263" t="s">
        <v>416</v>
      </c>
      <c r="E737" s="263" t="s">
        <v>3821</v>
      </c>
      <c r="F737" s="263" t="s">
        <v>3819</v>
      </c>
      <c r="G737" s="263" t="s">
        <v>3820</v>
      </c>
      <c r="H737" s="263" t="s">
        <v>27</v>
      </c>
      <c r="I737" s="263" t="s">
        <v>1611</v>
      </c>
      <c r="J737" s="263" t="s">
        <v>1611</v>
      </c>
      <c r="K737" s="263" t="s">
        <v>1611</v>
      </c>
      <c r="L737" s="263" t="s">
        <v>1611</v>
      </c>
      <c r="M737" s="263" t="s">
        <v>2424</v>
      </c>
      <c r="N737" s="263" t="s">
        <v>75</v>
      </c>
      <c r="O737" s="264" t="s">
        <v>300</v>
      </c>
      <c r="P737" s="263"/>
      <c r="Q737" s="263" t="s">
        <v>3818</v>
      </c>
      <c r="R737" s="263"/>
      <c r="S737" s="263" t="s">
        <v>9044</v>
      </c>
      <c r="T737" s="263"/>
      <c r="U737" s="263" t="s">
        <v>1611</v>
      </c>
      <c r="V737" s="263" t="s">
        <v>1611</v>
      </c>
      <c r="W737" s="263" t="s">
        <v>1611</v>
      </c>
      <c r="X737" s="263" t="s">
        <v>1611</v>
      </c>
      <c r="Y737" s="275">
        <v>44902.496249999997</v>
      </c>
      <c r="Z737" s="275">
        <v>44903.558530092596</v>
      </c>
      <c r="AA737" s="263" t="s">
        <v>1611</v>
      </c>
      <c r="AB737" s="263"/>
      <c r="AC737" s="263"/>
      <c r="AD737" s="263">
        <v>3041</v>
      </c>
      <c r="AE737" s="263" t="s">
        <v>2423</v>
      </c>
      <c r="AF737" s="263" t="s">
        <v>2425</v>
      </c>
      <c r="AG737" s="263" t="s">
        <v>294</v>
      </c>
    </row>
    <row r="738" spans="1:33" x14ac:dyDescent="0.3">
      <c r="A738" s="263"/>
      <c r="B738" s="263" t="s">
        <v>2423</v>
      </c>
      <c r="C738" s="263" t="s">
        <v>129</v>
      </c>
      <c r="D738" s="263" t="s">
        <v>52</v>
      </c>
      <c r="E738" s="263" t="s">
        <v>4224</v>
      </c>
      <c r="F738" s="263" t="s">
        <v>4225</v>
      </c>
      <c r="G738" s="263" t="s">
        <v>17</v>
      </c>
      <c r="H738" s="263" t="s">
        <v>94</v>
      </c>
      <c r="I738" s="263" t="s">
        <v>1611</v>
      </c>
      <c r="J738" s="263" t="s">
        <v>1611</v>
      </c>
      <c r="K738" s="263" t="s">
        <v>1611</v>
      </c>
      <c r="L738" s="263" t="s">
        <v>1611</v>
      </c>
      <c r="M738" s="263" t="s">
        <v>2424</v>
      </c>
      <c r="N738" s="263" t="s">
        <v>1611</v>
      </c>
      <c r="O738" s="264" t="s">
        <v>1611</v>
      </c>
      <c r="P738" s="263"/>
      <c r="Q738" s="263"/>
      <c r="R738" s="263" t="s">
        <v>4226</v>
      </c>
      <c r="S738" s="263"/>
      <c r="T738" s="263"/>
      <c r="U738" s="263" t="s">
        <v>1611</v>
      </c>
      <c r="V738" s="263" t="s">
        <v>1611</v>
      </c>
      <c r="W738" s="263"/>
      <c r="X738" s="263"/>
      <c r="Y738" s="275">
        <v>44902.512442129628</v>
      </c>
      <c r="Z738" s="275">
        <v>44903.558530092596</v>
      </c>
      <c r="AA738" s="263" t="s">
        <v>1611</v>
      </c>
      <c r="AB738" s="263"/>
      <c r="AC738" s="263"/>
      <c r="AD738" s="263">
        <v>342600</v>
      </c>
      <c r="AE738" s="263" t="s">
        <v>2423</v>
      </c>
      <c r="AF738" s="263" t="s">
        <v>2425</v>
      </c>
      <c r="AG738" s="263" t="s">
        <v>27</v>
      </c>
    </row>
    <row r="739" spans="1:33" x14ac:dyDescent="0.3">
      <c r="A739" s="263"/>
      <c r="B739" s="263" t="s">
        <v>2423</v>
      </c>
      <c r="C739" s="263" t="s">
        <v>25</v>
      </c>
      <c r="D739" s="263" t="s">
        <v>52</v>
      </c>
      <c r="E739" s="263" t="s">
        <v>4227</v>
      </c>
      <c r="F739" s="263" t="s">
        <v>4228</v>
      </c>
      <c r="G739" s="263" t="s">
        <v>17</v>
      </c>
      <c r="H739" s="263" t="s">
        <v>94</v>
      </c>
      <c r="I739" s="263" t="s">
        <v>1611</v>
      </c>
      <c r="J739" s="263" t="s">
        <v>1611</v>
      </c>
      <c r="K739" s="263" t="s">
        <v>1611</v>
      </c>
      <c r="L739" s="263" t="s">
        <v>1611</v>
      </c>
      <c r="M739" s="263" t="s">
        <v>2424</v>
      </c>
      <c r="N739" s="263" t="s">
        <v>60</v>
      </c>
      <c r="O739" s="264" t="s">
        <v>1611</v>
      </c>
      <c r="P739" s="263"/>
      <c r="Q739" s="263"/>
      <c r="R739" s="263" t="s">
        <v>4229</v>
      </c>
      <c r="S739" s="263"/>
      <c r="T739" s="263"/>
      <c r="U739" s="263" t="s">
        <v>1611</v>
      </c>
      <c r="V739" s="263" t="s">
        <v>1611</v>
      </c>
      <c r="W739" s="263"/>
      <c r="X739" s="263"/>
      <c r="Y739" s="275">
        <v>44902.512442129628</v>
      </c>
      <c r="Z739" s="275">
        <v>44905.545671296299</v>
      </c>
      <c r="AA739" s="263" t="s">
        <v>1611</v>
      </c>
      <c r="AB739" s="263"/>
      <c r="AC739" s="263"/>
      <c r="AD739" s="263">
        <v>342700</v>
      </c>
      <c r="AE739" s="263" t="s">
        <v>2423</v>
      </c>
      <c r="AF739" s="263" t="s">
        <v>2425</v>
      </c>
      <c r="AG739" s="263" t="s">
        <v>28</v>
      </c>
    </row>
    <row r="740" spans="1:33" x14ac:dyDescent="0.3">
      <c r="A740" s="263"/>
      <c r="B740" s="263" t="s">
        <v>2423</v>
      </c>
      <c r="C740" s="263" t="s">
        <v>25</v>
      </c>
      <c r="D740" s="263" t="s">
        <v>69</v>
      </c>
      <c r="E740" s="263" t="s">
        <v>4230</v>
      </c>
      <c r="F740" s="263" t="s">
        <v>4231</v>
      </c>
      <c r="G740" s="263" t="s">
        <v>4136</v>
      </c>
      <c r="H740" s="263" t="s">
        <v>58</v>
      </c>
      <c r="I740" s="263" t="s">
        <v>1611</v>
      </c>
      <c r="J740" s="263" t="s">
        <v>1611</v>
      </c>
      <c r="K740" s="263" t="s">
        <v>1611</v>
      </c>
      <c r="L740" s="263" t="s">
        <v>1611</v>
      </c>
      <c r="M740" s="263" t="s">
        <v>2424</v>
      </c>
      <c r="N740" s="263" t="s">
        <v>1611</v>
      </c>
      <c r="O740" s="264" t="s">
        <v>1611</v>
      </c>
      <c r="P740" s="263"/>
      <c r="Q740" s="263"/>
      <c r="R740" s="263"/>
      <c r="S740" s="263" t="s">
        <v>9036</v>
      </c>
      <c r="T740" s="263" t="s">
        <v>4233</v>
      </c>
      <c r="U740" s="263" t="s">
        <v>4232</v>
      </c>
      <c r="V740" s="263" t="s">
        <v>1611</v>
      </c>
      <c r="W740" s="263"/>
      <c r="X740" s="263"/>
      <c r="Y740" s="275">
        <v>44902.556666666664</v>
      </c>
      <c r="Z740" s="275">
        <v>44905.545671296299</v>
      </c>
      <c r="AA740" s="263" t="s">
        <v>1611</v>
      </c>
      <c r="AB740" s="263"/>
      <c r="AC740" s="263"/>
      <c r="AD740" s="263">
        <v>342800</v>
      </c>
      <c r="AE740" s="263" t="s">
        <v>2423</v>
      </c>
      <c r="AF740" s="263" t="s">
        <v>2425</v>
      </c>
      <c r="AG740" s="263"/>
    </row>
    <row r="741" spans="1:33" ht="211.2" x14ac:dyDescent="0.3">
      <c r="A741" s="263" t="s">
        <v>579</v>
      </c>
      <c r="B741" s="263" t="s">
        <v>2423</v>
      </c>
      <c r="C741" s="263" t="s">
        <v>25</v>
      </c>
      <c r="D741" s="263" t="s">
        <v>525</v>
      </c>
      <c r="E741" s="263" t="s">
        <v>3079</v>
      </c>
      <c r="F741" s="263" t="s">
        <v>3078</v>
      </c>
      <c r="G741" s="263" t="s">
        <v>85</v>
      </c>
      <c r="H741" s="263" t="s">
        <v>100</v>
      </c>
      <c r="I741" s="263" t="s">
        <v>1611</v>
      </c>
      <c r="J741" s="263" t="s">
        <v>1611</v>
      </c>
      <c r="K741" s="263" t="s">
        <v>1611</v>
      </c>
      <c r="L741" s="263" t="s">
        <v>1611</v>
      </c>
      <c r="M741" s="263" t="s">
        <v>2424</v>
      </c>
      <c r="N741" s="263" t="s">
        <v>75</v>
      </c>
      <c r="O741" s="264" t="s">
        <v>360</v>
      </c>
      <c r="P741" s="263"/>
      <c r="Q741" s="263" t="s">
        <v>3077</v>
      </c>
      <c r="R741" s="263"/>
      <c r="S741" s="264" t="s">
        <v>9208</v>
      </c>
      <c r="T741" s="263"/>
      <c r="U741" s="263" t="s">
        <v>1611</v>
      </c>
      <c r="V741" s="263" t="s">
        <v>1611</v>
      </c>
      <c r="W741" s="263" t="s">
        <v>1611</v>
      </c>
      <c r="X741" s="263" t="s">
        <v>1611</v>
      </c>
      <c r="Y741" s="275">
        <v>44903.05195601852</v>
      </c>
      <c r="Z741" s="275">
        <v>44903.558530092596</v>
      </c>
      <c r="AA741" s="263" t="s">
        <v>1611</v>
      </c>
      <c r="AB741" s="263"/>
      <c r="AC741" s="263"/>
      <c r="AD741" s="263">
        <v>1001</v>
      </c>
      <c r="AE741" s="263" t="s">
        <v>2423</v>
      </c>
      <c r="AF741" s="263" t="s">
        <v>2425</v>
      </c>
      <c r="AG741" s="263" t="s">
        <v>1611</v>
      </c>
    </row>
    <row r="742" spans="1:33" ht="26.4" x14ac:dyDescent="0.3">
      <c r="A742" s="263" t="s">
        <v>579</v>
      </c>
      <c r="B742" s="263" t="s">
        <v>2423</v>
      </c>
      <c r="C742" s="263" t="s">
        <v>25</v>
      </c>
      <c r="D742" s="263" t="s">
        <v>2442</v>
      </c>
      <c r="E742" s="263" t="s">
        <v>3100</v>
      </c>
      <c r="F742" s="263" t="s">
        <v>3098</v>
      </c>
      <c r="G742" s="263" t="s">
        <v>79</v>
      </c>
      <c r="H742" s="263" t="s">
        <v>100</v>
      </c>
      <c r="I742" s="263" t="s">
        <v>1611</v>
      </c>
      <c r="J742" s="263" t="s">
        <v>1611</v>
      </c>
      <c r="K742" s="263" t="s">
        <v>1611</v>
      </c>
      <c r="L742" s="263" t="s">
        <v>1611</v>
      </c>
      <c r="M742" s="263" t="s">
        <v>2424</v>
      </c>
      <c r="N742" s="263" t="s">
        <v>75</v>
      </c>
      <c r="O742" s="264" t="s">
        <v>3096</v>
      </c>
      <c r="P742" s="263"/>
      <c r="Q742" s="263" t="s">
        <v>3097</v>
      </c>
      <c r="R742" s="263"/>
      <c r="S742" s="263" t="s">
        <v>2469</v>
      </c>
      <c r="T742" s="263"/>
      <c r="U742" s="263" t="s">
        <v>1611</v>
      </c>
      <c r="V742" s="263" t="s">
        <v>1611</v>
      </c>
      <c r="W742" s="263" t="s">
        <v>1611</v>
      </c>
      <c r="X742" s="263" t="s">
        <v>1611</v>
      </c>
      <c r="Y742" s="275">
        <v>44904.40179398148</v>
      </c>
      <c r="Z742" s="275">
        <v>44905.545671296299</v>
      </c>
      <c r="AA742" s="263" t="s">
        <v>1611</v>
      </c>
      <c r="AB742" s="263"/>
      <c r="AC742" s="263"/>
      <c r="AD742" s="263">
        <v>29401</v>
      </c>
      <c r="AE742" s="263" t="s">
        <v>2423</v>
      </c>
      <c r="AF742" s="263" t="s">
        <v>2425</v>
      </c>
      <c r="AG742" s="263" t="s">
        <v>1611</v>
      </c>
    </row>
    <row r="743" spans="1:33" x14ac:dyDescent="0.3">
      <c r="A743" s="263"/>
      <c r="B743" s="263" t="s">
        <v>2423</v>
      </c>
      <c r="C743" s="263" t="s">
        <v>16</v>
      </c>
      <c r="D743" s="263" t="s">
        <v>289</v>
      </c>
      <c r="E743" s="263" t="s">
        <v>3229</v>
      </c>
      <c r="F743" s="263" t="s">
        <v>3226</v>
      </c>
      <c r="G743" s="263" t="s">
        <v>3227</v>
      </c>
      <c r="H743" s="263" t="s">
        <v>103</v>
      </c>
      <c r="I743" s="263" t="s">
        <v>1611</v>
      </c>
      <c r="J743" s="263" t="s">
        <v>1611</v>
      </c>
      <c r="K743" s="263" t="s">
        <v>1611</v>
      </c>
      <c r="L743" s="263" t="s">
        <v>1611</v>
      </c>
      <c r="M743" s="263" t="s">
        <v>2424</v>
      </c>
      <c r="N743" s="263" t="s">
        <v>1611</v>
      </c>
      <c r="O743" s="264" t="s">
        <v>1611</v>
      </c>
      <c r="P743" s="263" t="s">
        <v>4234</v>
      </c>
      <c r="Q743" s="263" t="s">
        <v>3225</v>
      </c>
      <c r="R743" s="263"/>
      <c r="S743" s="263" t="s">
        <v>9051</v>
      </c>
      <c r="T743" s="263"/>
      <c r="U743" s="263" t="s">
        <v>1611</v>
      </c>
      <c r="V743" s="263" t="s">
        <v>1611</v>
      </c>
      <c r="W743" s="263" t="s">
        <v>1611</v>
      </c>
      <c r="X743" s="263" t="s">
        <v>1611</v>
      </c>
      <c r="Y743" s="275">
        <v>44904.416319444441</v>
      </c>
      <c r="Z743" s="275">
        <v>44905.545671296299</v>
      </c>
      <c r="AA743" s="263" t="s">
        <v>1611</v>
      </c>
      <c r="AB743" s="263"/>
      <c r="AC743" s="263"/>
      <c r="AD743" s="263">
        <v>211</v>
      </c>
      <c r="AE743" s="263" t="s">
        <v>2423</v>
      </c>
      <c r="AF743" s="263" t="s">
        <v>2425</v>
      </c>
      <c r="AG743" s="263" t="s">
        <v>13</v>
      </c>
    </row>
    <row r="744" spans="1:33" ht="264" x14ac:dyDescent="0.3">
      <c r="A744" s="263" t="s">
        <v>3004</v>
      </c>
      <c r="B744" s="263" t="s">
        <v>2423</v>
      </c>
      <c r="C744" s="263" t="s">
        <v>16</v>
      </c>
      <c r="D744" s="263" t="s">
        <v>355</v>
      </c>
      <c r="E744" s="263" t="s">
        <v>3242</v>
      </c>
      <c r="F744" s="263" t="s">
        <v>3241</v>
      </c>
      <c r="G744" s="263" t="s">
        <v>614</v>
      </c>
      <c r="H744" s="263" t="s">
        <v>103</v>
      </c>
      <c r="I744" s="263" t="s">
        <v>1611</v>
      </c>
      <c r="J744" s="263" t="s">
        <v>1611</v>
      </c>
      <c r="K744" s="263" t="s">
        <v>1611</v>
      </c>
      <c r="L744" s="263" t="s">
        <v>1611</v>
      </c>
      <c r="M744" s="263" t="s">
        <v>2424</v>
      </c>
      <c r="N744" s="263" t="s">
        <v>75</v>
      </c>
      <c r="O744" s="264" t="s">
        <v>1611</v>
      </c>
      <c r="P744" s="263" t="s">
        <v>4236</v>
      </c>
      <c r="Q744" s="263" t="s">
        <v>3240</v>
      </c>
      <c r="R744" s="263"/>
      <c r="S744" s="264" t="s">
        <v>9209</v>
      </c>
      <c r="T744" s="263"/>
      <c r="U744" s="263" t="s">
        <v>1611</v>
      </c>
      <c r="V744" s="263" t="s">
        <v>1611</v>
      </c>
      <c r="W744" s="263" t="s">
        <v>1611</v>
      </c>
      <c r="X744" s="263" t="s">
        <v>1611</v>
      </c>
      <c r="Y744" s="275">
        <v>44904.958414351851</v>
      </c>
      <c r="Z744" s="275">
        <v>44907.400011574071</v>
      </c>
      <c r="AA744" s="263" t="s">
        <v>1611</v>
      </c>
      <c r="AB744" s="263"/>
      <c r="AC744" s="263"/>
      <c r="AD744" s="263">
        <v>1011</v>
      </c>
      <c r="AE744" s="263" t="s">
        <v>2423</v>
      </c>
      <c r="AF744" s="263" t="s">
        <v>2425</v>
      </c>
      <c r="AG744" s="263" t="s">
        <v>13</v>
      </c>
    </row>
    <row r="745" spans="1:33" ht="26.4" x14ac:dyDescent="0.3">
      <c r="A745" s="263" t="s">
        <v>579</v>
      </c>
      <c r="B745" s="263" t="s">
        <v>2423</v>
      </c>
      <c r="C745" s="263" t="s">
        <v>25</v>
      </c>
      <c r="D745" s="263" t="s">
        <v>433</v>
      </c>
      <c r="E745" s="263" t="s">
        <v>3356</v>
      </c>
      <c r="F745" s="263" t="s">
        <v>3355</v>
      </c>
      <c r="G745" s="263" t="s">
        <v>79</v>
      </c>
      <c r="H745" s="263" t="s">
        <v>100</v>
      </c>
      <c r="I745" s="263" t="s">
        <v>1611</v>
      </c>
      <c r="J745" s="263" t="s">
        <v>1611</v>
      </c>
      <c r="K745" s="263" t="s">
        <v>1611</v>
      </c>
      <c r="L745" s="263" t="s">
        <v>1611</v>
      </c>
      <c r="M745" s="263" t="s">
        <v>2424</v>
      </c>
      <c r="N745" s="263" t="s">
        <v>75</v>
      </c>
      <c r="O745" s="264" t="s">
        <v>434</v>
      </c>
      <c r="P745" s="263"/>
      <c r="Q745" s="263" t="s">
        <v>3354</v>
      </c>
      <c r="R745" s="263"/>
      <c r="S745" s="264" t="s">
        <v>9210</v>
      </c>
      <c r="T745" s="263"/>
      <c r="U745" s="263" t="s">
        <v>1611</v>
      </c>
      <c r="V745" s="263" t="s">
        <v>1611</v>
      </c>
      <c r="W745" s="263" t="s">
        <v>1611</v>
      </c>
      <c r="X745" s="263" t="s">
        <v>1611</v>
      </c>
      <c r="Y745" s="275">
        <v>44904.989803240744</v>
      </c>
      <c r="Z745" s="275">
        <v>44907.400011574071</v>
      </c>
      <c r="AA745" s="263" t="s">
        <v>1611</v>
      </c>
      <c r="AB745" s="263"/>
      <c r="AC745" s="263"/>
      <c r="AD745" s="263">
        <v>1001</v>
      </c>
      <c r="AE745" s="263" t="s">
        <v>2423</v>
      </c>
      <c r="AF745" s="263" t="s">
        <v>2425</v>
      </c>
      <c r="AG745" s="263" t="s">
        <v>1611</v>
      </c>
    </row>
    <row r="746" spans="1:33" ht="26.4" x14ac:dyDescent="0.3">
      <c r="A746" s="263" t="s">
        <v>838</v>
      </c>
      <c r="B746" s="263" t="s">
        <v>2423</v>
      </c>
      <c r="C746" s="263" t="s">
        <v>48</v>
      </c>
      <c r="D746" s="263" t="s">
        <v>200</v>
      </c>
      <c r="E746" s="263" t="s">
        <v>3730</v>
      </c>
      <c r="F746" s="263" t="s">
        <v>3728</v>
      </c>
      <c r="G746" s="263" t="s">
        <v>82</v>
      </c>
      <c r="H746" s="263" t="s">
        <v>125</v>
      </c>
      <c r="I746" s="263" t="s">
        <v>1611</v>
      </c>
      <c r="J746" s="263" t="s">
        <v>1611</v>
      </c>
      <c r="K746" s="263" t="s">
        <v>1611</v>
      </c>
      <c r="L746" s="263" t="s">
        <v>1611</v>
      </c>
      <c r="M746" s="263" t="s">
        <v>2424</v>
      </c>
      <c r="N746" s="263" t="s">
        <v>60</v>
      </c>
      <c r="O746" s="264" t="s">
        <v>201</v>
      </c>
      <c r="P746" s="263"/>
      <c r="Q746" s="263" t="s">
        <v>3727</v>
      </c>
      <c r="R746" s="263" t="s">
        <v>3729</v>
      </c>
      <c r="S746" s="263" t="s">
        <v>2469</v>
      </c>
      <c r="T746" s="263"/>
      <c r="U746" s="263" t="s">
        <v>1611</v>
      </c>
      <c r="V746" s="263" t="s">
        <v>1611</v>
      </c>
      <c r="W746" s="263" t="s">
        <v>1611</v>
      </c>
      <c r="X746" s="263" t="s">
        <v>1611</v>
      </c>
      <c r="Y746" s="275">
        <v>44905.005231481482</v>
      </c>
      <c r="Z746" s="275">
        <v>44908.015393518515</v>
      </c>
      <c r="AA746" s="263" t="s">
        <v>1611</v>
      </c>
      <c r="AB746" s="263"/>
      <c r="AC746" s="263"/>
      <c r="AD746" s="263">
        <v>32161</v>
      </c>
      <c r="AE746" s="263" t="s">
        <v>2423</v>
      </c>
      <c r="AF746" s="263" t="s">
        <v>2425</v>
      </c>
      <c r="AG746" s="263" t="s">
        <v>13</v>
      </c>
    </row>
    <row r="747" spans="1:33" x14ac:dyDescent="0.3">
      <c r="A747" s="263"/>
      <c r="B747" s="263" t="s">
        <v>2423</v>
      </c>
      <c r="C747" s="263" t="s">
        <v>25</v>
      </c>
      <c r="D747" s="263" t="s">
        <v>32</v>
      </c>
      <c r="E747" s="263" t="s">
        <v>2540</v>
      </c>
      <c r="F747" s="263" t="s">
        <v>29</v>
      </c>
      <c r="G747" s="263" t="s">
        <v>30</v>
      </c>
      <c r="H747" s="263" t="s">
        <v>18</v>
      </c>
      <c r="I747" s="263" t="s">
        <v>1611</v>
      </c>
      <c r="J747" s="263" t="s">
        <v>1611</v>
      </c>
      <c r="K747" s="263" t="s">
        <v>1611</v>
      </c>
      <c r="L747" s="263" t="s">
        <v>1611</v>
      </c>
      <c r="M747" s="263" t="s">
        <v>2424</v>
      </c>
      <c r="N747" s="263" t="s">
        <v>1611</v>
      </c>
      <c r="O747" s="264" t="s">
        <v>1611</v>
      </c>
      <c r="P747" s="263"/>
      <c r="Q747" s="263" t="s">
        <v>2539</v>
      </c>
      <c r="R747" s="263"/>
      <c r="S747" s="263"/>
      <c r="T747" s="263"/>
      <c r="U747" s="263" t="s">
        <v>1611</v>
      </c>
      <c r="V747" s="263" t="s">
        <v>1611</v>
      </c>
      <c r="W747" s="263" t="s">
        <v>1611</v>
      </c>
      <c r="X747" s="263" t="s">
        <v>1611</v>
      </c>
      <c r="Y747" s="275">
        <v>44905.071168981478</v>
      </c>
      <c r="Z747" s="275">
        <v>44907.062696759262</v>
      </c>
      <c r="AA747" s="263" t="s">
        <v>1611</v>
      </c>
      <c r="AB747" s="263"/>
      <c r="AC747" s="263"/>
      <c r="AD747" s="263">
        <v>101</v>
      </c>
      <c r="AE747" s="263" t="s">
        <v>2423</v>
      </c>
      <c r="AF747" s="263" t="s">
        <v>2425</v>
      </c>
      <c r="AG747" s="263" t="s">
        <v>1611</v>
      </c>
    </row>
    <row r="748" spans="1:33" x14ac:dyDescent="0.3">
      <c r="A748" s="263"/>
      <c r="B748" s="263" t="s">
        <v>2423</v>
      </c>
      <c r="C748" s="263" t="s">
        <v>48</v>
      </c>
      <c r="D748" s="263">
        <v>4</v>
      </c>
      <c r="E748" s="263" t="s">
        <v>2536</v>
      </c>
      <c r="F748" s="263" t="s">
        <v>4237</v>
      </c>
      <c r="G748" s="263" t="s">
        <v>17</v>
      </c>
      <c r="H748" s="263" t="s">
        <v>18</v>
      </c>
      <c r="I748" s="263" t="s">
        <v>1611</v>
      </c>
      <c r="J748" s="263" t="s">
        <v>1611</v>
      </c>
      <c r="K748" s="263" t="s">
        <v>1611</v>
      </c>
      <c r="L748" s="263" t="s">
        <v>1611</v>
      </c>
      <c r="M748" s="263" t="s">
        <v>2424</v>
      </c>
      <c r="N748" s="263" t="s">
        <v>1611</v>
      </c>
      <c r="O748" s="264" t="s">
        <v>1611</v>
      </c>
      <c r="P748" s="263"/>
      <c r="Q748" s="263" t="s">
        <v>2534</v>
      </c>
      <c r="R748" s="263"/>
      <c r="S748" s="263"/>
      <c r="T748" s="263"/>
      <c r="U748" s="263" t="s">
        <v>1611</v>
      </c>
      <c r="V748" s="263" t="s">
        <v>1611</v>
      </c>
      <c r="W748" s="263" t="s">
        <v>1611</v>
      </c>
      <c r="X748" s="263" t="s">
        <v>1611</v>
      </c>
      <c r="Y748" s="275">
        <v>44905.071168981478</v>
      </c>
      <c r="Z748" s="275">
        <v>44912.071712962963</v>
      </c>
      <c r="AA748" s="263" t="s">
        <v>1611</v>
      </c>
      <c r="AB748" s="263"/>
      <c r="AC748" s="263"/>
      <c r="AD748" s="263">
        <v>101</v>
      </c>
      <c r="AE748" s="263" t="s">
        <v>2423</v>
      </c>
      <c r="AF748" s="263" t="s">
        <v>2425</v>
      </c>
      <c r="AG748" s="263" t="s">
        <v>13</v>
      </c>
    </row>
    <row r="749" spans="1:33" ht="26.4" x14ac:dyDescent="0.3">
      <c r="A749" s="263" t="s">
        <v>364</v>
      </c>
      <c r="B749" s="263" t="s">
        <v>2423</v>
      </c>
      <c r="C749" s="263" t="s">
        <v>48</v>
      </c>
      <c r="D749" s="263" t="s">
        <v>631</v>
      </c>
      <c r="E749" s="263" t="s">
        <v>3763</v>
      </c>
      <c r="F749" s="263" t="s">
        <v>3761</v>
      </c>
      <c r="G749" s="263" t="s">
        <v>636</v>
      </c>
      <c r="H749" s="263" t="s">
        <v>125</v>
      </c>
      <c r="I749" s="263" t="s">
        <v>1611</v>
      </c>
      <c r="J749" s="263" t="s">
        <v>1611</v>
      </c>
      <c r="K749" s="263" t="s">
        <v>1611</v>
      </c>
      <c r="L749" s="263" t="s">
        <v>1611</v>
      </c>
      <c r="M749" s="263" t="s">
        <v>2424</v>
      </c>
      <c r="N749" s="263" t="s">
        <v>75</v>
      </c>
      <c r="O749" s="264" t="s">
        <v>632</v>
      </c>
      <c r="P749" s="263"/>
      <c r="Q749" s="263" t="s">
        <v>3760</v>
      </c>
      <c r="R749" s="263"/>
      <c r="S749" s="263"/>
      <c r="T749" s="263"/>
      <c r="U749" s="263" t="s">
        <v>1611</v>
      </c>
      <c r="V749" s="263" t="s">
        <v>1611</v>
      </c>
      <c r="W749" s="263" t="s">
        <v>1611</v>
      </c>
      <c r="X749" s="263" t="s">
        <v>1611</v>
      </c>
      <c r="Y749" s="275">
        <v>44905.071168981478</v>
      </c>
      <c r="Z749" s="275">
        <v>44909.582997685182</v>
      </c>
      <c r="AA749" s="263" t="s">
        <v>1611</v>
      </c>
      <c r="AB749" s="263"/>
      <c r="AC749" s="263"/>
      <c r="AD749" s="263">
        <v>8000</v>
      </c>
      <c r="AE749" s="263" t="s">
        <v>2423</v>
      </c>
      <c r="AF749" s="263" t="s">
        <v>2425</v>
      </c>
      <c r="AG749" s="263" t="s">
        <v>13</v>
      </c>
    </row>
    <row r="750" spans="1:33" ht="26.4" x14ac:dyDescent="0.3">
      <c r="A750" s="263" t="s">
        <v>139</v>
      </c>
      <c r="B750" s="263" t="s">
        <v>2423</v>
      </c>
      <c r="C750" s="263" t="s">
        <v>48</v>
      </c>
      <c r="D750" s="263" t="s">
        <v>616</v>
      </c>
      <c r="E750" s="263" t="s">
        <v>3022</v>
      </c>
      <c r="F750" s="263" t="s">
        <v>3020</v>
      </c>
      <c r="G750" s="263" t="s">
        <v>728</v>
      </c>
      <c r="H750" s="263" t="s">
        <v>125</v>
      </c>
      <c r="I750" s="263" t="s">
        <v>1611</v>
      </c>
      <c r="J750" s="263" t="s">
        <v>1611</v>
      </c>
      <c r="K750" s="263" t="s">
        <v>1611</v>
      </c>
      <c r="L750" s="263" t="s">
        <v>1611</v>
      </c>
      <c r="M750" s="263" t="s">
        <v>2424</v>
      </c>
      <c r="N750" s="263" t="s">
        <v>75</v>
      </c>
      <c r="O750" s="264" t="s">
        <v>617</v>
      </c>
      <c r="P750" s="263"/>
      <c r="Q750" s="263" t="s">
        <v>3019</v>
      </c>
      <c r="R750" s="263"/>
      <c r="S750" s="263"/>
      <c r="T750" s="263"/>
      <c r="U750" s="263" t="s">
        <v>1611</v>
      </c>
      <c r="V750" s="263" t="s">
        <v>1611</v>
      </c>
      <c r="W750" s="263" t="s">
        <v>1611</v>
      </c>
      <c r="X750" s="263" t="s">
        <v>1611</v>
      </c>
      <c r="Y750" s="275">
        <v>44905.071168981478</v>
      </c>
      <c r="Z750" s="275">
        <v>44908.797268518516</v>
      </c>
      <c r="AA750" s="263" t="s">
        <v>1611</v>
      </c>
      <c r="AB750" s="263"/>
      <c r="AC750" s="263"/>
      <c r="AD750" s="263">
        <v>33261</v>
      </c>
      <c r="AE750" s="263" t="s">
        <v>2423</v>
      </c>
      <c r="AF750" s="263" t="s">
        <v>2425</v>
      </c>
      <c r="AG750" s="263" t="s">
        <v>13</v>
      </c>
    </row>
    <row r="751" spans="1:33" ht="66" x14ac:dyDescent="0.3">
      <c r="A751" s="263"/>
      <c r="B751" s="263" t="s">
        <v>2423</v>
      </c>
      <c r="C751" s="263" t="s">
        <v>93</v>
      </c>
      <c r="D751" s="263" t="s">
        <v>66</v>
      </c>
      <c r="E751" s="263" t="s">
        <v>4238</v>
      </c>
      <c r="F751" s="263" t="s">
        <v>4239</v>
      </c>
      <c r="G751" s="263" t="s">
        <v>63</v>
      </c>
      <c r="H751" s="263" t="s">
        <v>91</v>
      </c>
      <c r="I751" s="263" t="s">
        <v>1611</v>
      </c>
      <c r="J751" s="263" t="s">
        <v>1611</v>
      </c>
      <c r="K751" s="263" t="s">
        <v>1611</v>
      </c>
      <c r="L751" s="263" t="s">
        <v>1611</v>
      </c>
      <c r="M751" s="263" t="s">
        <v>2424</v>
      </c>
      <c r="N751" s="263" t="s">
        <v>60</v>
      </c>
      <c r="O751" s="264" t="s">
        <v>1611</v>
      </c>
      <c r="P751" s="263"/>
      <c r="Q751" s="263"/>
      <c r="R751" s="263"/>
      <c r="S751" s="264" t="s">
        <v>9211</v>
      </c>
      <c r="T751" s="263"/>
      <c r="U751" s="263" t="s">
        <v>62</v>
      </c>
      <c r="V751" s="263" t="s">
        <v>1611</v>
      </c>
      <c r="W751" s="263" t="s">
        <v>1611</v>
      </c>
      <c r="X751" s="263" t="s">
        <v>1611</v>
      </c>
      <c r="Y751" s="275">
        <v>44905.071168981478</v>
      </c>
      <c r="Z751" s="275">
        <v>44908.797268518516</v>
      </c>
      <c r="AA751" s="263" t="s">
        <v>1611</v>
      </c>
      <c r="AB751" s="263"/>
      <c r="AC751" s="263"/>
      <c r="AD751" s="263">
        <v>201</v>
      </c>
      <c r="AE751" s="263" t="s">
        <v>2423</v>
      </c>
      <c r="AF751" s="263" t="s">
        <v>2425</v>
      </c>
      <c r="AG751" s="263" t="s">
        <v>13</v>
      </c>
    </row>
    <row r="752" spans="1:33" ht="66" x14ac:dyDescent="0.3">
      <c r="A752" s="263"/>
      <c r="B752" s="263" t="s">
        <v>2423</v>
      </c>
      <c r="C752" s="263" t="s">
        <v>93</v>
      </c>
      <c r="D752" s="263" t="s">
        <v>66</v>
      </c>
      <c r="E752" s="263" t="s">
        <v>4240</v>
      </c>
      <c r="F752" s="263" t="s">
        <v>4241</v>
      </c>
      <c r="G752" s="263" t="s">
        <v>63</v>
      </c>
      <c r="H752" s="263" t="s">
        <v>91</v>
      </c>
      <c r="I752" s="263" t="s">
        <v>1611</v>
      </c>
      <c r="J752" s="263" t="s">
        <v>1611</v>
      </c>
      <c r="K752" s="263" t="s">
        <v>1611</v>
      </c>
      <c r="L752" s="263" t="s">
        <v>1611</v>
      </c>
      <c r="M752" s="263" t="s">
        <v>2424</v>
      </c>
      <c r="N752" s="263" t="s">
        <v>60</v>
      </c>
      <c r="O752" s="264" t="s">
        <v>1611</v>
      </c>
      <c r="P752" s="263"/>
      <c r="Q752" s="263"/>
      <c r="R752" s="263"/>
      <c r="S752" s="264" t="s">
        <v>9211</v>
      </c>
      <c r="T752" s="263"/>
      <c r="U752" s="263" t="s">
        <v>62</v>
      </c>
      <c r="V752" s="263" t="s">
        <v>1611</v>
      </c>
      <c r="W752" s="263" t="s">
        <v>1611</v>
      </c>
      <c r="X752" s="263" t="s">
        <v>1611</v>
      </c>
      <c r="Y752" s="275">
        <v>44905.071180555555</v>
      </c>
      <c r="Z752" s="275">
        <v>44908.797268518516</v>
      </c>
      <c r="AA752" s="263" t="s">
        <v>1611</v>
      </c>
      <c r="AB752" s="263"/>
      <c r="AC752" s="263"/>
      <c r="AD752" s="263">
        <v>301</v>
      </c>
      <c r="AE752" s="263" t="s">
        <v>2423</v>
      </c>
      <c r="AF752" s="263" t="s">
        <v>2425</v>
      </c>
      <c r="AG752" s="263" t="s">
        <v>13</v>
      </c>
    </row>
    <row r="753" spans="1:33" ht="66" x14ac:dyDescent="0.3">
      <c r="A753" s="263"/>
      <c r="B753" s="263" t="s">
        <v>2423</v>
      </c>
      <c r="C753" s="263" t="s">
        <v>93</v>
      </c>
      <c r="D753" s="263" t="s">
        <v>66</v>
      </c>
      <c r="E753" s="263" t="s">
        <v>4242</v>
      </c>
      <c r="F753" s="263" t="s">
        <v>4243</v>
      </c>
      <c r="G753" s="263" t="s">
        <v>63</v>
      </c>
      <c r="H753" s="263" t="s">
        <v>91</v>
      </c>
      <c r="I753" s="263" t="s">
        <v>1611</v>
      </c>
      <c r="J753" s="263" t="s">
        <v>1611</v>
      </c>
      <c r="K753" s="263" t="s">
        <v>1611</v>
      </c>
      <c r="L753" s="263" t="s">
        <v>1611</v>
      </c>
      <c r="M753" s="263" t="s">
        <v>2424</v>
      </c>
      <c r="N753" s="263" t="s">
        <v>60</v>
      </c>
      <c r="O753" s="264" t="s">
        <v>1611</v>
      </c>
      <c r="P753" s="263"/>
      <c r="Q753" s="263"/>
      <c r="R753" s="263"/>
      <c r="S753" s="264" t="s">
        <v>9211</v>
      </c>
      <c r="T753" s="263"/>
      <c r="U753" s="263" t="s">
        <v>62</v>
      </c>
      <c r="V753" s="263" t="s">
        <v>1611</v>
      </c>
      <c r="W753" s="263" t="s">
        <v>1611</v>
      </c>
      <c r="X753" s="263" t="s">
        <v>1611</v>
      </c>
      <c r="Y753" s="275">
        <v>44905.071180555555</v>
      </c>
      <c r="Z753" s="275">
        <v>44908.797268518516</v>
      </c>
      <c r="AA753" s="263" t="s">
        <v>1611</v>
      </c>
      <c r="AB753" s="263"/>
      <c r="AC753" s="263"/>
      <c r="AD753" s="263">
        <v>401</v>
      </c>
      <c r="AE753" s="263" t="s">
        <v>2423</v>
      </c>
      <c r="AF753" s="263" t="s">
        <v>2425</v>
      </c>
      <c r="AG753" s="263" t="s">
        <v>13</v>
      </c>
    </row>
    <row r="754" spans="1:33" x14ac:dyDescent="0.3">
      <c r="A754" s="263"/>
      <c r="B754" s="263" t="s">
        <v>2425</v>
      </c>
      <c r="C754" s="263" t="s">
        <v>50</v>
      </c>
      <c r="D754" s="263">
        <v>5</v>
      </c>
      <c r="E754" s="263" t="s">
        <v>4244</v>
      </c>
      <c r="F754" s="263" t="s">
        <v>4245</v>
      </c>
      <c r="G754" s="263" t="s">
        <v>4246</v>
      </c>
      <c r="H754" s="263" t="s">
        <v>18</v>
      </c>
      <c r="I754" s="263" t="s">
        <v>1611</v>
      </c>
      <c r="J754" s="263" t="s">
        <v>1611</v>
      </c>
      <c r="K754" s="263" t="s">
        <v>1611</v>
      </c>
      <c r="L754" s="263" t="s">
        <v>1611</v>
      </c>
      <c r="M754" s="263" t="s">
        <v>2424</v>
      </c>
      <c r="N754" s="263" t="s">
        <v>1611</v>
      </c>
      <c r="O754" s="264" t="s">
        <v>1611</v>
      </c>
      <c r="P754" s="263"/>
      <c r="Q754" s="263"/>
      <c r="R754" s="263" t="s">
        <v>4247</v>
      </c>
      <c r="S754" s="263"/>
      <c r="T754" s="263"/>
      <c r="U754" s="263" t="s">
        <v>1611</v>
      </c>
      <c r="V754" s="263" t="s">
        <v>1611</v>
      </c>
      <c r="W754" s="263"/>
      <c r="X754" s="263"/>
      <c r="Y754" s="275">
        <v>44905.071180555555</v>
      </c>
      <c r="Z754" s="263"/>
      <c r="AA754" s="263" t="s">
        <v>1611</v>
      </c>
      <c r="AB754" s="263"/>
      <c r="AC754" s="263"/>
      <c r="AD754" s="263">
        <v>344200</v>
      </c>
      <c r="AE754" s="263" t="s">
        <v>2423</v>
      </c>
      <c r="AF754" s="263" t="s">
        <v>2423</v>
      </c>
      <c r="AG754" s="263" t="s">
        <v>27</v>
      </c>
    </row>
    <row r="755" spans="1:33" x14ac:dyDescent="0.3">
      <c r="A755" s="263"/>
      <c r="B755" s="263" t="s">
        <v>2423</v>
      </c>
      <c r="C755" s="263" t="s">
        <v>25</v>
      </c>
      <c r="D755" s="263" t="s">
        <v>49</v>
      </c>
      <c r="E755" s="263" t="s">
        <v>4248</v>
      </c>
      <c r="F755" s="263" t="s">
        <v>4249</v>
      </c>
      <c r="G755" s="263" t="s">
        <v>4250</v>
      </c>
      <c r="H755" s="263" t="s">
        <v>18</v>
      </c>
      <c r="I755" s="263" t="s">
        <v>1611</v>
      </c>
      <c r="J755" s="263" t="s">
        <v>1611</v>
      </c>
      <c r="K755" s="263" t="s">
        <v>1611</v>
      </c>
      <c r="L755" s="263" t="s">
        <v>1611</v>
      </c>
      <c r="M755" s="263" t="s">
        <v>2424</v>
      </c>
      <c r="N755" s="263" t="s">
        <v>1611</v>
      </c>
      <c r="O755" s="264" t="s">
        <v>1611</v>
      </c>
      <c r="P755" s="263"/>
      <c r="Q755" s="263"/>
      <c r="R755" s="263" t="s">
        <v>4251</v>
      </c>
      <c r="S755" s="263" t="s">
        <v>9212</v>
      </c>
      <c r="T755" s="263"/>
      <c r="U755" s="263" t="s">
        <v>1611</v>
      </c>
      <c r="V755" s="263" t="s">
        <v>1611</v>
      </c>
      <c r="W755" s="263"/>
      <c r="X755" s="263"/>
      <c r="Y755" s="275">
        <v>44905.071180555555</v>
      </c>
      <c r="Z755" s="275">
        <v>44911.535243055558</v>
      </c>
      <c r="AA755" s="263" t="s">
        <v>1611</v>
      </c>
      <c r="AB755" s="263"/>
      <c r="AC755" s="263"/>
      <c r="AD755" s="263">
        <v>344300</v>
      </c>
      <c r="AE755" s="263" t="s">
        <v>2423</v>
      </c>
      <c r="AF755" s="263" t="s">
        <v>2425</v>
      </c>
      <c r="AG755" s="263" t="s">
        <v>27</v>
      </c>
    </row>
    <row r="756" spans="1:33" ht="409.6" x14ac:dyDescent="0.3">
      <c r="A756" s="263"/>
      <c r="B756" s="263" t="s">
        <v>2423</v>
      </c>
      <c r="C756" s="263" t="s">
        <v>25</v>
      </c>
      <c r="D756" s="263">
        <v>8</v>
      </c>
      <c r="E756" s="263" t="s">
        <v>4252</v>
      </c>
      <c r="F756" s="263" t="s">
        <v>4253</v>
      </c>
      <c r="G756" s="263" t="s">
        <v>828</v>
      </c>
      <c r="H756" s="263" t="s">
        <v>18</v>
      </c>
      <c r="I756" s="263" t="s">
        <v>1611</v>
      </c>
      <c r="J756" s="263" t="s">
        <v>1611</v>
      </c>
      <c r="K756" s="263" t="s">
        <v>1611</v>
      </c>
      <c r="L756" s="263" t="s">
        <v>1611</v>
      </c>
      <c r="M756" s="263" t="s">
        <v>2424</v>
      </c>
      <c r="N756" s="263" t="s">
        <v>1611</v>
      </c>
      <c r="O756" s="264" t="s">
        <v>1611</v>
      </c>
      <c r="P756" s="263"/>
      <c r="Q756" s="263"/>
      <c r="R756" s="263" t="s">
        <v>4254</v>
      </c>
      <c r="S756" s="264" t="s">
        <v>9213</v>
      </c>
      <c r="T756" s="263"/>
      <c r="U756" s="263" t="s">
        <v>1611</v>
      </c>
      <c r="V756" s="263" t="s">
        <v>1611</v>
      </c>
      <c r="W756" s="263"/>
      <c r="X756" s="263"/>
      <c r="Y756" s="275">
        <v>44905.071180555555</v>
      </c>
      <c r="Z756" s="275">
        <v>44911.575208333335</v>
      </c>
      <c r="AA756" s="263" t="s">
        <v>1611</v>
      </c>
      <c r="AB756" s="263"/>
      <c r="AC756" s="263"/>
      <c r="AD756" s="263">
        <v>344400</v>
      </c>
      <c r="AE756" s="263" t="s">
        <v>2423</v>
      </c>
      <c r="AF756" s="263" t="s">
        <v>2425</v>
      </c>
      <c r="AG756" s="263" t="s">
        <v>27</v>
      </c>
    </row>
    <row r="757" spans="1:33" ht="409.6" x14ac:dyDescent="0.3">
      <c r="A757" s="263" t="s">
        <v>3004</v>
      </c>
      <c r="B757" s="263" t="s">
        <v>2423</v>
      </c>
      <c r="C757" s="263" t="s">
        <v>16</v>
      </c>
      <c r="D757" s="263" t="s">
        <v>355</v>
      </c>
      <c r="E757" s="263" t="s">
        <v>4255</v>
      </c>
      <c r="F757" s="263" t="s">
        <v>4256</v>
      </c>
      <c r="G757" s="263" t="s">
        <v>4257</v>
      </c>
      <c r="H757" s="263" t="s">
        <v>18</v>
      </c>
      <c r="I757" s="263" t="s">
        <v>1611</v>
      </c>
      <c r="J757" s="263" t="s">
        <v>1611</v>
      </c>
      <c r="K757" s="263" t="s">
        <v>1611</v>
      </c>
      <c r="L757" s="263" t="s">
        <v>1611</v>
      </c>
      <c r="M757" s="263" t="s">
        <v>2424</v>
      </c>
      <c r="N757" s="263" t="s">
        <v>1611</v>
      </c>
      <c r="O757" s="264" t="s">
        <v>1611</v>
      </c>
      <c r="P757" s="263" t="s">
        <v>4258</v>
      </c>
      <c r="Q757" s="263"/>
      <c r="R757" s="264" t="s">
        <v>9214</v>
      </c>
      <c r="S757" s="264" t="s">
        <v>9215</v>
      </c>
      <c r="T757" s="263"/>
      <c r="U757" s="263" t="s">
        <v>1611</v>
      </c>
      <c r="V757" s="263" t="s">
        <v>1611</v>
      </c>
      <c r="W757" s="263"/>
      <c r="X757" s="263"/>
      <c r="Y757" s="275">
        <v>44905.071180555555</v>
      </c>
      <c r="Z757" s="275">
        <v>44909.582997685182</v>
      </c>
      <c r="AA757" s="263" t="s">
        <v>1611</v>
      </c>
      <c r="AB757" s="263"/>
      <c r="AC757" s="263"/>
      <c r="AD757" s="263">
        <v>1950</v>
      </c>
      <c r="AE757" s="263" t="s">
        <v>2423</v>
      </c>
      <c r="AF757" s="263" t="s">
        <v>2425</v>
      </c>
      <c r="AG757" s="263" t="s">
        <v>27</v>
      </c>
    </row>
    <row r="758" spans="1:33" ht="409.6" x14ac:dyDescent="0.3">
      <c r="A758" s="263" t="s">
        <v>3191</v>
      </c>
      <c r="B758" s="263" t="s">
        <v>2423</v>
      </c>
      <c r="C758" s="263" t="s">
        <v>16</v>
      </c>
      <c r="D758" s="263" t="s">
        <v>355</v>
      </c>
      <c r="E758" s="263" t="s">
        <v>4259</v>
      </c>
      <c r="F758" s="263" t="s">
        <v>4260</v>
      </c>
      <c r="G758" s="263" t="s">
        <v>818</v>
      </c>
      <c r="H758" s="263" t="s">
        <v>18</v>
      </c>
      <c r="I758" s="263" t="s">
        <v>1611</v>
      </c>
      <c r="J758" s="263" t="s">
        <v>1611</v>
      </c>
      <c r="K758" s="263" t="s">
        <v>1611</v>
      </c>
      <c r="L758" s="263" t="s">
        <v>1611</v>
      </c>
      <c r="M758" s="263" t="s">
        <v>2424</v>
      </c>
      <c r="N758" s="263" t="s">
        <v>1611</v>
      </c>
      <c r="O758" s="264" t="s">
        <v>1611</v>
      </c>
      <c r="P758" s="263" t="s">
        <v>4261</v>
      </c>
      <c r="Q758" s="263"/>
      <c r="R758" s="264" t="s">
        <v>9216</v>
      </c>
      <c r="S758" s="264" t="s">
        <v>9217</v>
      </c>
      <c r="T758" s="263"/>
      <c r="U758" s="263" t="s">
        <v>1611</v>
      </c>
      <c r="V758" s="263" t="s">
        <v>1611</v>
      </c>
      <c r="W758" s="263"/>
      <c r="X758" s="263"/>
      <c r="Y758" s="275">
        <v>44905.071180555555</v>
      </c>
      <c r="Z758" s="275">
        <v>44909.582997685182</v>
      </c>
      <c r="AA758" s="263" t="s">
        <v>1611</v>
      </c>
      <c r="AB758" s="263"/>
      <c r="AC758" s="263"/>
      <c r="AD758" s="263">
        <v>800</v>
      </c>
      <c r="AE758" s="263" t="s">
        <v>2423</v>
      </c>
      <c r="AF758" s="263" t="s">
        <v>2425</v>
      </c>
      <c r="AG758" s="263" t="s">
        <v>27</v>
      </c>
    </row>
    <row r="759" spans="1:33" ht="409.6" x14ac:dyDescent="0.3">
      <c r="A759" s="263"/>
      <c r="B759" s="263" t="s">
        <v>2423</v>
      </c>
      <c r="C759" s="263" t="s">
        <v>16</v>
      </c>
      <c r="D759" s="263" t="s">
        <v>525</v>
      </c>
      <c r="E759" s="263" t="s">
        <v>4262</v>
      </c>
      <c r="F759" s="263" t="s">
        <v>4263</v>
      </c>
      <c r="G759" s="263" t="s">
        <v>830</v>
      </c>
      <c r="H759" s="263" t="s">
        <v>18</v>
      </c>
      <c r="I759" s="263" t="s">
        <v>1611</v>
      </c>
      <c r="J759" s="263" t="s">
        <v>1611</v>
      </c>
      <c r="K759" s="263" t="s">
        <v>1611</v>
      </c>
      <c r="L759" s="263" t="s">
        <v>1611</v>
      </c>
      <c r="M759" s="263" t="s">
        <v>2424</v>
      </c>
      <c r="N759" s="263" t="s">
        <v>75</v>
      </c>
      <c r="O759" s="264" t="s">
        <v>360</v>
      </c>
      <c r="P759" s="263" t="s">
        <v>4264</v>
      </c>
      <c r="Q759" s="263"/>
      <c r="R759" s="264" t="s">
        <v>9218</v>
      </c>
      <c r="S759" s="264" t="s">
        <v>9219</v>
      </c>
      <c r="T759" s="263"/>
      <c r="U759" s="263" t="s">
        <v>1611</v>
      </c>
      <c r="V759" s="263" t="s">
        <v>1611</v>
      </c>
      <c r="W759" s="263"/>
      <c r="X759" s="263"/>
      <c r="Y759" s="275">
        <v>44905.071192129632</v>
      </c>
      <c r="Z759" s="275">
        <v>44909.582997685182</v>
      </c>
      <c r="AA759" s="263" t="s">
        <v>1611</v>
      </c>
      <c r="AB759" s="263"/>
      <c r="AC759" s="263"/>
      <c r="AD759" s="263">
        <v>344700</v>
      </c>
      <c r="AE759" s="263" t="s">
        <v>2423</v>
      </c>
      <c r="AF759" s="263" t="s">
        <v>2425</v>
      </c>
      <c r="AG759" s="263" t="s">
        <v>27</v>
      </c>
    </row>
    <row r="760" spans="1:33" ht="409.6" x14ac:dyDescent="0.3">
      <c r="A760" s="263"/>
      <c r="B760" s="263" t="s">
        <v>2423</v>
      </c>
      <c r="C760" s="263" t="s">
        <v>25</v>
      </c>
      <c r="D760" s="263" t="s">
        <v>289</v>
      </c>
      <c r="E760" s="263" t="s">
        <v>4265</v>
      </c>
      <c r="F760" s="263" t="s">
        <v>4266</v>
      </c>
      <c r="G760" s="263" t="s">
        <v>2482</v>
      </c>
      <c r="H760" s="263" t="s">
        <v>18</v>
      </c>
      <c r="I760" s="263" t="s">
        <v>1611</v>
      </c>
      <c r="J760" s="263" t="s">
        <v>1611</v>
      </c>
      <c r="K760" s="263" t="s">
        <v>1611</v>
      </c>
      <c r="L760" s="263" t="s">
        <v>1611</v>
      </c>
      <c r="M760" s="263" t="s">
        <v>2424</v>
      </c>
      <c r="N760" s="263" t="s">
        <v>1611</v>
      </c>
      <c r="O760" s="264" t="s">
        <v>1611</v>
      </c>
      <c r="P760" s="263"/>
      <c r="Q760" s="263"/>
      <c r="R760" s="264" t="s">
        <v>9220</v>
      </c>
      <c r="S760" s="264" t="s">
        <v>9221</v>
      </c>
      <c r="T760" s="263"/>
      <c r="U760" s="263" t="s">
        <v>1611</v>
      </c>
      <c r="V760" s="263" t="s">
        <v>1611</v>
      </c>
      <c r="W760" s="263"/>
      <c r="X760" s="263"/>
      <c r="Y760" s="275">
        <v>44905.071192129632</v>
      </c>
      <c r="Z760" s="275">
        <v>44911.6252662037</v>
      </c>
      <c r="AA760" s="263" t="s">
        <v>1611</v>
      </c>
      <c r="AB760" s="263"/>
      <c r="AC760" s="263"/>
      <c r="AD760" s="263">
        <v>344800</v>
      </c>
      <c r="AE760" s="263" t="s">
        <v>2423</v>
      </c>
      <c r="AF760" s="263" t="s">
        <v>2425</v>
      </c>
      <c r="AG760" s="263" t="s">
        <v>27</v>
      </c>
    </row>
    <row r="761" spans="1:33" x14ac:dyDescent="0.3">
      <c r="A761" s="263"/>
      <c r="B761" s="263" t="s">
        <v>2423</v>
      </c>
      <c r="C761" s="263" t="s">
        <v>25</v>
      </c>
      <c r="D761" s="263" t="s">
        <v>283</v>
      </c>
      <c r="E761" s="263" t="s">
        <v>4267</v>
      </c>
      <c r="F761" s="263" t="s">
        <v>4268</v>
      </c>
      <c r="G761" s="263" t="s">
        <v>280</v>
      </c>
      <c r="H761" s="263" t="s">
        <v>18</v>
      </c>
      <c r="I761" s="263" t="s">
        <v>1611</v>
      </c>
      <c r="J761" s="263" t="s">
        <v>1611</v>
      </c>
      <c r="K761" s="263" t="s">
        <v>1611</v>
      </c>
      <c r="L761" s="263" t="s">
        <v>1611</v>
      </c>
      <c r="M761" s="263" t="s">
        <v>2424</v>
      </c>
      <c r="N761" s="263" t="s">
        <v>75</v>
      </c>
      <c r="O761" s="264" t="s">
        <v>284</v>
      </c>
      <c r="P761" s="263"/>
      <c r="Q761" s="263"/>
      <c r="R761" s="263" t="s">
        <v>4269</v>
      </c>
      <c r="S761" s="263"/>
      <c r="T761" s="263"/>
      <c r="U761" s="263" t="s">
        <v>1611</v>
      </c>
      <c r="V761" s="263" t="s">
        <v>1611</v>
      </c>
      <c r="W761" s="263"/>
      <c r="X761" s="263"/>
      <c r="Y761" s="275">
        <v>44905.071192129632</v>
      </c>
      <c r="Z761" s="275">
        <v>44910.770115740743</v>
      </c>
      <c r="AA761" s="263" t="s">
        <v>1611</v>
      </c>
      <c r="AB761" s="263"/>
      <c r="AC761" s="263"/>
      <c r="AD761" s="263">
        <v>344900</v>
      </c>
      <c r="AE761" s="263" t="s">
        <v>2423</v>
      </c>
      <c r="AF761" s="263" t="s">
        <v>2425</v>
      </c>
      <c r="AG761" s="263" t="s">
        <v>27</v>
      </c>
    </row>
    <row r="762" spans="1:33" ht="369.6" x14ac:dyDescent="0.3">
      <c r="A762" s="263"/>
      <c r="B762" s="263" t="s">
        <v>2423</v>
      </c>
      <c r="C762" s="263" t="s">
        <v>25</v>
      </c>
      <c r="D762" s="263" t="s">
        <v>500</v>
      </c>
      <c r="E762" s="263" t="s">
        <v>4270</v>
      </c>
      <c r="F762" s="263" t="s">
        <v>4271</v>
      </c>
      <c r="G762" s="263" t="s">
        <v>806</v>
      </c>
      <c r="H762" s="263" t="s">
        <v>18</v>
      </c>
      <c r="I762" s="263" t="s">
        <v>1611</v>
      </c>
      <c r="J762" s="263" t="s">
        <v>1611</v>
      </c>
      <c r="K762" s="263" t="s">
        <v>1611</v>
      </c>
      <c r="L762" s="263" t="s">
        <v>1611</v>
      </c>
      <c r="M762" s="263" t="s">
        <v>2424</v>
      </c>
      <c r="N762" s="263" t="s">
        <v>75</v>
      </c>
      <c r="O762" s="264" t="s">
        <v>503</v>
      </c>
      <c r="P762" s="263"/>
      <c r="Q762" s="263"/>
      <c r="R762" s="263" t="s">
        <v>4272</v>
      </c>
      <c r="S762" s="264" t="s">
        <v>9222</v>
      </c>
      <c r="T762" s="263"/>
      <c r="U762" s="263" t="s">
        <v>1611</v>
      </c>
      <c r="V762" s="263" t="s">
        <v>1611</v>
      </c>
      <c r="W762" s="263"/>
      <c r="X762" s="263"/>
      <c r="Y762" s="275">
        <v>44905.071192129632</v>
      </c>
      <c r="Z762" s="275">
        <v>44911.904421296298</v>
      </c>
      <c r="AA762" s="263" t="s">
        <v>1611</v>
      </c>
      <c r="AB762" s="263"/>
      <c r="AC762" s="263"/>
      <c r="AD762" s="263">
        <v>345000</v>
      </c>
      <c r="AE762" s="263" t="s">
        <v>2423</v>
      </c>
      <c r="AF762" s="263" t="s">
        <v>2425</v>
      </c>
      <c r="AG762" s="263" t="s">
        <v>27</v>
      </c>
    </row>
    <row r="763" spans="1:33" ht="105.6" x14ac:dyDescent="0.3">
      <c r="A763" s="263"/>
      <c r="B763" s="263" t="s">
        <v>2423</v>
      </c>
      <c r="C763" s="263" t="s">
        <v>25</v>
      </c>
      <c r="D763" s="263" t="s">
        <v>497</v>
      </c>
      <c r="E763" s="263" t="s">
        <v>4273</v>
      </c>
      <c r="F763" s="263" t="s">
        <v>4274</v>
      </c>
      <c r="G763" s="263" t="s">
        <v>4275</v>
      </c>
      <c r="H763" s="263" t="s">
        <v>18</v>
      </c>
      <c r="I763" s="263" t="s">
        <v>1611</v>
      </c>
      <c r="J763" s="263" t="s">
        <v>1611</v>
      </c>
      <c r="K763" s="263" t="s">
        <v>1611</v>
      </c>
      <c r="L763" s="263" t="s">
        <v>1611</v>
      </c>
      <c r="M763" s="263" t="s">
        <v>2424</v>
      </c>
      <c r="N763" s="263" t="s">
        <v>75</v>
      </c>
      <c r="O763" s="264" t="s">
        <v>2680</v>
      </c>
      <c r="P763" s="263"/>
      <c r="Q763" s="263"/>
      <c r="R763" s="263" t="s">
        <v>4276</v>
      </c>
      <c r="S763" s="264" t="s">
        <v>9223</v>
      </c>
      <c r="T763" s="263"/>
      <c r="U763" s="263" t="s">
        <v>1611</v>
      </c>
      <c r="V763" s="263" t="s">
        <v>1611</v>
      </c>
      <c r="W763" s="263"/>
      <c r="X763" s="263"/>
      <c r="Y763" s="275">
        <v>44905.071192129632</v>
      </c>
      <c r="Z763" s="275">
        <v>44911.6252662037</v>
      </c>
      <c r="AA763" s="263" t="s">
        <v>1611</v>
      </c>
      <c r="AB763" s="263"/>
      <c r="AC763" s="263"/>
      <c r="AD763" s="263">
        <v>345100</v>
      </c>
      <c r="AE763" s="263" t="s">
        <v>2423</v>
      </c>
      <c r="AF763" s="263" t="s">
        <v>2425</v>
      </c>
      <c r="AG763" s="263" t="s">
        <v>27</v>
      </c>
    </row>
    <row r="764" spans="1:33" ht="105.6" x14ac:dyDescent="0.3">
      <c r="A764" s="263"/>
      <c r="B764" s="263" t="s">
        <v>2423</v>
      </c>
      <c r="C764" s="263" t="s">
        <v>25</v>
      </c>
      <c r="D764" s="263" t="s">
        <v>816</v>
      </c>
      <c r="E764" s="263" t="s">
        <v>4277</v>
      </c>
      <c r="F764" s="263" t="s">
        <v>4278</v>
      </c>
      <c r="G764" s="263" t="s">
        <v>4279</v>
      </c>
      <c r="H764" s="263" t="s">
        <v>18</v>
      </c>
      <c r="I764" s="263" t="s">
        <v>1611</v>
      </c>
      <c r="J764" s="263" t="s">
        <v>1611</v>
      </c>
      <c r="K764" s="263" t="s">
        <v>1611</v>
      </c>
      <c r="L764" s="263" t="s">
        <v>1611</v>
      </c>
      <c r="M764" s="263" t="s">
        <v>2424</v>
      </c>
      <c r="N764" s="263" t="s">
        <v>75</v>
      </c>
      <c r="O764" s="264" t="s">
        <v>498</v>
      </c>
      <c r="P764" s="263"/>
      <c r="Q764" s="263"/>
      <c r="R764" s="263" t="s">
        <v>4280</v>
      </c>
      <c r="S764" s="264" t="s">
        <v>9224</v>
      </c>
      <c r="T764" s="263"/>
      <c r="U764" s="263" t="s">
        <v>1611</v>
      </c>
      <c r="V764" s="263" t="s">
        <v>1611</v>
      </c>
      <c r="W764" s="263"/>
      <c r="X764" s="263"/>
      <c r="Y764" s="275">
        <v>44905.071192129632</v>
      </c>
      <c r="Z764" s="275">
        <v>44910.523715277777</v>
      </c>
      <c r="AA764" s="263" t="s">
        <v>1611</v>
      </c>
      <c r="AB764" s="263"/>
      <c r="AC764" s="263"/>
      <c r="AD764" s="263">
        <v>345200</v>
      </c>
      <c r="AE764" s="263" t="s">
        <v>2423</v>
      </c>
      <c r="AF764" s="263" t="s">
        <v>2425</v>
      </c>
      <c r="AG764" s="263" t="s">
        <v>27</v>
      </c>
    </row>
    <row r="765" spans="1:33" ht="409.6" x14ac:dyDescent="0.3">
      <c r="A765" s="263"/>
      <c r="B765" s="263" t="s">
        <v>2423</v>
      </c>
      <c r="C765" s="263" t="s">
        <v>16</v>
      </c>
      <c r="D765" s="263" t="s">
        <v>755</v>
      </c>
      <c r="E765" s="263" t="s">
        <v>4281</v>
      </c>
      <c r="F765" s="263" t="s">
        <v>4282</v>
      </c>
      <c r="G765" s="263" t="s">
        <v>4283</v>
      </c>
      <c r="H765" s="263" t="s">
        <v>18</v>
      </c>
      <c r="I765" s="263" t="s">
        <v>1611</v>
      </c>
      <c r="J765" s="263" t="s">
        <v>1611</v>
      </c>
      <c r="K765" s="263" t="s">
        <v>1611</v>
      </c>
      <c r="L765" s="263" t="s">
        <v>1611</v>
      </c>
      <c r="M765" s="263" t="s">
        <v>2424</v>
      </c>
      <c r="N765" s="263" t="s">
        <v>75</v>
      </c>
      <c r="O765" s="264" t="s">
        <v>756</v>
      </c>
      <c r="P765" s="263" t="s">
        <v>4285</v>
      </c>
      <c r="Q765" s="263"/>
      <c r="R765" s="263" t="s">
        <v>4284</v>
      </c>
      <c r="S765" s="264" t="s">
        <v>9225</v>
      </c>
      <c r="T765" s="263"/>
      <c r="U765" s="263" t="s">
        <v>1611</v>
      </c>
      <c r="V765" s="263" t="s">
        <v>1611</v>
      </c>
      <c r="W765" s="263"/>
      <c r="X765" s="263"/>
      <c r="Y765" s="275">
        <v>44905.071192129632</v>
      </c>
      <c r="Z765" s="275">
        <v>44909.582997685182</v>
      </c>
      <c r="AA765" s="263" t="s">
        <v>1611</v>
      </c>
      <c r="AB765" s="263"/>
      <c r="AC765" s="263"/>
      <c r="AD765" s="263">
        <v>345300</v>
      </c>
      <c r="AE765" s="263" t="s">
        <v>2423</v>
      </c>
      <c r="AF765" s="263" t="s">
        <v>2425</v>
      </c>
      <c r="AG765" s="263" t="s">
        <v>27</v>
      </c>
    </row>
    <row r="766" spans="1:33" ht="26.4" x14ac:dyDescent="0.3">
      <c r="A766" s="263"/>
      <c r="B766" s="263" t="s">
        <v>2423</v>
      </c>
      <c r="C766" s="263" t="s">
        <v>25</v>
      </c>
      <c r="D766" s="263" t="s">
        <v>359</v>
      </c>
      <c r="E766" s="263" t="s">
        <v>4286</v>
      </c>
      <c r="F766" s="263" t="s">
        <v>4287</v>
      </c>
      <c r="G766" s="263" t="s">
        <v>806</v>
      </c>
      <c r="H766" s="263" t="s">
        <v>18</v>
      </c>
      <c r="I766" s="263" t="s">
        <v>1611</v>
      </c>
      <c r="J766" s="263" t="s">
        <v>1611</v>
      </c>
      <c r="K766" s="263" t="s">
        <v>1611</v>
      </c>
      <c r="L766" s="263" t="s">
        <v>1611</v>
      </c>
      <c r="M766" s="263" t="s">
        <v>2424</v>
      </c>
      <c r="N766" s="263" t="s">
        <v>75</v>
      </c>
      <c r="O766" s="264" t="s">
        <v>580</v>
      </c>
      <c r="P766" s="263"/>
      <c r="Q766" s="263"/>
      <c r="R766" s="263" t="s">
        <v>4288</v>
      </c>
      <c r="S766" s="263" t="s">
        <v>9226</v>
      </c>
      <c r="T766" s="263"/>
      <c r="U766" s="263" t="s">
        <v>1611</v>
      </c>
      <c r="V766" s="263" t="s">
        <v>1611</v>
      </c>
      <c r="W766" s="263"/>
      <c r="X766" s="263"/>
      <c r="Y766" s="275">
        <v>44905.071192129632</v>
      </c>
      <c r="Z766" s="275">
        <v>44911.535243055558</v>
      </c>
      <c r="AA766" s="263" t="s">
        <v>1611</v>
      </c>
      <c r="AB766" s="263"/>
      <c r="AC766" s="263"/>
      <c r="AD766" s="263">
        <v>345400</v>
      </c>
      <c r="AE766" s="263" t="s">
        <v>2423</v>
      </c>
      <c r="AF766" s="263" t="s">
        <v>2425</v>
      </c>
      <c r="AG766" s="263" t="s">
        <v>27</v>
      </c>
    </row>
    <row r="767" spans="1:33" ht="132" x14ac:dyDescent="0.3">
      <c r="A767" s="263"/>
      <c r="B767" s="263" t="s">
        <v>2423</v>
      </c>
      <c r="C767" s="263" t="s">
        <v>25</v>
      </c>
      <c r="D767" s="263" t="s">
        <v>361</v>
      </c>
      <c r="E767" s="263" t="s">
        <v>4289</v>
      </c>
      <c r="F767" s="263" t="s">
        <v>4290</v>
      </c>
      <c r="G767" s="263" t="s">
        <v>831</v>
      </c>
      <c r="H767" s="263" t="s">
        <v>18</v>
      </c>
      <c r="I767" s="263" t="s">
        <v>1611</v>
      </c>
      <c r="J767" s="263" t="s">
        <v>1611</v>
      </c>
      <c r="K767" s="263" t="s">
        <v>1611</v>
      </c>
      <c r="L767" s="263" t="s">
        <v>1611</v>
      </c>
      <c r="M767" s="263" t="s">
        <v>2424</v>
      </c>
      <c r="N767" s="263" t="s">
        <v>75</v>
      </c>
      <c r="O767" s="264" t="s">
        <v>362</v>
      </c>
      <c r="P767" s="263"/>
      <c r="Q767" s="263"/>
      <c r="R767" s="263" t="s">
        <v>4291</v>
      </c>
      <c r="S767" s="264" t="s">
        <v>9227</v>
      </c>
      <c r="T767" s="263"/>
      <c r="U767" s="263" t="s">
        <v>1611</v>
      </c>
      <c r="V767" s="263" t="s">
        <v>1611</v>
      </c>
      <c r="W767" s="263"/>
      <c r="X767" s="263"/>
      <c r="Y767" s="275">
        <v>44905.071203703701</v>
      </c>
      <c r="Z767" s="275">
        <v>44911.535243055558</v>
      </c>
      <c r="AA767" s="263" t="s">
        <v>1611</v>
      </c>
      <c r="AB767" s="263"/>
      <c r="AC767" s="263"/>
      <c r="AD767" s="263">
        <v>345500</v>
      </c>
      <c r="AE767" s="263" t="s">
        <v>2423</v>
      </c>
      <c r="AF767" s="263" t="s">
        <v>2425</v>
      </c>
      <c r="AG767" s="263" t="s">
        <v>27</v>
      </c>
    </row>
    <row r="768" spans="1:33" ht="26.4" x14ac:dyDescent="0.3">
      <c r="A768" s="263"/>
      <c r="B768" s="263" t="s">
        <v>2423</v>
      </c>
      <c r="C768" s="263" t="s">
        <v>25</v>
      </c>
      <c r="D768" s="263" t="s">
        <v>552</v>
      </c>
      <c r="E768" s="263" t="s">
        <v>4292</v>
      </c>
      <c r="F768" s="263" t="s">
        <v>4293</v>
      </c>
      <c r="G768" s="263" t="s">
        <v>550</v>
      </c>
      <c r="H768" s="263" t="s">
        <v>18</v>
      </c>
      <c r="I768" s="263" t="s">
        <v>1611</v>
      </c>
      <c r="J768" s="263" t="s">
        <v>1611</v>
      </c>
      <c r="K768" s="263" t="s">
        <v>1611</v>
      </c>
      <c r="L768" s="263" t="s">
        <v>1611</v>
      </c>
      <c r="M768" s="263" t="s">
        <v>2424</v>
      </c>
      <c r="N768" s="263" t="s">
        <v>75</v>
      </c>
      <c r="O768" s="264" t="s">
        <v>553</v>
      </c>
      <c r="P768" s="263"/>
      <c r="Q768" s="263"/>
      <c r="R768" s="263" t="s">
        <v>4294</v>
      </c>
      <c r="S768" s="263" t="s">
        <v>9228</v>
      </c>
      <c r="T768" s="263"/>
      <c r="U768" s="263" t="s">
        <v>1611</v>
      </c>
      <c r="V768" s="263" t="s">
        <v>1611</v>
      </c>
      <c r="W768" s="263"/>
      <c r="X768" s="263"/>
      <c r="Y768" s="275">
        <v>44905.071203703701</v>
      </c>
      <c r="Z768" s="275">
        <v>44909.019282407404</v>
      </c>
      <c r="AA768" s="263" t="s">
        <v>1611</v>
      </c>
      <c r="AB768" s="263"/>
      <c r="AC768" s="263"/>
      <c r="AD768" s="263">
        <v>345600</v>
      </c>
      <c r="AE768" s="263" t="s">
        <v>2423</v>
      </c>
      <c r="AF768" s="263" t="s">
        <v>2425</v>
      </c>
      <c r="AG768" s="263" t="s">
        <v>27</v>
      </c>
    </row>
    <row r="769" spans="1:33" ht="409.6" x14ac:dyDescent="0.3">
      <c r="A769" s="263"/>
      <c r="B769" s="263" t="s">
        <v>2423</v>
      </c>
      <c r="C769" s="263" t="s">
        <v>16</v>
      </c>
      <c r="D769" s="263" t="s">
        <v>120</v>
      </c>
      <c r="E769" s="263" t="s">
        <v>4295</v>
      </c>
      <c r="F769" s="263" t="s">
        <v>4296</v>
      </c>
      <c r="G769" s="263" t="s">
        <v>124</v>
      </c>
      <c r="H769" s="263" t="s">
        <v>18</v>
      </c>
      <c r="I769" s="263" t="s">
        <v>1611</v>
      </c>
      <c r="J769" s="263" t="s">
        <v>1611</v>
      </c>
      <c r="K769" s="263" t="s">
        <v>1611</v>
      </c>
      <c r="L769" s="263" t="s">
        <v>1611</v>
      </c>
      <c r="M769" s="263" t="s">
        <v>2424</v>
      </c>
      <c r="N769" s="263" t="s">
        <v>75</v>
      </c>
      <c r="O769" s="264" t="s">
        <v>121</v>
      </c>
      <c r="P769" s="263" t="s">
        <v>4298</v>
      </c>
      <c r="Q769" s="263"/>
      <c r="R769" s="263" t="s">
        <v>4297</v>
      </c>
      <c r="S769" s="264" t="s">
        <v>9229</v>
      </c>
      <c r="T769" s="263"/>
      <c r="U769" s="263" t="s">
        <v>1611</v>
      </c>
      <c r="V769" s="263" t="s">
        <v>1611</v>
      </c>
      <c r="W769" s="263"/>
      <c r="X769" s="263"/>
      <c r="Y769" s="275">
        <v>44905.071203703701</v>
      </c>
      <c r="Z769" s="275">
        <v>44909.792673611111</v>
      </c>
      <c r="AA769" s="263" t="s">
        <v>1611</v>
      </c>
      <c r="AB769" s="263"/>
      <c r="AC769" s="263"/>
      <c r="AD769" s="263">
        <v>345700</v>
      </c>
      <c r="AE769" s="263" t="s">
        <v>2423</v>
      </c>
      <c r="AF769" s="263" t="s">
        <v>2425</v>
      </c>
      <c r="AG769" s="263" t="s">
        <v>27</v>
      </c>
    </row>
    <row r="770" spans="1:33" ht="409.6" x14ac:dyDescent="0.3">
      <c r="A770" s="263"/>
      <c r="B770" s="263" t="s">
        <v>2423</v>
      </c>
      <c r="C770" s="263" t="s">
        <v>16</v>
      </c>
      <c r="D770" s="263" t="s">
        <v>2939</v>
      </c>
      <c r="E770" s="263" t="s">
        <v>4299</v>
      </c>
      <c r="F770" s="263" t="s">
        <v>4300</v>
      </c>
      <c r="G770" s="263" t="s">
        <v>473</v>
      </c>
      <c r="H770" s="263" t="s">
        <v>18</v>
      </c>
      <c r="I770" s="263" t="s">
        <v>1611</v>
      </c>
      <c r="J770" s="263" t="s">
        <v>1611</v>
      </c>
      <c r="K770" s="263" t="s">
        <v>1611</v>
      </c>
      <c r="L770" s="263" t="s">
        <v>1611</v>
      </c>
      <c r="M770" s="263" t="s">
        <v>2424</v>
      </c>
      <c r="N770" s="263" t="s">
        <v>75</v>
      </c>
      <c r="O770" s="264" t="s">
        <v>2941</v>
      </c>
      <c r="P770" s="263" t="s">
        <v>4302</v>
      </c>
      <c r="Q770" s="263"/>
      <c r="R770" s="263" t="s">
        <v>4301</v>
      </c>
      <c r="S770" s="264" t="s">
        <v>9230</v>
      </c>
      <c r="T770" s="263"/>
      <c r="U770" s="263" t="s">
        <v>1611</v>
      </c>
      <c r="V770" s="263" t="s">
        <v>1611</v>
      </c>
      <c r="W770" s="263"/>
      <c r="X770" s="263"/>
      <c r="Y770" s="275">
        <v>44905.071203703701</v>
      </c>
      <c r="Z770" s="275">
        <v>44911.6252662037</v>
      </c>
      <c r="AA770" s="263" t="s">
        <v>1611</v>
      </c>
      <c r="AB770" s="263"/>
      <c r="AC770" s="263"/>
      <c r="AD770" s="263">
        <v>345800</v>
      </c>
      <c r="AE770" s="263" t="s">
        <v>2423</v>
      </c>
      <c r="AF770" s="263" t="s">
        <v>2425</v>
      </c>
      <c r="AG770" s="263" t="s">
        <v>27</v>
      </c>
    </row>
    <row r="771" spans="1:33" ht="409.6" x14ac:dyDescent="0.3">
      <c r="A771" s="263"/>
      <c r="B771" s="263" t="s">
        <v>2423</v>
      </c>
      <c r="C771" s="263" t="s">
        <v>16</v>
      </c>
      <c r="D771" s="263" t="s">
        <v>2843</v>
      </c>
      <c r="E771" s="263" t="s">
        <v>4303</v>
      </c>
      <c r="F771" s="263" t="s">
        <v>4304</v>
      </c>
      <c r="G771" s="263" t="s">
        <v>4283</v>
      </c>
      <c r="H771" s="263" t="s">
        <v>18</v>
      </c>
      <c r="I771" s="263" t="s">
        <v>1611</v>
      </c>
      <c r="J771" s="263" t="s">
        <v>1611</v>
      </c>
      <c r="K771" s="263" t="s">
        <v>1611</v>
      </c>
      <c r="L771" s="263" t="s">
        <v>1611</v>
      </c>
      <c r="M771" s="263" t="s">
        <v>2424</v>
      </c>
      <c r="N771" s="263" t="s">
        <v>75</v>
      </c>
      <c r="O771" s="264" t="s">
        <v>2844</v>
      </c>
      <c r="P771" s="263" t="s">
        <v>4306</v>
      </c>
      <c r="Q771" s="263"/>
      <c r="R771" s="263" t="s">
        <v>4305</v>
      </c>
      <c r="S771" s="264" t="s">
        <v>9231</v>
      </c>
      <c r="T771" s="263"/>
      <c r="U771" s="263" t="s">
        <v>1611</v>
      </c>
      <c r="V771" s="263" t="s">
        <v>1611</v>
      </c>
      <c r="W771" s="263"/>
      <c r="X771" s="263"/>
      <c r="Y771" s="275">
        <v>44905.071203703701</v>
      </c>
      <c r="Z771" s="275">
        <v>44909.582997685182</v>
      </c>
      <c r="AA771" s="263" t="s">
        <v>1611</v>
      </c>
      <c r="AB771" s="263"/>
      <c r="AC771" s="263"/>
      <c r="AD771" s="263">
        <v>345900</v>
      </c>
      <c r="AE771" s="263" t="s">
        <v>2423</v>
      </c>
      <c r="AF771" s="263" t="s">
        <v>2425</v>
      </c>
      <c r="AG771" s="263" t="s">
        <v>27</v>
      </c>
    </row>
    <row r="772" spans="1:33" ht="39.6" x14ac:dyDescent="0.3">
      <c r="A772" s="263"/>
      <c r="B772" s="263" t="s">
        <v>2423</v>
      </c>
      <c r="C772" s="263" t="s">
        <v>25</v>
      </c>
      <c r="D772" s="263" t="s">
        <v>295</v>
      </c>
      <c r="E772" s="263" t="s">
        <v>4307</v>
      </c>
      <c r="F772" s="263" t="s">
        <v>4308</v>
      </c>
      <c r="G772" s="263" t="s">
        <v>832</v>
      </c>
      <c r="H772" s="263" t="s">
        <v>18</v>
      </c>
      <c r="I772" s="263" t="s">
        <v>1611</v>
      </c>
      <c r="J772" s="263" t="s">
        <v>1611</v>
      </c>
      <c r="K772" s="263" t="s">
        <v>1611</v>
      </c>
      <c r="L772" s="263" t="s">
        <v>1611</v>
      </c>
      <c r="M772" s="263" t="s">
        <v>2424</v>
      </c>
      <c r="N772" s="263" t="s">
        <v>75</v>
      </c>
      <c r="O772" s="264" t="s">
        <v>296</v>
      </c>
      <c r="P772" s="263"/>
      <c r="Q772" s="263"/>
      <c r="R772" s="263" t="s">
        <v>4309</v>
      </c>
      <c r="S772" s="264" t="s">
        <v>9232</v>
      </c>
      <c r="T772" s="263"/>
      <c r="U772" s="263" t="s">
        <v>1611</v>
      </c>
      <c r="V772" s="263" t="s">
        <v>1611</v>
      </c>
      <c r="W772" s="263"/>
      <c r="X772" s="263"/>
      <c r="Y772" s="275">
        <v>44905.071203703701</v>
      </c>
      <c r="Z772" s="275">
        <v>44910.770115740743</v>
      </c>
      <c r="AA772" s="263" t="s">
        <v>1611</v>
      </c>
      <c r="AB772" s="263"/>
      <c r="AC772" s="263"/>
      <c r="AD772" s="263">
        <v>346000</v>
      </c>
      <c r="AE772" s="263" t="s">
        <v>2423</v>
      </c>
      <c r="AF772" s="263" t="s">
        <v>2425</v>
      </c>
      <c r="AG772" s="263" t="s">
        <v>27</v>
      </c>
    </row>
    <row r="773" spans="1:33" ht="211.2" x14ac:dyDescent="0.3">
      <c r="A773" s="263"/>
      <c r="B773" s="263" t="s">
        <v>2423</v>
      </c>
      <c r="C773" s="263" t="s">
        <v>25</v>
      </c>
      <c r="D773" s="263" t="s">
        <v>452</v>
      </c>
      <c r="E773" s="263" t="s">
        <v>4310</v>
      </c>
      <c r="F773" s="263" t="s">
        <v>4311</v>
      </c>
      <c r="G773" s="263" t="s">
        <v>444</v>
      </c>
      <c r="H773" s="263" t="s">
        <v>18</v>
      </c>
      <c r="I773" s="263" t="s">
        <v>1611</v>
      </c>
      <c r="J773" s="263" t="s">
        <v>1611</v>
      </c>
      <c r="K773" s="263" t="s">
        <v>1611</v>
      </c>
      <c r="L773" s="263" t="s">
        <v>1611</v>
      </c>
      <c r="M773" s="263" t="s">
        <v>2424</v>
      </c>
      <c r="N773" s="263" t="s">
        <v>75</v>
      </c>
      <c r="O773" s="264" t="s">
        <v>453</v>
      </c>
      <c r="P773" s="263"/>
      <c r="Q773" s="263"/>
      <c r="R773" s="263" t="s">
        <v>4312</v>
      </c>
      <c r="S773" s="264" t="s">
        <v>9233</v>
      </c>
      <c r="T773" s="263"/>
      <c r="U773" s="263" t="s">
        <v>1611</v>
      </c>
      <c r="V773" s="263" t="s">
        <v>1611</v>
      </c>
      <c r="W773" s="263"/>
      <c r="X773" s="263"/>
      <c r="Y773" s="275">
        <v>44905.071203703701</v>
      </c>
      <c r="Z773" s="275">
        <v>44909.792673611111</v>
      </c>
      <c r="AA773" s="263" t="s">
        <v>1611</v>
      </c>
      <c r="AB773" s="263"/>
      <c r="AC773" s="263"/>
      <c r="AD773" s="263">
        <v>346100</v>
      </c>
      <c r="AE773" s="263" t="s">
        <v>2423</v>
      </c>
      <c r="AF773" s="263" t="s">
        <v>2425</v>
      </c>
      <c r="AG773" s="263" t="s">
        <v>27</v>
      </c>
    </row>
    <row r="774" spans="1:33" x14ac:dyDescent="0.3">
      <c r="A774" s="263"/>
      <c r="B774" s="263" t="s">
        <v>2423</v>
      </c>
      <c r="C774" s="263" t="s">
        <v>25</v>
      </c>
      <c r="D774" s="263" t="s">
        <v>147</v>
      </c>
      <c r="E774" s="263" t="s">
        <v>4313</v>
      </c>
      <c r="F774" s="263" t="s">
        <v>4314</v>
      </c>
      <c r="G774" s="263" t="s">
        <v>297</v>
      </c>
      <c r="H774" s="263" t="s">
        <v>18</v>
      </c>
      <c r="I774" s="263" t="s">
        <v>1611</v>
      </c>
      <c r="J774" s="263" t="s">
        <v>1611</v>
      </c>
      <c r="K774" s="263" t="s">
        <v>1611</v>
      </c>
      <c r="L774" s="263" t="s">
        <v>1611</v>
      </c>
      <c r="M774" s="263" t="s">
        <v>2424</v>
      </c>
      <c r="N774" s="263" t="s">
        <v>75</v>
      </c>
      <c r="O774" s="264" t="s">
        <v>148</v>
      </c>
      <c r="P774" s="263"/>
      <c r="Q774" s="263"/>
      <c r="R774" s="263" t="s">
        <v>4315</v>
      </c>
      <c r="S774" s="263"/>
      <c r="T774" s="263"/>
      <c r="U774" s="263" t="s">
        <v>1611</v>
      </c>
      <c r="V774" s="263" t="s">
        <v>1611</v>
      </c>
      <c r="W774" s="263"/>
      <c r="X774" s="263"/>
      <c r="Y774" s="275">
        <v>44905.071215277778</v>
      </c>
      <c r="Z774" s="275">
        <v>44911.535243055558</v>
      </c>
      <c r="AA774" s="263" t="s">
        <v>1611</v>
      </c>
      <c r="AB774" s="263"/>
      <c r="AC774" s="263"/>
      <c r="AD774" s="263">
        <v>346200</v>
      </c>
      <c r="AE774" s="263" t="s">
        <v>2423</v>
      </c>
      <c r="AF774" s="263" t="s">
        <v>2425</v>
      </c>
      <c r="AG774" s="263" t="s">
        <v>27</v>
      </c>
    </row>
    <row r="775" spans="1:33" x14ac:dyDescent="0.3">
      <c r="A775" s="263"/>
      <c r="B775" s="263" t="s">
        <v>2423</v>
      </c>
      <c r="C775" s="263" t="s">
        <v>25</v>
      </c>
      <c r="D775" s="263" t="s">
        <v>481</v>
      </c>
      <c r="E775" s="263" t="s">
        <v>4316</v>
      </c>
      <c r="F775" s="263" t="s">
        <v>4317</v>
      </c>
      <c r="G775" s="263" t="s">
        <v>830</v>
      </c>
      <c r="H775" s="263" t="s">
        <v>18</v>
      </c>
      <c r="I775" s="263" t="s">
        <v>1611</v>
      </c>
      <c r="J775" s="263" t="s">
        <v>1611</v>
      </c>
      <c r="K775" s="263" t="s">
        <v>1611</v>
      </c>
      <c r="L775" s="263" t="s">
        <v>1611</v>
      </c>
      <c r="M775" s="263" t="s">
        <v>2424</v>
      </c>
      <c r="N775" s="263" t="s">
        <v>75</v>
      </c>
      <c r="O775" s="264" t="s">
        <v>482</v>
      </c>
      <c r="P775" s="263"/>
      <c r="Q775" s="263"/>
      <c r="R775" s="263" t="s">
        <v>4318</v>
      </c>
      <c r="S775" s="263"/>
      <c r="T775" s="263"/>
      <c r="U775" s="263" t="s">
        <v>1611</v>
      </c>
      <c r="V775" s="263" t="s">
        <v>1611</v>
      </c>
      <c r="W775" s="263"/>
      <c r="X775" s="263"/>
      <c r="Y775" s="275">
        <v>44905.071215277778</v>
      </c>
      <c r="Z775" s="275">
        <v>44911.769490740742</v>
      </c>
      <c r="AA775" s="263" t="s">
        <v>1611</v>
      </c>
      <c r="AB775" s="263"/>
      <c r="AC775" s="263"/>
      <c r="AD775" s="263">
        <v>7500</v>
      </c>
      <c r="AE775" s="263" t="s">
        <v>2423</v>
      </c>
      <c r="AF775" s="263" t="s">
        <v>2425</v>
      </c>
      <c r="AG775" s="263" t="s">
        <v>27</v>
      </c>
    </row>
    <row r="776" spans="1:33" ht="409.2" x14ac:dyDescent="0.3">
      <c r="A776" s="263"/>
      <c r="B776" s="263" t="s">
        <v>2423</v>
      </c>
      <c r="C776" s="263" t="s">
        <v>16</v>
      </c>
      <c r="D776" s="263" t="s">
        <v>305</v>
      </c>
      <c r="E776" s="263" t="s">
        <v>4319</v>
      </c>
      <c r="F776" s="263" t="s">
        <v>4320</v>
      </c>
      <c r="G776" s="263" t="s">
        <v>820</v>
      </c>
      <c r="H776" s="263" t="s">
        <v>18</v>
      </c>
      <c r="I776" s="263" t="s">
        <v>1611</v>
      </c>
      <c r="J776" s="263" t="s">
        <v>1611</v>
      </c>
      <c r="K776" s="263" t="s">
        <v>1611</v>
      </c>
      <c r="L776" s="263" t="s">
        <v>1611</v>
      </c>
      <c r="M776" s="263" t="s">
        <v>2424</v>
      </c>
      <c r="N776" s="263" t="s">
        <v>75</v>
      </c>
      <c r="O776" s="264" t="s">
        <v>306</v>
      </c>
      <c r="P776" s="263" t="s">
        <v>4322</v>
      </c>
      <c r="Q776" s="263"/>
      <c r="R776" s="263" t="s">
        <v>4321</v>
      </c>
      <c r="S776" s="264" t="s">
        <v>9234</v>
      </c>
      <c r="T776" s="263"/>
      <c r="U776" s="263" t="s">
        <v>1611</v>
      </c>
      <c r="V776" s="263" t="s">
        <v>1611</v>
      </c>
      <c r="W776" s="263"/>
      <c r="X776" s="263"/>
      <c r="Y776" s="275">
        <v>44905.071215277778</v>
      </c>
      <c r="Z776" s="275">
        <v>44909.792673611111</v>
      </c>
      <c r="AA776" s="263" t="s">
        <v>1611</v>
      </c>
      <c r="AB776" s="263"/>
      <c r="AC776" s="263"/>
      <c r="AD776" s="263">
        <v>6000</v>
      </c>
      <c r="AE776" s="263" t="s">
        <v>2423</v>
      </c>
      <c r="AF776" s="263" t="s">
        <v>2425</v>
      </c>
      <c r="AG776" s="263" t="s">
        <v>27</v>
      </c>
    </row>
    <row r="777" spans="1:33" ht="92.4" x14ac:dyDescent="0.3">
      <c r="A777" s="263"/>
      <c r="B777" s="263" t="s">
        <v>2423</v>
      </c>
      <c r="C777" s="263" t="s">
        <v>25</v>
      </c>
      <c r="D777" s="263" t="s">
        <v>428</v>
      </c>
      <c r="E777" s="263" t="s">
        <v>4323</v>
      </c>
      <c r="F777" s="263" t="s">
        <v>4324</v>
      </c>
      <c r="G777" s="263" t="s">
        <v>4325</v>
      </c>
      <c r="H777" s="263" t="s">
        <v>18</v>
      </c>
      <c r="I777" s="263" t="s">
        <v>1611</v>
      </c>
      <c r="J777" s="263" t="s">
        <v>1611</v>
      </c>
      <c r="K777" s="263" t="s">
        <v>1611</v>
      </c>
      <c r="L777" s="263" t="s">
        <v>1611</v>
      </c>
      <c r="M777" s="263" t="s">
        <v>2424</v>
      </c>
      <c r="N777" s="263" t="s">
        <v>75</v>
      </c>
      <c r="O777" s="264" t="s">
        <v>429</v>
      </c>
      <c r="P777" s="263"/>
      <c r="Q777" s="263"/>
      <c r="R777" s="263" t="s">
        <v>4326</v>
      </c>
      <c r="S777" s="264" t="s">
        <v>9235</v>
      </c>
      <c r="T777" s="263"/>
      <c r="U777" s="263" t="s">
        <v>1611</v>
      </c>
      <c r="V777" s="263" t="s">
        <v>1611</v>
      </c>
      <c r="W777" s="263"/>
      <c r="X777" s="263"/>
      <c r="Y777" s="275">
        <v>44905.071215277778</v>
      </c>
      <c r="Z777" s="275">
        <v>44910.770115740743</v>
      </c>
      <c r="AA777" s="263" t="s">
        <v>1611</v>
      </c>
      <c r="AB777" s="263"/>
      <c r="AC777" s="263"/>
      <c r="AD777" s="263">
        <v>346500</v>
      </c>
      <c r="AE777" s="263" t="s">
        <v>2423</v>
      </c>
      <c r="AF777" s="263" t="s">
        <v>2425</v>
      </c>
      <c r="AG777" s="263" t="s">
        <v>27</v>
      </c>
    </row>
    <row r="778" spans="1:33" ht="26.4" x14ac:dyDescent="0.3">
      <c r="A778" s="263"/>
      <c r="B778" s="263" t="s">
        <v>2423</v>
      </c>
      <c r="C778" s="263" t="s">
        <v>25</v>
      </c>
      <c r="D778" s="263" t="s">
        <v>764</v>
      </c>
      <c r="E778" s="263" t="s">
        <v>4327</v>
      </c>
      <c r="F778" s="263" t="s">
        <v>4328</v>
      </c>
      <c r="G778" s="263" t="s">
        <v>4329</v>
      </c>
      <c r="H778" s="263" t="s">
        <v>18</v>
      </c>
      <c r="I778" s="263" t="s">
        <v>1611</v>
      </c>
      <c r="J778" s="263" t="s">
        <v>1611</v>
      </c>
      <c r="K778" s="263" t="s">
        <v>1611</v>
      </c>
      <c r="L778" s="263" t="s">
        <v>1611</v>
      </c>
      <c r="M778" s="263" t="s">
        <v>2424</v>
      </c>
      <c r="N778" s="263" t="s">
        <v>75</v>
      </c>
      <c r="O778" s="264" t="s">
        <v>765</v>
      </c>
      <c r="P778" s="263"/>
      <c r="Q778" s="263"/>
      <c r="R778" s="263" t="s">
        <v>4330</v>
      </c>
      <c r="S778" s="263"/>
      <c r="T778" s="263"/>
      <c r="U778" s="263" t="s">
        <v>1611</v>
      </c>
      <c r="V778" s="263" t="s">
        <v>1611</v>
      </c>
      <c r="W778" s="263"/>
      <c r="X778" s="263"/>
      <c r="Y778" s="275">
        <v>44905.071215277778</v>
      </c>
      <c r="Z778" s="275">
        <v>44910.109861111108</v>
      </c>
      <c r="AA778" s="263" t="s">
        <v>1611</v>
      </c>
      <c r="AB778" s="263"/>
      <c r="AC778" s="263"/>
      <c r="AD778" s="263">
        <v>7010</v>
      </c>
      <c r="AE778" s="263" t="s">
        <v>2423</v>
      </c>
      <c r="AF778" s="263" t="s">
        <v>2425</v>
      </c>
      <c r="AG778" s="263" t="s">
        <v>27</v>
      </c>
    </row>
    <row r="779" spans="1:33" ht="66" x14ac:dyDescent="0.3">
      <c r="A779" s="263"/>
      <c r="B779" s="263" t="s">
        <v>2423</v>
      </c>
      <c r="C779" s="263" t="s">
        <v>25</v>
      </c>
      <c r="D779" s="263" t="s">
        <v>116</v>
      </c>
      <c r="E779" s="263" t="s">
        <v>4331</v>
      </c>
      <c r="F779" s="263" t="s">
        <v>4332</v>
      </c>
      <c r="G779" s="263" t="s">
        <v>4333</v>
      </c>
      <c r="H779" s="263" t="s">
        <v>18</v>
      </c>
      <c r="I779" s="263" t="s">
        <v>1611</v>
      </c>
      <c r="J779" s="263" t="s">
        <v>1611</v>
      </c>
      <c r="K779" s="263" t="s">
        <v>1611</v>
      </c>
      <c r="L779" s="263" t="s">
        <v>1611</v>
      </c>
      <c r="M779" s="263" t="s">
        <v>2424</v>
      </c>
      <c r="N779" s="263" t="s">
        <v>75</v>
      </c>
      <c r="O779" s="264" t="s">
        <v>117</v>
      </c>
      <c r="P779" s="263"/>
      <c r="Q779" s="263"/>
      <c r="R779" s="263" t="s">
        <v>4334</v>
      </c>
      <c r="S779" s="264" t="s">
        <v>9236</v>
      </c>
      <c r="T779" s="263"/>
      <c r="U779" s="263" t="s">
        <v>1611</v>
      </c>
      <c r="V779" s="263" t="s">
        <v>1611</v>
      </c>
      <c r="W779" s="263"/>
      <c r="X779" s="263"/>
      <c r="Y779" s="275">
        <v>44905.071215277778</v>
      </c>
      <c r="Z779" s="275">
        <v>44911.575208333335</v>
      </c>
      <c r="AA779" s="263" t="s">
        <v>1611</v>
      </c>
      <c r="AB779" s="263"/>
      <c r="AC779" s="263"/>
      <c r="AD779" s="263">
        <v>346700</v>
      </c>
      <c r="AE779" s="263" t="s">
        <v>2423</v>
      </c>
      <c r="AF779" s="263" t="s">
        <v>2425</v>
      </c>
      <c r="AG779" s="263" t="s">
        <v>27</v>
      </c>
    </row>
    <row r="780" spans="1:33" ht="145.19999999999999" x14ac:dyDescent="0.3">
      <c r="A780" s="263"/>
      <c r="B780" s="263" t="s">
        <v>2423</v>
      </c>
      <c r="C780" s="263" t="s">
        <v>25</v>
      </c>
      <c r="D780" s="263" t="s">
        <v>3419</v>
      </c>
      <c r="E780" s="263" t="s">
        <v>4335</v>
      </c>
      <c r="F780" s="263" t="s">
        <v>4336</v>
      </c>
      <c r="G780" s="263" t="s">
        <v>4337</v>
      </c>
      <c r="H780" s="263" t="s">
        <v>18</v>
      </c>
      <c r="I780" s="263" t="s">
        <v>1611</v>
      </c>
      <c r="J780" s="263" t="s">
        <v>1611</v>
      </c>
      <c r="K780" s="263" t="s">
        <v>1611</v>
      </c>
      <c r="L780" s="263" t="s">
        <v>1611</v>
      </c>
      <c r="M780" s="263" t="s">
        <v>2424</v>
      </c>
      <c r="N780" s="263" t="s">
        <v>75</v>
      </c>
      <c r="O780" s="264" t="s">
        <v>3420</v>
      </c>
      <c r="P780" s="263"/>
      <c r="Q780" s="263"/>
      <c r="R780" s="263" t="s">
        <v>4338</v>
      </c>
      <c r="S780" s="264" t="s">
        <v>9237</v>
      </c>
      <c r="T780" s="263"/>
      <c r="U780" s="263" t="s">
        <v>1611</v>
      </c>
      <c r="V780" s="263" t="s">
        <v>1611</v>
      </c>
      <c r="W780" s="263"/>
      <c r="X780" s="263"/>
      <c r="Y780" s="275">
        <v>44905.071215277778</v>
      </c>
      <c r="Z780" s="275">
        <v>44910.523715277777</v>
      </c>
      <c r="AA780" s="263" t="s">
        <v>1611</v>
      </c>
      <c r="AB780" s="263"/>
      <c r="AC780" s="263"/>
      <c r="AD780" s="263">
        <v>346800</v>
      </c>
      <c r="AE780" s="263" t="s">
        <v>2423</v>
      </c>
      <c r="AF780" s="263" t="s">
        <v>2425</v>
      </c>
      <c r="AG780" s="263" t="s">
        <v>27</v>
      </c>
    </row>
    <row r="781" spans="1:33" ht="26.4" x14ac:dyDescent="0.3">
      <c r="A781" s="263"/>
      <c r="B781" s="263" t="s">
        <v>2423</v>
      </c>
      <c r="C781" s="263" t="s">
        <v>25</v>
      </c>
      <c r="D781" s="263" t="s">
        <v>303</v>
      </c>
      <c r="E781" s="263" t="s">
        <v>4339</v>
      </c>
      <c r="F781" s="263" t="s">
        <v>4340</v>
      </c>
      <c r="G781" s="263" t="s">
        <v>4329</v>
      </c>
      <c r="H781" s="263" t="s">
        <v>18</v>
      </c>
      <c r="I781" s="263" t="s">
        <v>1611</v>
      </c>
      <c r="J781" s="263" t="s">
        <v>1611</v>
      </c>
      <c r="K781" s="263" t="s">
        <v>1611</v>
      </c>
      <c r="L781" s="263" t="s">
        <v>1611</v>
      </c>
      <c r="M781" s="263" t="s">
        <v>2424</v>
      </c>
      <c r="N781" s="263" t="s">
        <v>60</v>
      </c>
      <c r="O781" s="264" t="s">
        <v>334</v>
      </c>
      <c r="P781" s="263"/>
      <c r="Q781" s="263"/>
      <c r="R781" s="263" t="s">
        <v>4341</v>
      </c>
      <c r="S781" s="263" t="s">
        <v>9238</v>
      </c>
      <c r="T781" s="263"/>
      <c r="U781" s="263" t="s">
        <v>1611</v>
      </c>
      <c r="V781" s="263" t="s">
        <v>1611</v>
      </c>
      <c r="W781" s="263"/>
      <c r="X781" s="263"/>
      <c r="Y781" s="275">
        <v>44905.071215277778</v>
      </c>
      <c r="Z781" s="275">
        <v>44908.797268518516</v>
      </c>
      <c r="AA781" s="263" t="s">
        <v>1611</v>
      </c>
      <c r="AB781" s="263"/>
      <c r="AC781" s="263"/>
      <c r="AD781" s="263">
        <v>2400</v>
      </c>
      <c r="AE781" s="263" t="s">
        <v>2423</v>
      </c>
      <c r="AF781" s="263" t="s">
        <v>2425</v>
      </c>
      <c r="AG781" s="263" t="s">
        <v>27</v>
      </c>
    </row>
    <row r="782" spans="1:33" ht="224.4" x14ac:dyDescent="0.3">
      <c r="A782" s="263"/>
      <c r="B782" s="263" t="s">
        <v>2423</v>
      </c>
      <c r="C782" s="263" t="s">
        <v>16</v>
      </c>
      <c r="D782" s="263" t="s">
        <v>71</v>
      </c>
      <c r="E782" s="263" t="s">
        <v>4342</v>
      </c>
      <c r="F782" s="263" t="s">
        <v>4343</v>
      </c>
      <c r="G782" s="263" t="s">
        <v>667</v>
      </c>
      <c r="H782" s="263" t="s">
        <v>18</v>
      </c>
      <c r="I782" s="263" t="s">
        <v>1611</v>
      </c>
      <c r="J782" s="263" t="s">
        <v>1611</v>
      </c>
      <c r="K782" s="263" t="s">
        <v>1611</v>
      </c>
      <c r="L782" s="263" t="s">
        <v>1611</v>
      </c>
      <c r="M782" s="263" t="s">
        <v>2424</v>
      </c>
      <c r="N782" s="263" t="s">
        <v>1611</v>
      </c>
      <c r="O782" s="264" t="s">
        <v>1611</v>
      </c>
      <c r="P782" s="263" t="s">
        <v>4344</v>
      </c>
      <c r="Q782" s="263"/>
      <c r="R782" s="264" t="s">
        <v>9239</v>
      </c>
      <c r="S782" s="264" t="s">
        <v>9240</v>
      </c>
      <c r="T782" s="263"/>
      <c r="U782" s="263" t="s">
        <v>1611</v>
      </c>
      <c r="V782" s="263" t="s">
        <v>1611</v>
      </c>
      <c r="W782" s="263"/>
      <c r="X782" s="263"/>
      <c r="Y782" s="275">
        <v>44905.071226851855</v>
      </c>
      <c r="Z782" s="275">
        <v>44909.582997685182</v>
      </c>
      <c r="AA782" s="263" t="s">
        <v>1611</v>
      </c>
      <c r="AB782" s="263"/>
      <c r="AC782" s="263"/>
      <c r="AD782" s="263">
        <v>300</v>
      </c>
      <c r="AE782" s="263" t="s">
        <v>2423</v>
      </c>
      <c r="AF782" s="263" t="s">
        <v>2425</v>
      </c>
      <c r="AG782" s="263" t="s">
        <v>27</v>
      </c>
    </row>
    <row r="783" spans="1:33" x14ac:dyDescent="0.3">
      <c r="A783" s="263"/>
      <c r="B783" s="263" t="s">
        <v>2425</v>
      </c>
      <c r="C783" s="263" t="s">
        <v>50</v>
      </c>
      <c r="D783" s="263" t="s">
        <v>114</v>
      </c>
      <c r="E783" s="263" t="s">
        <v>4345</v>
      </c>
      <c r="F783" s="263" t="s">
        <v>4346</v>
      </c>
      <c r="G783" s="263" t="s">
        <v>4347</v>
      </c>
      <c r="H783" s="263" t="s">
        <v>18</v>
      </c>
      <c r="I783" s="263" t="s">
        <v>1611</v>
      </c>
      <c r="J783" s="263" t="s">
        <v>1611</v>
      </c>
      <c r="K783" s="263" t="s">
        <v>1611</v>
      </c>
      <c r="L783" s="263" t="s">
        <v>1611</v>
      </c>
      <c r="M783" s="263" t="s">
        <v>2424</v>
      </c>
      <c r="N783" s="263" t="s">
        <v>1611</v>
      </c>
      <c r="O783" s="264" t="s">
        <v>1611</v>
      </c>
      <c r="P783" s="263"/>
      <c r="Q783" s="263"/>
      <c r="R783" s="263" t="s">
        <v>4348</v>
      </c>
      <c r="S783" s="263"/>
      <c r="T783" s="263"/>
      <c r="U783" s="263" t="s">
        <v>1611</v>
      </c>
      <c r="V783" s="263" t="s">
        <v>1611</v>
      </c>
      <c r="W783" s="263"/>
      <c r="X783" s="263"/>
      <c r="Y783" s="275">
        <v>44905.071226851855</v>
      </c>
      <c r="Z783" s="263"/>
      <c r="AA783" s="263" t="s">
        <v>1611</v>
      </c>
      <c r="AB783" s="263"/>
      <c r="AC783" s="263"/>
      <c r="AD783" s="263">
        <v>2300</v>
      </c>
      <c r="AE783" s="263" t="s">
        <v>2423</v>
      </c>
      <c r="AF783" s="263" t="s">
        <v>2423</v>
      </c>
      <c r="AG783" s="263" t="s">
        <v>27</v>
      </c>
    </row>
    <row r="784" spans="1:33" x14ac:dyDescent="0.3">
      <c r="A784" s="263"/>
      <c r="B784" s="263" t="s">
        <v>2423</v>
      </c>
      <c r="C784" s="263" t="s">
        <v>25</v>
      </c>
      <c r="D784" s="263" t="s">
        <v>629</v>
      </c>
      <c r="E784" s="263" t="s">
        <v>4349</v>
      </c>
      <c r="F784" s="263" t="s">
        <v>4350</v>
      </c>
      <c r="G784" s="263" t="s">
        <v>4347</v>
      </c>
      <c r="H784" s="263" t="s">
        <v>18</v>
      </c>
      <c r="I784" s="263" t="s">
        <v>1611</v>
      </c>
      <c r="J784" s="263" t="s">
        <v>1611</v>
      </c>
      <c r="K784" s="263" t="s">
        <v>1611</v>
      </c>
      <c r="L784" s="263" t="s">
        <v>1611</v>
      </c>
      <c r="M784" s="263" t="s">
        <v>2424</v>
      </c>
      <c r="N784" s="263" t="s">
        <v>75</v>
      </c>
      <c r="O784" s="264" t="s">
        <v>630</v>
      </c>
      <c r="P784" s="263"/>
      <c r="Q784" s="263"/>
      <c r="R784" s="263" t="s">
        <v>4351</v>
      </c>
      <c r="S784" s="263"/>
      <c r="T784" s="263"/>
      <c r="U784" s="263" t="s">
        <v>1611</v>
      </c>
      <c r="V784" s="263" t="s">
        <v>1611</v>
      </c>
      <c r="W784" s="263"/>
      <c r="X784" s="263"/>
      <c r="Y784" s="275">
        <v>44905.071226851855</v>
      </c>
      <c r="Z784" s="275">
        <v>44910.770115740743</v>
      </c>
      <c r="AA784" s="263" t="s">
        <v>1611</v>
      </c>
      <c r="AB784" s="263"/>
      <c r="AC784" s="263"/>
      <c r="AD784" s="263">
        <v>347200</v>
      </c>
      <c r="AE784" s="263" t="s">
        <v>2423</v>
      </c>
      <c r="AF784" s="263" t="s">
        <v>2425</v>
      </c>
      <c r="AG784" s="263" t="s">
        <v>27</v>
      </c>
    </row>
    <row r="785" spans="1:33" x14ac:dyDescent="0.3">
      <c r="A785" s="263"/>
      <c r="B785" s="263" t="s">
        <v>2423</v>
      </c>
      <c r="C785" s="263" t="s">
        <v>25</v>
      </c>
      <c r="D785" s="263" t="s">
        <v>2477</v>
      </c>
      <c r="E785" s="263" t="s">
        <v>4352</v>
      </c>
      <c r="F785" s="263" t="s">
        <v>4353</v>
      </c>
      <c r="G785" s="263" t="s">
        <v>4354</v>
      </c>
      <c r="H785" s="263" t="s">
        <v>18</v>
      </c>
      <c r="I785" s="263" t="s">
        <v>1611</v>
      </c>
      <c r="J785" s="263" t="s">
        <v>1611</v>
      </c>
      <c r="K785" s="263" t="s">
        <v>1611</v>
      </c>
      <c r="L785" s="263" t="s">
        <v>1611</v>
      </c>
      <c r="M785" s="263" t="s">
        <v>2424</v>
      </c>
      <c r="N785" s="263" t="s">
        <v>1611</v>
      </c>
      <c r="O785" s="264" t="s">
        <v>1611</v>
      </c>
      <c r="P785" s="263"/>
      <c r="Q785" s="263"/>
      <c r="R785" s="263" t="s">
        <v>4355</v>
      </c>
      <c r="S785" s="263"/>
      <c r="T785" s="263"/>
      <c r="U785" s="263" t="s">
        <v>1611</v>
      </c>
      <c r="V785" s="263" t="s">
        <v>1611</v>
      </c>
      <c r="W785" s="263"/>
      <c r="X785" s="263"/>
      <c r="Y785" s="275">
        <v>44905.071226851855</v>
      </c>
      <c r="Z785" s="275">
        <v>44910.770115740743</v>
      </c>
      <c r="AA785" s="263" t="s">
        <v>1611</v>
      </c>
      <c r="AB785" s="263"/>
      <c r="AC785" s="263"/>
      <c r="AD785" s="263">
        <v>3025</v>
      </c>
      <c r="AE785" s="263" t="s">
        <v>2423</v>
      </c>
      <c r="AF785" s="263" t="s">
        <v>2425</v>
      </c>
      <c r="AG785" s="263" t="s">
        <v>27</v>
      </c>
    </row>
    <row r="786" spans="1:33" x14ac:dyDescent="0.3">
      <c r="A786" s="263"/>
      <c r="B786" s="263" t="s">
        <v>2423</v>
      </c>
      <c r="C786" s="263" t="s">
        <v>25</v>
      </c>
      <c r="D786" s="263">
        <v>14</v>
      </c>
      <c r="E786" s="263" t="s">
        <v>4356</v>
      </c>
      <c r="F786" s="263" t="s">
        <v>4357</v>
      </c>
      <c r="G786" s="263" t="s">
        <v>2482</v>
      </c>
      <c r="H786" s="263" t="s">
        <v>18</v>
      </c>
      <c r="I786" s="263" t="s">
        <v>1611</v>
      </c>
      <c r="J786" s="263" t="s">
        <v>1611</v>
      </c>
      <c r="K786" s="263" t="s">
        <v>1611</v>
      </c>
      <c r="L786" s="263" t="s">
        <v>1611</v>
      </c>
      <c r="M786" s="263" t="s">
        <v>2424</v>
      </c>
      <c r="N786" s="263" t="s">
        <v>154</v>
      </c>
      <c r="O786" s="264" t="s">
        <v>1724</v>
      </c>
      <c r="P786" s="263"/>
      <c r="Q786" s="263"/>
      <c r="R786" s="263" t="s">
        <v>4358</v>
      </c>
      <c r="S786" s="263" t="s">
        <v>9241</v>
      </c>
      <c r="T786" s="263"/>
      <c r="U786" s="263" t="s">
        <v>1611</v>
      </c>
      <c r="V786" s="263" t="s">
        <v>1611</v>
      </c>
      <c r="W786" s="263"/>
      <c r="X786" s="263"/>
      <c r="Y786" s="275">
        <v>44905.071226851855</v>
      </c>
      <c r="Z786" s="275">
        <v>44910.770115740743</v>
      </c>
      <c r="AA786" s="263" t="s">
        <v>1611</v>
      </c>
      <c r="AB786" s="263"/>
      <c r="AC786" s="263"/>
      <c r="AD786" s="263">
        <v>347400</v>
      </c>
      <c r="AE786" s="263" t="s">
        <v>2423</v>
      </c>
      <c r="AF786" s="263" t="s">
        <v>2425</v>
      </c>
      <c r="AG786" s="263" t="s">
        <v>27</v>
      </c>
    </row>
    <row r="787" spans="1:33" x14ac:dyDescent="0.3">
      <c r="A787" s="263"/>
      <c r="B787" s="263" t="s">
        <v>2423</v>
      </c>
      <c r="C787" s="263" t="s">
        <v>25</v>
      </c>
      <c r="D787" s="263">
        <v>7</v>
      </c>
      <c r="E787" s="263" t="s">
        <v>4359</v>
      </c>
      <c r="F787" s="263" t="s">
        <v>4360</v>
      </c>
      <c r="G787" s="263" t="s">
        <v>2585</v>
      </c>
      <c r="H787" s="263" t="s">
        <v>58</v>
      </c>
      <c r="I787" s="263" t="s">
        <v>1611</v>
      </c>
      <c r="J787" s="263" t="s">
        <v>1611</v>
      </c>
      <c r="K787" s="263" t="s">
        <v>1611</v>
      </c>
      <c r="L787" s="263" t="s">
        <v>1611</v>
      </c>
      <c r="M787" s="263" t="s">
        <v>2424</v>
      </c>
      <c r="N787" s="263" t="s">
        <v>1611</v>
      </c>
      <c r="O787" s="264" t="s">
        <v>1611</v>
      </c>
      <c r="P787" s="263"/>
      <c r="Q787" s="263"/>
      <c r="R787" s="263" t="s">
        <v>4361</v>
      </c>
      <c r="S787" s="263" t="s">
        <v>9242</v>
      </c>
      <c r="T787" s="263" t="s">
        <v>4363</v>
      </c>
      <c r="U787" s="263" t="s">
        <v>4362</v>
      </c>
      <c r="V787" s="263" t="s">
        <v>1611</v>
      </c>
      <c r="W787" s="263"/>
      <c r="X787" s="263"/>
      <c r="Y787" s="275">
        <v>44905.424699074072</v>
      </c>
      <c r="Z787" s="275">
        <v>44905.545671296299</v>
      </c>
      <c r="AA787" s="263" t="s">
        <v>1611</v>
      </c>
      <c r="AB787" s="263"/>
      <c r="AC787" s="263"/>
      <c r="AD787" s="263">
        <v>343500</v>
      </c>
      <c r="AE787" s="263" t="s">
        <v>2423</v>
      </c>
      <c r="AF787" s="263" t="s">
        <v>2425</v>
      </c>
      <c r="AG787" s="263" t="s">
        <v>1611</v>
      </c>
    </row>
    <row r="788" spans="1:33" ht="66" x14ac:dyDescent="0.3">
      <c r="A788" s="263" t="s">
        <v>579</v>
      </c>
      <c r="B788" s="263" t="s">
        <v>2423</v>
      </c>
      <c r="C788" s="263" t="s">
        <v>25</v>
      </c>
      <c r="D788" s="263" t="s">
        <v>611</v>
      </c>
      <c r="E788" s="263" t="s">
        <v>2946</v>
      </c>
      <c r="F788" s="263" t="s">
        <v>2945</v>
      </c>
      <c r="G788" s="263" t="s">
        <v>79</v>
      </c>
      <c r="H788" s="263" t="s">
        <v>100</v>
      </c>
      <c r="I788" s="263" t="s">
        <v>1611</v>
      </c>
      <c r="J788" s="263" t="s">
        <v>1611</v>
      </c>
      <c r="K788" s="263" t="s">
        <v>1611</v>
      </c>
      <c r="L788" s="263" t="s">
        <v>1611</v>
      </c>
      <c r="M788" s="263" t="s">
        <v>2424</v>
      </c>
      <c r="N788" s="263" t="s">
        <v>75</v>
      </c>
      <c r="O788" s="264" t="s">
        <v>612</v>
      </c>
      <c r="P788" s="263"/>
      <c r="Q788" s="263" t="s">
        <v>2944</v>
      </c>
      <c r="R788" s="263"/>
      <c r="S788" s="264" t="s">
        <v>9243</v>
      </c>
      <c r="T788" s="263"/>
      <c r="U788" s="263" t="s">
        <v>1611</v>
      </c>
      <c r="V788" s="263" t="s">
        <v>1611</v>
      </c>
      <c r="W788" s="263" t="s">
        <v>1611</v>
      </c>
      <c r="X788" s="263" t="s">
        <v>1611</v>
      </c>
      <c r="Y788" s="275">
        <v>44907.865717592591</v>
      </c>
      <c r="Z788" s="275">
        <v>44908.797268518516</v>
      </c>
      <c r="AA788" s="263" t="s">
        <v>1611</v>
      </c>
      <c r="AB788" s="263"/>
      <c r="AC788" s="263"/>
      <c r="AD788" s="263">
        <v>28751</v>
      </c>
      <c r="AE788" s="263" t="s">
        <v>2423</v>
      </c>
      <c r="AF788" s="263" t="s">
        <v>2425</v>
      </c>
      <c r="AG788" s="263" t="s">
        <v>1611</v>
      </c>
    </row>
    <row r="789" spans="1:33" ht="26.4" x14ac:dyDescent="0.3">
      <c r="A789" s="263"/>
      <c r="B789" s="263" t="s">
        <v>2423</v>
      </c>
      <c r="C789" s="263" t="s">
        <v>48</v>
      </c>
      <c r="D789" s="263" t="s">
        <v>2477</v>
      </c>
      <c r="E789" s="263" t="s">
        <v>3574</v>
      </c>
      <c r="F789" s="263" t="s">
        <v>3571</v>
      </c>
      <c r="G789" s="263" t="s">
        <v>3572</v>
      </c>
      <c r="H789" s="263" t="s">
        <v>7</v>
      </c>
      <c r="I789" s="263" t="s">
        <v>833</v>
      </c>
      <c r="J789" s="263">
        <v>922</v>
      </c>
      <c r="K789" s="263">
        <v>6</v>
      </c>
      <c r="L789" s="263" t="s">
        <v>458</v>
      </c>
      <c r="M789" s="263" t="s">
        <v>457</v>
      </c>
      <c r="N789" s="263" t="s">
        <v>60</v>
      </c>
      <c r="O789" s="264" t="s">
        <v>78</v>
      </c>
      <c r="P789" s="263"/>
      <c r="Q789" s="263" t="s">
        <v>3570</v>
      </c>
      <c r="R789" s="263" t="s">
        <v>4364</v>
      </c>
      <c r="S789" s="263" t="s">
        <v>9109</v>
      </c>
      <c r="T789" s="263"/>
      <c r="U789" s="263" t="s">
        <v>1611</v>
      </c>
      <c r="V789" s="263" t="s">
        <v>1611</v>
      </c>
      <c r="W789" s="263" t="s">
        <v>1611</v>
      </c>
      <c r="X789" s="263" t="s">
        <v>1611</v>
      </c>
      <c r="Y789" s="275">
        <v>44908.451180555552</v>
      </c>
      <c r="Z789" s="275">
        <v>44910.770115740743</v>
      </c>
      <c r="AA789" s="263" t="s">
        <v>1611</v>
      </c>
      <c r="AB789" s="263"/>
      <c r="AC789" s="263"/>
      <c r="AD789" s="263">
        <v>3021</v>
      </c>
      <c r="AE789" s="263" t="s">
        <v>2423</v>
      </c>
      <c r="AF789" s="263" t="s">
        <v>2425</v>
      </c>
      <c r="AG789" s="263" t="s">
        <v>13</v>
      </c>
    </row>
    <row r="790" spans="1:33" ht="26.4" x14ac:dyDescent="0.3">
      <c r="A790" s="263" t="s">
        <v>364</v>
      </c>
      <c r="B790" s="263" t="s">
        <v>2423</v>
      </c>
      <c r="C790" s="263" t="s">
        <v>48</v>
      </c>
      <c r="D790" s="263" t="s">
        <v>764</v>
      </c>
      <c r="E790" s="263" t="s">
        <v>4031</v>
      </c>
      <c r="F790" s="263" t="s">
        <v>4029</v>
      </c>
      <c r="G790" s="263" t="s">
        <v>614</v>
      </c>
      <c r="H790" s="263" t="s">
        <v>125</v>
      </c>
      <c r="I790" s="263" t="s">
        <v>1611</v>
      </c>
      <c r="J790" s="263" t="s">
        <v>1611</v>
      </c>
      <c r="K790" s="263" t="s">
        <v>1611</v>
      </c>
      <c r="L790" s="263" t="s">
        <v>1611</v>
      </c>
      <c r="M790" s="263" t="s">
        <v>2424</v>
      </c>
      <c r="N790" s="263" t="s">
        <v>75</v>
      </c>
      <c r="O790" s="264" t="s">
        <v>765</v>
      </c>
      <c r="P790" s="263"/>
      <c r="Q790" s="263" t="s">
        <v>4028</v>
      </c>
      <c r="R790" s="263" t="s">
        <v>4030</v>
      </c>
      <c r="S790" s="263" t="s">
        <v>9244</v>
      </c>
      <c r="T790" s="263"/>
      <c r="U790" s="263" t="s">
        <v>1611</v>
      </c>
      <c r="V790" s="263" t="s">
        <v>1611</v>
      </c>
      <c r="W790" s="263" t="s">
        <v>1611</v>
      </c>
      <c r="X790" s="263" t="s">
        <v>1611</v>
      </c>
      <c r="Y790" s="275">
        <v>44908.648657407408</v>
      </c>
      <c r="Z790" s="275">
        <v>44910.109861111108</v>
      </c>
      <c r="AA790" s="263" t="s">
        <v>1611</v>
      </c>
      <c r="AB790" s="263"/>
      <c r="AC790" s="263"/>
      <c r="AD790" s="263">
        <v>7001</v>
      </c>
      <c r="AE790" s="263" t="s">
        <v>2423</v>
      </c>
      <c r="AF790" s="263" t="s">
        <v>2425</v>
      </c>
      <c r="AG790" s="263" t="s">
        <v>13</v>
      </c>
    </row>
    <row r="791" spans="1:33" ht="39.6" x14ac:dyDescent="0.3">
      <c r="A791" s="263"/>
      <c r="B791" s="263" t="s">
        <v>2423</v>
      </c>
      <c r="C791" s="263" t="s">
        <v>25</v>
      </c>
      <c r="D791" s="263" t="s">
        <v>764</v>
      </c>
      <c r="E791" s="263" t="s">
        <v>4027</v>
      </c>
      <c r="F791" s="263" t="s">
        <v>763</v>
      </c>
      <c r="G791" s="263" t="s">
        <v>79</v>
      </c>
      <c r="H791" s="263" t="s">
        <v>100</v>
      </c>
      <c r="I791" s="263" t="s">
        <v>1611</v>
      </c>
      <c r="J791" s="263" t="s">
        <v>1611</v>
      </c>
      <c r="K791" s="263" t="s">
        <v>1611</v>
      </c>
      <c r="L791" s="263" t="s">
        <v>1611</v>
      </c>
      <c r="M791" s="263" t="s">
        <v>2424</v>
      </c>
      <c r="N791" s="263" t="s">
        <v>75</v>
      </c>
      <c r="O791" s="264" t="s">
        <v>765</v>
      </c>
      <c r="P791" s="263"/>
      <c r="Q791" s="263" t="s">
        <v>4026</v>
      </c>
      <c r="R791" s="263"/>
      <c r="S791" s="264" t="s">
        <v>9245</v>
      </c>
      <c r="T791" s="263"/>
      <c r="U791" s="263" t="s">
        <v>1611</v>
      </c>
      <c r="V791" s="263" t="s">
        <v>1611</v>
      </c>
      <c r="W791" s="263" t="s">
        <v>1611</v>
      </c>
      <c r="X791" s="263" t="s">
        <v>1611</v>
      </c>
      <c r="Y791" s="275">
        <v>44908.651562500003</v>
      </c>
      <c r="Z791" s="275">
        <v>44910.109861111108</v>
      </c>
      <c r="AA791" s="263" t="s">
        <v>1611</v>
      </c>
      <c r="AB791" s="263"/>
      <c r="AC791" s="263"/>
      <c r="AD791" s="263">
        <v>1001</v>
      </c>
      <c r="AE791" s="263" t="s">
        <v>2423</v>
      </c>
      <c r="AF791" s="263" t="s">
        <v>2425</v>
      </c>
      <c r="AG791" s="263" t="s">
        <v>1611</v>
      </c>
    </row>
    <row r="792" spans="1:33" x14ac:dyDescent="0.3">
      <c r="A792" s="263"/>
      <c r="B792" s="263" t="s">
        <v>2423</v>
      </c>
      <c r="C792" s="263" t="s">
        <v>48</v>
      </c>
      <c r="D792" s="263">
        <v>14</v>
      </c>
      <c r="E792" s="263" t="s">
        <v>4365</v>
      </c>
      <c r="F792" s="263" t="s">
        <v>4366</v>
      </c>
      <c r="G792" s="263" t="s">
        <v>280</v>
      </c>
      <c r="H792" s="263" t="s">
        <v>7</v>
      </c>
      <c r="I792" s="263" t="s">
        <v>647</v>
      </c>
      <c r="J792" s="263">
        <v>1277</v>
      </c>
      <c r="K792" s="263">
        <v>2</v>
      </c>
      <c r="L792" s="263" t="s">
        <v>458</v>
      </c>
      <c r="M792" s="263" t="s">
        <v>849</v>
      </c>
      <c r="N792" s="263" t="s">
        <v>80</v>
      </c>
      <c r="O792" s="264" t="s">
        <v>522</v>
      </c>
      <c r="P792" s="263"/>
      <c r="Q792" s="263"/>
      <c r="R792" s="263" t="s">
        <v>4367</v>
      </c>
      <c r="S792" s="263"/>
      <c r="T792" s="263"/>
      <c r="U792" s="263" t="s">
        <v>1611</v>
      </c>
      <c r="V792" s="263" t="s">
        <v>1611</v>
      </c>
      <c r="W792" s="263"/>
      <c r="X792" s="263"/>
      <c r="Y792" s="275">
        <v>44908.722361111111</v>
      </c>
      <c r="Z792" s="275">
        <v>44909.792673611111</v>
      </c>
      <c r="AA792" s="263" t="s">
        <v>1611</v>
      </c>
      <c r="AB792" s="263"/>
      <c r="AC792" s="263"/>
      <c r="AD792" s="263">
        <v>2450</v>
      </c>
      <c r="AE792" s="263" t="s">
        <v>2423</v>
      </c>
      <c r="AF792" s="263" t="s">
        <v>2425</v>
      </c>
      <c r="AG792" s="263" t="s">
        <v>13</v>
      </c>
    </row>
    <row r="793" spans="1:33" x14ac:dyDescent="0.3">
      <c r="A793" s="263"/>
      <c r="B793" s="263" t="s">
        <v>2423</v>
      </c>
      <c r="C793" s="263" t="s">
        <v>48</v>
      </c>
      <c r="D793" s="263">
        <v>14</v>
      </c>
      <c r="E793" s="263" t="s">
        <v>4368</v>
      </c>
      <c r="F793" s="263" t="s">
        <v>4366</v>
      </c>
      <c r="G793" s="263" t="s">
        <v>280</v>
      </c>
      <c r="H793" s="263" t="s">
        <v>7</v>
      </c>
      <c r="I793" s="263" t="s">
        <v>647</v>
      </c>
      <c r="J793" s="263">
        <v>1238</v>
      </c>
      <c r="K793" s="263">
        <v>4</v>
      </c>
      <c r="L793" s="263" t="s">
        <v>654</v>
      </c>
      <c r="M793" s="263" t="s">
        <v>3372</v>
      </c>
      <c r="N793" s="263" t="s">
        <v>60</v>
      </c>
      <c r="O793" s="264" t="s">
        <v>522</v>
      </c>
      <c r="P793" s="263"/>
      <c r="Q793" s="263"/>
      <c r="R793" s="263" t="s">
        <v>4369</v>
      </c>
      <c r="S793" s="263"/>
      <c r="T793" s="263"/>
      <c r="U793" s="263" t="s">
        <v>1611</v>
      </c>
      <c r="V793" s="263" t="s">
        <v>1611</v>
      </c>
      <c r="W793" s="263"/>
      <c r="X793" s="263"/>
      <c r="Y793" s="275">
        <v>44908.722361111111</v>
      </c>
      <c r="Z793" s="275">
        <v>44909.792673611111</v>
      </c>
      <c r="AA793" s="263" t="s">
        <v>1611</v>
      </c>
      <c r="AB793" s="263"/>
      <c r="AC793" s="263"/>
      <c r="AD793" s="263">
        <v>2455</v>
      </c>
      <c r="AE793" s="263" t="s">
        <v>2423</v>
      </c>
      <c r="AF793" s="263" t="s">
        <v>2425</v>
      </c>
      <c r="AG793" s="263" t="s">
        <v>13</v>
      </c>
    </row>
    <row r="794" spans="1:33" ht="26.4" x14ac:dyDescent="0.3">
      <c r="A794" s="263"/>
      <c r="B794" s="263" t="s">
        <v>2423</v>
      </c>
      <c r="C794" s="263" t="s">
        <v>25</v>
      </c>
      <c r="D794" s="263" t="s">
        <v>631</v>
      </c>
      <c r="E794" s="263" t="s">
        <v>3759</v>
      </c>
      <c r="F794" s="263" t="s">
        <v>3758</v>
      </c>
      <c r="G794" s="263" t="s">
        <v>79</v>
      </c>
      <c r="H794" s="263" t="s">
        <v>100</v>
      </c>
      <c r="I794" s="263" t="s">
        <v>1611</v>
      </c>
      <c r="J794" s="263" t="s">
        <v>1611</v>
      </c>
      <c r="K794" s="263" t="s">
        <v>1611</v>
      </c>
      <c r="L794" s="263" t="s">
        <v>1611</v>
      </c>
      <c r="M794" s="263" t="s">
        <v>2424</v>
      </c>
      <c r="N794" s="263" t="s">
        <v>75</v>
      </c>
      <c r="O794" s="264" t="s">
        <v>632</v>
      </c>
      <c r="P794" s="263"/>
      <c r="Q794" s="263" t="s">
        <v>3757</v>
      </c>
      <c r="R794" s="263"/>
      <c r="S794" s="263" t="s">
        <v>9246</v>
      </c>
      <c r="T794" s="263"/>
      <c r="U794" s="263" t="s">
        <v>1611</v>
      </c>
      <c r="V794" s="263" t="s">
        <v>1611</v>
      </c>
      <c r="W794" s="263" t="s">
        <v>1611</v>
      </c>
      <c r="X794" s="263" t="s">
        <v>1611</v>
      </c>
      <c r="Y794" s="275">
        <v>44908.768958333334</v>
      </c>
      <c r="Z794" s="275">
        <v>44909.582997685182</v>
      </c>
      <c r="AA794" s="263" t="s">
        <v>1611</v>
      </c>
      <c r="AB794" s="263"/>
      <c r="AC794" s="263"/>
      <c r="AD794" s="263">
        <v>1001</v>
      </c>
      <c r="AE794" s="263" t="s">
        <v>2423</v>
      </c>
      <c r="AF794" s="263" t="s">
        <v>2425</v>
      </c>
      <c r="AG794" s="263" t="s">
        <v>1611</v>
      </c>
    </row>
    <row r="795" spans="1:33" x14ac:dyDescent="0.3">
      <c r="A795" s="263"/>
      <c r="B795" s="263" t="s">
        <v>2423</v>
      </c>
      <c r="C795" s="263" t="s">
        <v>48</v>
      </c>
      <c r="D795" s="263" t="s">
        <v>283</v>
      </c>
      <c r="E795" s="263" t="s">
        <v>4222</v>
      </c>
      <c r="F795" s="263" t="s">
        <v>490</v>
      </c>
      <c r="G795" s="263" t="s">
        <v>4370</v>
      </c>
      <c r="H795" s="263" t="s">
        <v>493</v>
      </c>
      <c r="I795" s="263" t="s">
        <v>287</v>
      </c>
      <c r="J795" s="263" t="s">
        <v>1611</v>
      </c>
      <c r="K795" s="263" t="s">
        <v>1611</v>
      </c>
      <c r="L795" s="263" t="s">
        <v>1611</v>
      </c>
      <c r="M795" s="263" t="s">
        <v>288</v>
      </c>
      <c r="N795" s="263" t="s">
        <v>75</v>
      </c>
      <c r="O795" s="264" t="s">
        <v>284</v>
      </c>
      <c r="P795" s="263"/>
      <c r="Q795" s="263" t="s">
        <v>3684</v>
      </c>
      <c r="R795" s="263"/>
      <c r="S795" s="263" t="s">
        <v>9247</v>
      </c>
      <c r="T795" s="263"/>
      <c r="U795" s="263" t="s">
        <v>1611</v>
      </c>
      <c r="V795" s="263" t="s">
        <v>1611</v>
      </c>
      <c r="W795" s="263" t="s">
        <v>1611</v>
      </c>
      <c r="X795" s="263" t="s">
        <v>1611</v>
      </c>
      <c r="Y795" s="275">
        <v>44908.781956018516</v>
      </c>
      <c r="Z795" s="275">
        <v>44910.770115740743</v>
      </c>
      <c r="AA795" s="263" t="s">
        <v>1611</v>
      </c>
      <c r="AB795" s="263"/>
      <c r="AC795" s="263"/>
      <c r="AD795" s="263">
        <v>112</v>
      </c>
      <c r="AE795" s="263" t="s">
        <v>2423</v>
      </c>
      <c r="AF795" s="263" t="s">
        <v>2425</v>
      </c>
      <c r="AG795" s="263" t="s">
        <v>13</v>
      </c>
    </row>
    <row r="796" spans="1:33" ht="26.4" x14ac:dyDescent="0.3">
      <c r="A796" s="263"/>
      <c r="B796" s="263" t="s">
        <v>2423</v>
      </c>
      <c r="C796" s="263" t="s">
        <v>16</v>
      </c>
      <c r="D796" s="263" t="s">
        <v>769</v>
      </c>
      <c r="E796" s="263" t="s">
        <v>4036</v>
      </c>
      <c r="F796" s="263" t="s">
        <v>771</v>
      </c>
      <c r="G796" s="263" t="s">
        <v>614</v>
      </c>
      <c r="H796" s="263" t="s">
        <v>125</v>
      </c>
      <c r="I796" s="263" t="s">
        <v>1611</v>
      </c>
      <c r="J796" s="263" t="s">
        <v>1611</v>
      </c>
      <c r="K796" s="263" t="s">
        <v>1611</v>
      </c>
      <c r="L796" s="263" t="s">
        <v>1611</v>
      </c>
      <c r="M796" s="263" t="s">
        <v>2424</v>
      </c>
      <c r="N796" s="263" t="s">
        <v>75</v>
      </c>
      <c r="O796" s="264" t="s">
        <v>770</v>
      </c>
      <c r="P796" s="263" t="s">
        <v>4371</v>
      </c>
      <c r="Q796" s="263" t="s">
        <v>4034</v>
      </c>
      <c r="R796" s="263"/>
      <c r="S796" s="263" t="s">
        <v>9248</v>
      </c>
      <c r="T796" s="263"/>
      <c r="U796" s="263" t="s">
        <v>1611</v>
      </c>
      <c r="V796" s="263" t="s">
        <v>1611</v>
      </c>
      <c r="W796" s="263" t="s">
        <v>1611</v>
      </c>
      <c r="X796" s="263" t="s">
        <v>1611</v>
      </c>
      <c r="Y796" s="275">
        <v>44908.895844907405</v>
      </c>
      <c r="Z796" s="275">
        <v>44909.582997685182</v>
      </c>
      <c r="AA796" s="263" t="s">
        <v>1611</v>
      </c>
      <c r="AB796" s="263"/>
      <c r="AC796" s="263"/>
      <c r="AD796" s="263">
        <v>7001</v>
      </c>
      <c r="AE796" s="263" t="s">
        <v>2423</v>
      </c>
      <c r="AF796" s="263" t="s">
        <v>2425</v>
      </c>
      <c r="AG796" s="263" t="s">
        <v>13</v>
      </c>
    </row>
    <row r="797" spans="1:33" x14ac:dyDescent="0.3">
      <c r="A797" s="263" t="s">
        <v>139</v>
      </c>
      <c r="B797" s="263" t="s">
        <v>2423</v>
      </c>
      <c r="C797" s="263" t="s">
        <v>48</v>
      </c>
      <c r="D797" s="263" t="s">
        <v>289</v>
      </c>
      <c r="E797" s="263" t="s">
        <v>4234</v>
      </c>
      <c r="F797" s="263" t="s">
        <v>3226</v>
      </c>
      <c r="G797" s="263" t="s">
        <v>3227</v>
      </c>
      <c r="H797" s="263" t="s">
        <v>103</v>
      </c>
      <c r="I797" s="263" t="s">
        <v>1611</v>
      </c>
      <c r="J797" s="263" t="s">
        <v>1611</v>
      </c>
      <c r="K797" s="263" t="s">
        <v>1611</v>
      </c>
      <c r="L797" s="263" t="s">
        <v>1611</v>
      </c>
      <c r="M797" s="263" t="s">
        <v>2424</v>
      </c>
      <c r="N797" s="263" t="s">
        <v>75</v>
      </c>
      <c r="O797" s="264" t="s">
        <v>1611</v>
      </c>
      <c r="P797" s="263"/>
      <c r="Q797" s="263" t="s">
        <v>3229</v>
      </c>
      <c r="R797" s="263"/>
      <c r="S797" s="263" t="s">
        <v>9249</v>
      </c>
      <c r="T797" s="263"/>
      <c r="U797" s="263" t="s">
        <v>1611</v>
      </c>
      <c r="V797" s="263" t="s">
        <v>1611</v>
      </c>
      <c r="W797" s="263" t="s">
        <v>1611</v>
      </c>
      <c r="X797" s="263" t="s">
        <v>1611</v>
      </c>
      <c r="Y797" s="275">
        <v>44908.914375</v>
      </c>
      <c r="Z797" s="275">
        <v>44911.535243055558</v>
      </c>
      <c r="AA797" s="263" t="s">
        <v>1611</v>
      </c>
      <c r="AB797" s="263"/>
      <c r="AC797" s="263"/>
      <c r="AD797" s="263">
        <v>212</v>
      </c>
      <c r="AE797" s="263" t="s">
        <v>2423</v>
      </c>
      <c r="AF797" s="263" t="s">
        <v>2425</v>
      </c>
      <c r="AG797" s="263" t="s">
        <v>13</v>
      </c>
    </row>
    <row r="798" spans="1:33" x14ac:dyDescent="0.3">
      <c r="A798" s="263"/>
      <c r="B798" s="263" t="s">
        <v>2423</v>
      </c>
      <c r="C798" s="263" t="s">
        <v>48</v>
      </c>
      <c r="D798" s="263" t="s">
        <v>114</v>
      </c>
      <c r="E798" s="263" t="s">
        <v>4372</v>
      </c>
      <c r="F798" s="263" t="s">
        <v>4373</v>
      </c>
      <c r="G798" s="263" t="s">
        <v>806</v>
      </c>
      <c r="H798" s="263" t="s">
        <v>7</v>
      </c>
      <c r="I798" s="263" t="s">
        <v>670</v>
      </c>
      <c r="J798" s="263">
        <v>3704</v>
      </c>
      <c r="K798" s="263">
        <v>2</v>
      </c>
      <c r="L798" s="263" t="s">
        <v>650</v>
      </c>
      <c r="M798" s="263" t="s">
        <v>457</v>
      </c>
      <c r="N798" s="263" t="s">
        <v>60</v>
      </c>
      <c r="O798" s="264" t="s">
        <v>323</v>
      </c>
      <c r="P798" s="263"/>
      <c r="Q798" s="263"/>
      <c r="R798" s="263" t="s">
        <v>4374</v>
      </c>
      <c r="S798" s="263" t="s">
        <v>9250</v>
      </c>
      <c r="T798" s="263"/>
      <c r="U798" s="263" t="s">
        <v>1611</v>
      </c>
      <c r="V798" s="263" t="s">
        <v>1611</v>
      </c>
      <c r="W798" s="263"/>
      <c r="X798" s="263"/>
      <c r="Y798" s="275">
        <v>44909.008761574078</v>
      </c>
      <c r="Z798" s="275">
        <v>44909.582997685182</v>
      </c>
      <c r="AA798" s="263" t="s">
        <v>1611</v>
      </c>
      <c r="AB798" s="263"/>
      <c r="AC798" s="263"/>
      <c r="AD798" s="263">
        <v>2020</v>
      </c>
      <c r="AE798" s="263" t="s">
        <v>2423</v>
      </c>
      <c r="AF798" s="263" t="s">
        <v>2425</v>
      </c>
      <c r="AG798" s="263" t="s">
        <v>13</v>
      </c>
    </row>
    <row r="799" spans="1:33" ht="356.4" x14ac:dyDescent="0.3">
      <c r="A799" s="263"/>
      <c r="B799" s="263" t="s">
        <v>2423</v>
      </c>
      <c r="C799" s="263" t="s">
        <v>25</v>
      </c>
      <c r="D799" s="263">
        <v>7</v>
      </c>
      <c r="E799" s="263" t="s">
        <v>4376</v>
      </c>
      <c r="F799" s="263" t="s">
        <v>4377</v>
      </c>
      <c r="G799" s="263" t="s">
        <v>57</v>
      </c>
      <c r="H799" s="263" t="s">
        <v>58</v>
      </c>
      <c r="I799" s="263" t="s">
        <v>1611</v>
      </c>
      <c r="J799" s="263" t="s">
        <v>1611</v>
      </c>
      <c r="K799" s="263" t="s">
        <v>1611</v>
      </c>
      <c r="L799" s="263" t="s">
        <v>1611</v>
      </c>
      <c r="M799" s="263" t="s">
        <v>2424</v>
      </c>
      <c r="N799" s="263" t="s">
        <v>1611</v>
      </c>
      <c r="O799" s="264" t="s">
        <v>1611</v>
      </c>
      <c r="P799" s="263"/>
      <c r="Q799" s="263"/>
      <c r="R799" s="263" t="s">
        <v>4378</v>
      </c>
      <c r="S799" s="264" t="s">
        <v>9251</v>
      </c>
      <c r="T799" s="263" t="s">
        <v>4380</v>
      </c>
      <c r="U799" s="263" t="s">
        <v>4379</v>
      </c>
      <c r="V799" s="263" t="s">
        <v>61</v>
      </c>
      <c r="W799" s="263"/>
      <c r="X799" s="263"/>
      <c r="Y799" s="275">
        <v>44909.450057870374</v>
      </c>
      <c r="Z799" s="275">
        <v>44909.582997685182</v>
      </c>
      <c r="AA799" s="263" t="s">
        <v>1611</v>
      </c>
      <c r="AB799" s="263"/>
      <c r="AC799" s="263"/>
      <c r="AD799" s="263">
        <v>348700</v>
      </c>
      <c r="AE799" s="263" t="s">
        <v>2423</v>
      </c>
      <c r="AF799" s="263" t="s">
        <v>2425</v>
      </c>
      <c r="AG799" s="263"/>
    </row>
    <row r="800" spans="1:33" x14ac:dyDescent="0.3">
      <c r="A800" s="263" t="s">
        <v>4381</v>
      </c>
      <c r="B800" s="263" t="s">
        <v>2423</v>
      </c>
      <c r="C800" s="263" t="s">
        <v>48</v>
      </c>
      <c r="D800" s="263" t="s">
        <v>539</v>
      </c>
      <c r="E800" s="263" t="s">
        <v>3649</v>
      </c>
      <c r="F800" s="263" t="s">
        <v>9252</v>
      </c>
      <c r="G800" s="263" t="s">
        <v>377</v>
      </c>
      <c r="H800" s="263" t="s">
        <v>125</v>
      </c>
      <c r="I800" s="263" t="s">
        <v>1611</v>
      </c>
      <c r="J800" s="263" t="s">
        <v>1611</v>
      </c>
      <c r="K800" s="263" t="s">
        <v>1611</v>
      </c>
      <c r="L800" s="263" t="s">
        <v>1611</v>
      </c>
      <c r="M800" s="263" t="s">
        <v>2424</v>
      </c>
      <c r="N800" s="263" t="s">
        <v>75</v>
      </c>
      <c r="O800" s="264" t="s">
        <v>540</v>
      </c>
      <c r="P800" s="263"/>
      <c r="Q800" s="263" t="s">
        <v>3646</v>
      </c>
      <c r="R800" s="263" t="s">
        <v>3648</v>
      </c>
      <c r="S800" s="263" t="s">
        <v>2469</v>
      </c>
      <c r="T800" s="263"/>
      <c r="U800" s="263" t="s">
        <v>1611</v>
      </c>
      <c r="V800" s="263" t="s">
        <v>1611</v>
      </c>
      <c r="W800" s="263" t="s">
        <v>1611</v>
      </c>
      <c r="X800" s="263" t="s">
        <v>1611</v>
      </c>
      <c r="Y800" s="275">
        <v>44909.485474537039</v>
      </c>
      <c r="Z800" s="275">
        <v>44909.582997685182</v>
      </c>
      <c r="AA800" s="263" t="s">
        <v>1611</v>
      </c>
      <c r="AB800" s="263"/>
      <c r="AC800" s="263"/>
      <c r="AD800" s="263">
        <v>7001</v>
      </c>
      <c r="AE800" s="263" t="s">
        <v>2423</v>
      </c>
      <c r="AF800" s="263" t="s">
        <v>2425</v>
      </c>
      <c r="AG800" s="263" t="s">
        <v>13</v>
      </c>
    </row>
    <row r="801" spans="1:33" ht="26.4" x14ac:dyDescent="0.3">
      <c r="A801" s="263" t="s">
        <v>139</v>
      </c>
      <c r="B801" s="263" t="s">
        <v>2423</v>
      </c>
      <c r="C801" s="263" t="s">
        <v>48</v>
      </c>
      <c r="D801" s="263" t="s">
        <v>769</v>
      </c>
      <c r="E801" s="263" t="s">
        <v>4371</v>
      </c>
      <c r="F801" s="263" t="s">
        <v>771</v>
      </c>
      <c r="G801" s="263" t="s">
        <v>614</v>
      </c>
      <c r="H801" s="263" t="s">
        <v>125</v>
      </c>
      <c r="I801" s="263" t="s">
        <v>1611</v>
      </c>
      <c r="J801" s="263" t="s">
        <v>1611</v>
      </c>
      <c r="K801" s="263" t="s">
        <v>1611</v>
      </c>
      <c r="L801" s="263" t="s">
        <v>1611</v>
      </c>
      <c r="M801" s="263" t="s">
        <v>2424</v>
      </c>
      <c r="N801" s="263" t="s">
        <v>75</v>
      </c>
      <c r="O801" s="264" t="s">
        <v>770</v>
      </c>
      <c r="P801" s="263"/>
      <c r="Q801" s="263" t="s">
        <v>4036</v>
      </c>
      <c r="R801" s="263"/>
      <c r="S801" s="263"/>
      <c r="T801" s="263"/>
      <c r="U801" s="263" t="s">
        <v>1611</v>
      </c>
      <c r="V801" s="263" t="s">
        <v>1611</v>
      </c>
      <c r="W801" s="263" t="s">
        <v>1611</v>
      </c>
      <c r="X801" s="263" t="s">
        <v>1611</v>
      </c>
      <c r="Y801" s="275">
        <v>44909.500775462962</v>
      </c>
      <c r="Z801" s="275">
        <v>44909.792673611111</v>
      </c>
      <c r="AA801" s="263" t="s">
        <v>1611</v>
      </c>
      <c r="AB801" s="263"/>
      <c r="AC801" s="263"/>
      <c r="AD801" s="263">
        <v>7002</v>
      </c>
      <c r="AE801" s="263" t="s">
        <v>2423</v>
      </c>
      <c r="AF801" s="263" t="s">
        <v>2425</v>
      </c>
      <c r="AG801" s="263" t="s">
        <v>13</v>
      </c>
    </row>
    <row r="802" spans="1:33" x14ac:dyDescent="0.3">
      <c r="A802" s="263"/>
      <c r="B802" s="263" t="s">
        <v>2423</v>
      </c>
      <c r="C802" s="263" t="s">
        <v>48</v>
      </c>
      <c r="D802" s="263">
        <v>14</v>
      </c>
      <c r="E802" s="263" t="s">
        <v>4382</v>
      </c>
      <c r="F802" s="263" t="s">
        <v>4383</v>
      </c>
      <c r="G802" s="263" t="s">
        <v>4384</v>
      </c>
      <c r="H802" s="263" t="s">
        <v>7</v>
      </c>
      <c r="I802" s="263" t="s">
        <v>834</v>
      </c>
      <c r="J802" s="263">
        <v>942</v>
      </c>
      <c r="K802" s="263">
        <v>2</v>
      </c>
      <c r="L802" s="263" t="s">
        <v>458</v>
      </c>
      <c r="M802" s="263" t="s">
        <v>1725</v>
      </c>
      <c r="N802" s="263" t="s">
        <v>80</v>
      </c>
      <c r="O802" s="264" t="s">
        <v>521</v>
      </c>
      <c r="P802" s="263"/>
      <c r="Q802" s="263"/>
      <c r="R802" s="263" t="s">
        <v>4385</v>
      </c>
      <c r="S802" s="263" t="s">
        <v>9109</v>
      </c>
      <c r="T802" s="263"/>
      <c r="U802" s="263" t="s">
        <v>1611</v>
      </c>
      <c r="V802" s="263" t="s">
        <v>1611</v>
      </c>
      <c r="W802" s="263"/>
      <c r="X802" s="263"/>
      <c r="Y802" s="275">
        <v>44909.506226851852</v>
      </c>
      <c r="Z802" s="275">
        <v>44909.582997685182</v>
      </c>
      <c r="AA802" s="263" t="s">
        <v>1611</v>
      </c>
      <c r="AB802" s="263"/>
      <c r="AC802" s="263"/>
      <c r="AD802" s="263">
        <v>2345</v>
      </c>
      <c r="AE802" s="263" t="s">
        <v>2423</v>
      </c>
      <c r="AF802" s="263" t="s">
        <v>2425</v>
      </c>
      <c r="AG802" s="263" t="s">
        <v>13</v>
      </c>
    </row>
    <row r="803" spans="1:33" ht="26.4" x14ac:dyDescent="0.3">
      <c r="A803" s="263" t="s">
        <v>364</v>
      </c>
      <c r="B803" s="263" t="s">
        <v>2423</v>
      </c>
      <c r="C803" s="263" t="s">
        <v>48</v>
      </c>
      <c r="D803" s="263" t="s">
        <v>631</v>
      </c>
      <c r="E803" s="263" t="s">
        <v>3771</v>
      </c>
      <c r="F803" s="263" t="s">
        <v>3770</v>
      </c>
      <c r="G803" s="263" t="s">
        <v>633</v>
      </c>
      <c r="H803" s="263" t="s">
        <v>144</v>
      </c>
      <c r="I803" s="263" t="s">
        <v>1611</v>
      </c>
      <c r="J803" s="263" t="s">
        <v>1611</v>
      </c>
      <c r="K803" s="263" t="s">
        <v>1611</v>
      </c>
      <c r="L803" s="263" t="s">
        <v>1611</v>
      </c>
      <c r="M803" s="263" t="s">
        <v>2424</v>
      </c>
      <c r="N803" s="263" t="s">
        <v>75</v>
      </c>
      <c r="O803" s="264" t="s">
        <v>8929</v>
      </c>
      <c r="P803" s="263"/>
      <c r="Q803" s="263" t="s">
        <v>3769</v>
      </c>
      <c r="R803" s="263"/>
      <c r="S803" s="263"/>
      <c r="T803" s="263"/>
      <c r="U803" s="263" t="s">
        <v>1611</v>
      </c>
      <c r="V803" s="263" t="s">
        <v>1611</v>
      </c>
      <c r="W803" s="263" t="s">
        <v>1611</v>
      </c>
      <c r="X803" s="263" t="s">
        <v>1611</v>
      </c>
      <c r="Y803" s="275">
        <v>44909.548831018517</v>
      </c>
      <c r="Z803" s="275">
        <v>44910.770115740743</v>
      </c>
      <c r="AA803" s="263" t="s">
        <v>1611</v>
      </c>
      <c r="AB803" s="263"/>
      <c r="AC803" s="263"/>
      <c r="AD803" s="263">
        <v>354600</v>
      </c>
      <c r="AE803" s="263" t="s">
        <v>2423</v>
      </c>
      <c r="AF803" s="263" t="s">
        <v>2425</v>
      </c>
      <c r="AG803" s="263" t="s">
        <v>13</v>
      </c>
    </row>
    <row r="804" spans="1:33" x14ac:dyDescent="0.3">
      <c r="A804" s="263" t="s">
        <v>486</v>
      </c>
      <c r="B804" s="263" t="s">
        <v>2423</v>
      </c>
      <c r="C804" s="263" t="s">
        <v>48</v>
      </c>
      <c r="D804" s="263" t="s">
        <v>452</v>
      </c>
      <c r="E804" s="263" t="s">
        <v>3474</v>
      </c>
      <c r="F804" s="263" t="s">
        <v>3473</v>
      </c>
      <c r="G804" s="263" t="s">
        <v>444</v>
      </c>
      <c r="H804" s="263" t="s">
        <v>125</v>
      </c>
      <c r="I804" s="263" t="s">
        <v>1611</v>
      </c>
      <c r="J804" s="263" t="s">
        <v>1611</v>
      </c>
      <c r="K804" s="263" t="s">
        <v>1611</v>
      </c>
      <c r="L804" s="263" t="s">
        <v>1611</v>
      </c>
      <c r="M804" s="263" t="s">
        <v>2424</v>
      </c>
      <c r="N804" s="263" t="s">
        <v>75</v>
      </c>
      <c r="O804" s="264" t="s">
        <v>453</v>
      </c>
      <c r="P804" s="263"/>
      <c r="Q804" s="263" t="s">
        <v>3472</v>
      </c>
      <c r="R804" s="263" t="s">
        <v>4387</v>
      </c>
      <c r="S804" s="263" t="s">
        <v>9253</v>
      </c>
      <c r="T804" s="263"/>
      <c r="U804" s="263" t="s">
        <v>1611</v>
      </c>
      <c r="V804" s="263" t="s">
        <v>1611</v>
      </c>
      <c r="W804" s="263" t="s">
        <v>1611</v>
      </c>
      <c r="X804" s="263" t="s">
        <v>1611</v>
      </c>
      <c r="Y804" s="275">
        <v>44909.564074074071</v>
      </c>
      <c r="Z804" s="275">
        <v>44909.792673611111</v>
      </c>
      <c r="AA804" s="263" t="s">
        <v>1611</v>
      </c>
      <c r="AB804" s="263"/>
      <c r="AC804" s="263"/>
      <c r="AD804" s="263">
        <v>7001</v>
      </c>
      <c r="AE804" s="263" t="s">
        <v>2423</v>
      </c>
      <c r="AF804" s="263" t="s">
        <v>2425</v>
      </c>
      <c r="AG804" s="263" t="s">
        <v>13</v>
      </c>
    </row>
    <row r="805" spans="1:33" x14ac:dyDescent="0.3">
      <c r="A805" s="263"/>
      <c r="B805" s="263" t="s">
        <v>2423</v>
      </c>
      <c r="C805" s="263" t="s">
        <v>96</v>
      </c>
      <c r="D805" s="263" t="s">
        <v>525</v>
      </c>
      <c r="E805" s="263" t="s">
        <v>4388</v>
      </c>
      <c r="F805" s="263" t="s">
        <v>4389</v>
      </c>
      <c r="G805" s="263" t="s">
        <v>830</v>
      </c>
      <c r="H805" s="263" t="s">
        <v>18</v>
      </c>
      <c r="I805" s="263" t="s">
        <v>1611</v>
      </c>
      <c r="J805" s="263" t="s">
        <v>1611</v>
      </c>
      <c r="K805" s="263" t="s">
        <v>1611</v>
      </c>
      <c r="L805" s="263" t="s">
        <v>1611</v>
      </c>
      <c r="M805" s="263" t="s">
        <v>2424</v>
      </c>
      <c r="N805" s="263" t="s">
        <v>75</v>
      </c>
      <c r="O805" s="264" t="s">
        <v>360</v>
      </c>
      <c r="P805" s="263"/>
      <c r="Q805" s="263"/>
      <c r="R805" s="263"/>
      <c r="S805" s="263"/>
      <c r="T805" s="263"/>
      <c r="U805" s="263" t="s">
        <v>1611</v>
      </c>
      <c r="V805" s="263" t="s">
        <v>1611</v>
      </c>
      <c r="W805" s="263" t="s">
        <v>1611</v>
      </c>
      <c r="X805" s="263" t="s">
        <v>1611</v>
      </c>
      <c r="Y805" s="275">
        <v>44909.671157407407</v>
      </c>
      <c r="Z805" s="275">
        <v>44909.792673611111</v>
      </c>
      <c r="AA805" s="263" t="s">
        <v>1611</v>
      </c>
      <c r="AB805" s="263"/>
      <c r="AC805" s="263"/>
      <c r="AD805" s="263">
        <v>344701</v>
      </c>
      <c r="AE805" s="263" t="s">
        <v>2423</v>
      </c>
      <c r="AF805" s="263" t="s">
        <v>2425</v>
      </c>
      <c r="AG805" s="263" t="s">
        <v>27</v>
      </c>
    </row>
    <row r="806" spans="1:33" ht="39.6" x14ac:dyDescent="0.3">
      <c r="A806" s="263"/>
      <c r="B806" s="263" t="s">
        <v>2423</v>
      </c>
      <c r="C806" s="263" t="s">
        <v>16</v>
      </c>
      <c r="D806" s="263" t="s">
        <v>755</v>
      </c>
      <c r="E806" s="263" t="s">
        <v>4285</v>
      </c>
      <c r="F806" s="263" t="s">
        <v>4282</v>
      </c>
      <c r="G806" s="263" t="s">
        <v>4283</v>
      </c>
      <c r="H806" s="263" t="s">
        <v>18</v>
      </c>
      <c r="I806" s="263" t="s">
        <v>1611</v>
      </c>
      <c r="J806" s="263" t="s">
        <v>1611</v>
      </c>
      <c r="K806" s="263" t="s">
        <v>1611</v>
      </c>
      <c r="L806" s="263" t="s">
        <v>1611</v>
      </c>
      <c r="M806" s="263" t="s">
        <v>2424</v>
      </c>
      <c r="N806" s="263" t="s">
        <v>75</v>
      </c>
      <c r="O806" s="264" t="s">
        <v>756</v>
      </c>
      <c r="P806" s="263" t="s">
        <v>4390</v>
      </c>
      <c r="Q806" s="263" t="s">
        <v>4281</v>
      </c>
      <c r="R806" s="263"/>
      <c r="S806" s="264" t="s">
        <v>9254</v>
      </c>
      <c r="T806" s="263"/>
      <c r="U806" s="263" t="s">
        <v>1611</v>
      </c>
      <c r="V806" s="263" t="s">
        <v>1611</v>
      </c>
      <c r="W806" s="263" t="s">
        <v>1611</v>
      </c>
      <c r="X806" s="263" t="s">
        <v>1611</v>
      </c>
      <c r="Y806" s="275">
        <v>44909.687245370369</v>
      </c>
      <c r="Z806" s="275">
        <v>44909.792673611111</v>
      </c>
      <c r="AA806" s="263" t="s">
        <v>1611</v>
      </c>
      <c r="AB806" s="263"/>
      <c r="AC806" s="263"/>
      <c r="AD806" s="263">
        <v>345301</v>
      </c>
      <c r="AE806" s="263" t="s">
        <v>2423</v>
      </c>
      <c r="AF806" s="263" t="s">
        <v>2425</v>
      </c>
      <c r="AG806" s="263" t="s">
        <v>27</v>
      </c>
    </row>
    <row r="807" spans="1:33" ht="237.6" x14ac:dyDescent="0.3">
      <c r="A807" s="263"/>
      <c r="B807" s="263" t="s">
        <v>2423</v>
      </c>
      <c r="C807" s="263" t="s">
        <v>96</v>
      </c>
      <c r="D807" s="263" t="s">
        <v>120</v>
      </c>
      <c r="E807" s="263" t="s">
        <v>4298</v>
      </c>
      <c r="F807" s="263" t="s">
        <v>4296</v>
      </c>
      <c r="G807" s="263" t="s">
        <v>124</v>
      </c>
      <c r="H807" s="263" t="s">
        <v>18</v>
      </c>
      <c r="I807" s="263" t="s">
        <v>1611</v>
      </c>
      <c r="J807" s="263" t="s">
        <v>1611</v>
      </c>
      <c r="K807" s="263" t="s">
        <v>1611</v>
      </c>
      <c r="L807" s="263" t="s">
        <v>1611</v>
      </c>
      <c r="M807" s="263" t="s">
        <v>2424</v>
      </c>
      <c r="N807" s="263" t="s">
        <v>75</v>
      </c>
      <c r="O807" s="264" t="s">
        <v>121</v>
      </c>
      <c r="P807" s="263"/>
      <c r="Q807" s="263" t="s">
        <v>4295</v>
      </c>
      <c r="R807" s="263"/>
      <c r="S807" s="264" t="s">
        <v>9255</v>
      </c>
      <c r="T807" s="263"/>
      <c r="U807" s="263" t="s">
        <v>1611</v>
      </c>
      <c r="V807" s="263" t="s">
        <v>1611</v>
      </c>
      <c r="W807" s="263" t="s">
        <v>1611</v>
      </c>
      <c r="X807" s="263" t="s">
        <v>1611</v>
      </c>
      <c r="Y807" s="275">
        <v>44909.711076388892</v>
      </c>
      <c r="Z807" s="275">
        <v>44910.770115740743</v>
      </c>
      <c r="AA807" s="263" t="s">
        <v>1611</v>
      </c>
      <c r="AB807" s="263"/>
      <c r="AC807" s="263"/>
      <c r="AD807" s="263">
        <v>345701</v>
      </c>
      <c r="AE807" s="263" t="s">
        <v>2423</v>
      </c>
      <c r="AF807" s="263" t="s">
        <v>2425</v>
      </c>
      <c r="AG807" s="263" t="s">
        <v>27</v>
      </c>
    </row>
    <row r="808" spans="1:33" ht="26.4" x14ac:dyDescent="0.3">
      <c r="A808" s="263" t="s">
        <v>139</v>
      </c>
      <c r="B808" s="263" t="s">
        <v>2423</v>
      </c>
      <c r="C808" s="263" t="s">
        <v>48</v>
      </c>
      <c r="D808" s="263" t="s">
        <v>2442</v>
      </c>
      <c r="E808" s="263" t="s">
        <v>3095</v>
      </c>
      <c r="F808" s="263" t="s">
        <v>3093</v>
      </c>
      <c r="G808" s="263" t="s">
        <v>588</v>
      </c>
      <c r="H808" s="263" t="s">
        <v>125</v>
      </c>
      <c r="I808" s="263" t="s">
        <v>1611</v>
      </c>
      <c r="J808" s="263" t="s">
        <v>1611</v>
      </c>
      <c r="K808" s="263" t="s">
        <v>1611</v>
      </c>
      <c r="L808" s="263" t="s">
        <v>1611</v>
      </c>
      <c r="M808" s="263" t="s">
        <v>2424</v>
      </c>
      <c r="N808" s="263" t="s">
        <v>75</v>
      </c>
      <c r="O808" s="264" t="s">
        <v>3096</v>
      </c>
      <c r="P808" s="263"/>
      <c r="Q808" s="263" t="s">
        <v>3092</v>
      </c>
      <c r="R808" s="263" t="s">
        <v>3094</v>
      </c>
      <c r="S808" s="263"/>
      <c r="T808" s="263"/>
      <c r="U808" s="263" t="s">
        <v>1611</v>
      </c>
      <c r="V808" s="263" t="s">
        <v>1611</v>
      </c>
      <c r="W808" s="263" t="s">
        <v>1611</v>
      </c>
      <c r="X808" s="263" t="s">
        <v>1611</v>
      </c>
      <c r="Y808" s="275">
        <v>44909.833032407405</v>
      </c>
      <c r="Z808" s="275">
        <v>44910.109861111108</v>
      </c>
      <c r="AA808" s="263" t="s">
        <v>1611</v>
      </c>
      <c r="AB808" s="263"/>
      <c r="AC808" s="263"/>
      <c r="AD808" s="263">
        <v>33311</v>
      </c>
      <c r="AE808" s="263" t="s">
        <v>2423</v>
      </c>
      <c r="AF808" s="263" t="s">
        <v>2425</v>
      </c>
      <c r="AG808" s="263" t="s">
        <v>13</v>
      </c>
    </row>
    <row r="809" spans="1:33" x14ac:dyDescent="0.3">
      <c r="A809" s="263"/>
      <c r="B809" s="263" t="s">
        <v>2423</v>
      </c>
      <c r="C809" s="263" t="s">
        <v>16</v>
      </c>
      <c r="D809" s="263" t="s">
        <v>111</v>
      </c>
      <c r="E809" s="263" t="s">
        <v>4391</v>
      </c>
      <c r="F809" s="263" t="s">
        <v>4392</v>
      </c>
      <c r="G809" s="263" t="s">
        <v>4393</v>
      </c>
      <c r="H809" s="263" t="s">
        <v>91</v>
      </c>
      <c r="I809" s="263" t="s">
        <v>1611</v>
      </c>
      <c r="J809" s="263" t="s">
        <v>1611</v>
      </c>
      <c r="K809" s="263" t="s">
        <v>1611</v>
      </c>
      <c r="L809" s="263" t="s">
        <v>1611</v>
      </c>
      <c r="M809" s="263" t="s">
        <v>2424</v>
      </c>
      <c r="N809" s="263" t="s">
        <v>75</v>
      </c>
      <c r="O809" s="264" t="s">
        <v>1611</v>
      </c>
      <c r="P809" s="263" t="s">
        <v>4394</v>
      </c>
      <c r="Q809" s="263"/>
      <c r="R809" s="263"/>
      <c r="S809" s="263" t="s">
        <v>9256</v>
      </c>
      <c r="T809" s="263"/>
      <c r="U809" s="263" t="s">
        <v>466</v>
      </c>
      <c r="V809" s="263" t="s">
        <v>1611</v>
      </c>
      <c r="W809" s="263"/>
      <c r="X809" s="263"/>
      <c r="Y809" s="275">
        <v>44909.863495370373</v>
      </c>
      <c r="Z809" s="275">
        <v>44910.523715277777</v>
      </c>
      <c r="AA809" s="263" t="s">
        <v>1611</v>
      </c>
      <c r="AB809" s="263"/>
      <c r="AC809" s="263"/>
      <c r="AD809" s="263">
        <v>349700</v>
      </c>
      <c r="AE809" s="263" t="s">
        <v>2423</v>
      </c>
      <c r="AF809" s="263" t="s">
        <v>2425</v>
      </c>
      <c r="AG809" s="263" t="s">
        <v>13</v>
      </c>
    </row>
    <row r="810" spans="1:33" x14ac:dyDescent="0.3">
      <c r="A810" s="263"/>
      <c r="B810" s="263" t="s">
        <v>2423</v>
      </c>
      <c r="C810" s="263" t="s">
        <v>365</v>
      </c>
      <c r="D810" s="263" t="s">
        <v>111</v>
      </c>
      <c r="E810" s="263" t="s">
        <v>4394</v>
      </c>
      <c r="F810" s="263" t="s">
        <v>4392</v>
      </c>
      <c r="G810" s="263" t="s">
        <v>4393</v>
      </c>
      <c r="H810" s="263" t="s">
        <v>91</v>
      </c>
      <c r="I810" s="263" t="s">
        <v>1611</v>
      </c>
      <c r="J810" s="263" t="s">
        <v>1611</v>
      </c>
      <c r="K810" s="263" t="s">
        <v>1611</v>
      </c>
      <c r="L810" s="263" t="s">
        <v>1611</v>
      </c>
      <c r="M810" s="263" t="s">
        <v>2424</v>
      </c>
      <c r="N810" s="263" t="s">
        <v>75</v>
      </c>
      <c r="O810" s="264" t="s">
        <v>1611</v>
      </c>
      <c r="P810" s="263"/>
      <c r="Q810" s="263" t="s">
        <v>4391</v>
      </c>
      <c r="R810" s="263"/>
      <c r="S810" s="263" t="s">
        <v>9256</v>
      </c>
      <c r="T810" s="263"/>
      <c r="U810" s="263" t="s">
        <v>466</v>
      </c>
      <c r="V810" s="263" t="s">
        <v>1611</v>
      </c>
      <c r="W810" s="263" t="s">
        <v>1611</v>
      </c>
      <c r="X810" s="263" t="s">
        <v>1611</v>
      </c>
      <c r="Y810" s="275">
        <v>44909.863495370373</v>
      </c>
      <c r="Z810" s="275">
        <v>44911.575208333335</v>
      </c>
      <c r="AA810" s="263" t="s">
        <v>1611</v>
      </c>
      <c r="AB810" s="263"/>
      <c r="AC810" s="263"/>
      <c r="AD810" s="263">
        <v>349701</v>
      </c>
      <c r="AE810" s="263" t="s">
        <v>2423</v>
      </c>
      <c r="AF810" s="263" t="s">
        <v>2425</v>
      </c>
      <c r="AG810" s="263" t="s">
        <v>13</v>
      </c>
    </row>
    <row r="811" spans="1:33" ht="26.4" x14ac:dyDescent="0.3">
      <c r="A811" s="263" t="s">
        <v>139</v>
      </c>
      <c r="B811" s="263" t="s">
        <v>2423</v>
      </c>
      <c r="C811" s="263" t="s">
        <v>48</v>
      </c>
      <c r="D811" s="263" t="s">
        <v>2447</v>
      </c>
      <c r="E811" s="263" t="s">
        <v>3362</v>
      </c>
      <c r="F811" s="263" t="s">
        <v>3361</v>
      </c>
      <c r="G811" s="263" t="s">
        <v>420</v>
      </c>
      <c r="H811" s="263" t="s">
        <v>125</v>
      </c>
      <c r="I811" s="263" t="s">
        <v>1611</v>
      </c>
      <c r="J811" s="263" t="s">
        <v>1611</v>
      </c>
      <c r="K811" s="263" t="s">
        <v>1611</v>
      </c>
      <c r="L811" s="263" t="s">
        <v>1611</v>
      </c>
      <c r="M811" s="263" t="s">
        <v>2424</v>
      </c>
      <c r="N811" s="263" t="s">
        <v>75</v>
      </c>
      <c r="O811" s="264" t="s">
        <v>3359</v>
      </c>
      <c r="P811" s="263"/>
      <c r="Q811" s="263" t="s">
        <v>3360</v>
      </c>
      <c r="R811" s="263"/>
      <c r="S811" s="263" t="s">
        <v>9257</v>
      </c>
      <c r="T811" s="263"/>
      <c r="U811" s="263" t="s">
        <v>1611</v>
      </c>
      <c r="V811" s="263" t="s">
        <v>1611</v>
      </c>
      <c r="W811" s="263" t="s">
        <v>1611</v>
      </c>
      <c r="X811" s="263" t="s">
        <v>1611</v>
      </c>
      <c r="Y811" s="275">
        <v>44909.921273148146</v>
      </c>
      <c r="Z811" s="275">
        <v>44910.523715277777</v>
      </c>
      <c r="AA811" s="263" t="s">
        <v>1611</v>
      </c>
      <c r="AB811" s="263"/>
      <c r="AC811" s="263"/>
      <c r="AD811" s="263">
        <v>30541</v>
      </c>
      <c r="AE811" s="263" t="s">
        <v>2423</v>
      </c>
      <c r="AF811" s="263" t="s">
        <v>2425</v>
      </c>
      <c r="AG811" s="263" t="s">
        <v>13</v>
      </c>
    </row>
    <row r="812" spans="1:33" x14ac:dyDescent="0.3">
      <c r="A812" s="263"/>
      <c r="B812" s="263" t="s">
        <v>2425</v>
      </c>
      <c r="C812" s="263" t="s">
        <v>50</v>
      </c>
      <c r="D812" s="263" t="s">
        <v>32</v>
      </c>
      <c r="E812" s="263" t="s">
        <v>4395</v>
      </c>
      <c r="F812" s="263" t="s">
        <v>4396</v>
      </c>
      <c r="G812" s="263" t="s">
        <v>4397</v>
      </c>
      <c r="H812" s="263" t="s">
        <v>18</v>
      </c>
      <c r="I812" s="263" t="s">
        <v>1611</v>
      </c>
      <c r="J812" s="263" t="s">
        <v>1611</v>
      </c>
      <c r="K812" s="263" t="s">
        <v>1611</v>
      </c>
      <c r="L812" s="263" t="s">
        <v>1611</v>
      </c>
      <c r="M812" s="263" t="s">
        <v>2424</v>
      </c>
      <c r="N812" s="263" t="s">
        <v>1611</v>
      </c>
      <c r="O812" s="264" t="s">
        <v>1611</v>
      </c>
      <c r="P812" s="263"/>
      <c r="Q812" s="263"/>
      <c r="R812" s="263"/>
      <c r="S812" s="263"/>
      <c r="T812" s="263"/>
      <c r="U812" s="263" t="s">
        <v>1611</v>
      </c>
      <c r="V812" s="263" t="s">
        <v>1611</v>
      </c>
      <c r="W812" s="263"/>
      <c r="X812" s="263"/>
      <c r="Y812" s="275">
        <v>44909.950810185182</v>
      </c>
      <c r="Z812" s="263"/>
      <c r="AA812" s="263" t="s">
        <v>1611</v>
      </c>
      <c r="AB812" s="263"/>
      <c r="AC812" s="263"/>
      <c r="AD812" s="263">
        <v>350000</v>
      </c>
      <c r="AE812" s="263" t="s">
        <v>2423</v>
      </c>
      <c r="AF812" s="263" t="s">
        <v>2423</v>
      </c>
      <c r="AG812" s="263" t="s">
        <v>27</v>
      </c>
    </row>
    <row r="813" spans="1:33" x14ac:dyDescent="0.3">
      <c r="A813" s="263" t="s">
        <v>486</v>
      </c>
      <c r="B813" s="263" t="s">
        <v>2423</v>
      </c>
      <c r="C813" s="263" t="s">
        <v>48</v>
      </c>
      <c r="D813" s="263" t="s">
        <v>147</v>
      </c>
      <c r="E813" s="263" t="s">
        <v>3076</v>
      </c>
      <c r="F813" s="263" t="s">
        <v>2449</v>
      </c>
      <c r="G813" s="263" t="s">
        <v>2496</v>
      </c>
      <c r="H813" s="263" t="s">
        <v>125</v>
      </c>
      <c r="I813" s="263" t="s">
        <v>1611</v>
      </c>
      <c r="J813" s="263" t="s">
        <v>1611</v>
      </c>
      <c r="K813" s="263" t="s">
        <v>1611</v>
      </c>
      <c r="L813" s="263" t="s">
        <v>1611</v>
      </c>
      <c r="M813" s="263" t="s">
        <v>2424</v>
      </c>
      <c r="N813" s="263" t="s">
        <v>75</v>
      </c>
      <c r="O813" s="264" t="s">
        <v>148</v>
      </c>
      <c r="P813" s="263"/>
      <c r="Q813" s="263" t="s">
        <v>3074</v>
      </c>
      <c r="R813" s="263" t="s">
        <v>3075</v>
      </c>
      <c r="S813" s="263" t="s">
        <v>9258</v>
      </c>
      <c r="T813" s="263"/>
      <c r="U813" s="263" t="s">
        <v>1611</v>
      </c>
      <c r="V813" s="263" t="s">
        <v>1611</v>
      </c>
      <c r="W813" s="263" t="s">
        <v>1611</v>
      </c>
      <c r="X813" s="263" t="s">
        <v>1611</v>
      </c>
      <c r="Y813" s="275">
        <v>44909.950810185182</v>
      </c>
      <c r="Z813" s="275">
        <v>44910.109861111108</v>
      </c>
      <c r="AA813" s="263" t="s">
        <v>1611</v>
      </c>
      <c r="AB813" s="263"/>
      <c r="AC813" s="263"/>
      <c r="AD813" s="263">
        <v>7301</v>
      </c>
      <c r="AE813" s="263" t="s">
        <v>2423</v>
      </c>
      <c r="AF813" s="263" t="s">
        <v>2425</v>
      </c>
      <c r="AG813" s="263" t="s">
        <v>13</v>
      </c>
    </row>
    <row r="814" spans="1:33" x14ac:dyDescent="0.3">
      <c r="A814" s="263" t="s">
        <v>486</v>
      </c>
      <c r="B814" s="263" t="s">
        <v>2423</v>
      </c>
      <c r="C814" s="263" t="s">
        <v>48</v>
      </c>
      <c r="D814" s="263" t="s">
        <v>460</v>
      </c>
      <c r="E814" s="263" t="s">
        <v>3083</v>
      </c>
      <c r="F814" s="263" t="s">
        <v>3081</v>
      </c>
      <c r="G814" s="263" t="s">
        <v>3082</v>
      </c>
      <c r="H814" s="263" t="s">
        <v>103</v>
      </c>
      <c r="I814" s="263" t="s">
        <v>1611</v>
      </c>
      <c r="J814" s="263" t="s">
        <v>1611</v>
      </c>
      <c r="K814" s="263" t="s">
        <v>1611</v>
      </c>
      <c r="L814" s="263" t="s">
        <v>1611</v>
      </c>
      <c r="M814" s="263" t="s">
        <v>2424</v>
      </c>
      <c r="N814" s="263" t="s">
        <v>75</v>
      </c>
      <c r="O814" s="264" t="s">
        <v>1611</v>
      </c>
      <c r="P814" s="263"/>
      <c r="Q814" s="263" t="s">
        <v>3080</v>
      </c>
      <c r="R814" s="263"/>
      <c r="S814" s="263" t="s">
        <v>9259</v>
      </c>
      <c r="T814" s="263"/>
      <c r="U814" s="263" t="s">
        <v>1611</v>
      </c>
      <c r="V814" s="263" t="s">
        <v>1611</v>
      </c>
      <c r="W814" s="263" t="s">
        <v>1611</v>
      </c>
      <c r="X814" s="263" t="s">
        <v>1611</v>
      </c>
      <c r="Y814" s="275">
        <v>44910.025671296295</v>
      </c>
      <c r="Z814" s="275">
        <v>44911.769490740742</v>
      </c>
      <c r="AA814" s="263" t="s">
        <v>1611</v>
      </c>
      <c r="AB814" s="263"/>
      <c r="AC814" s="263"/>
      <c r="AD814" s="263">
        <v>911</v>
      </c>
      <c r="AE814" s="263" t="s">
        <v>2423</v>
      </c>
      <c r="AF814" s="263" t="s">
        <v>2425</v>
      </c>
      <c r="AG814" s="263" t="s">
        <v>13</v>
      </c>
    </row>
    <row r="815" spans="1:33" x14ac:dyDescent="0.3">
      <c r="A815" s="263"/>
      <c r="B815" s="263" t="s">
        <v>2425</v>
      </c>
      <c r="C815" s="263" t="s">
        <v>50</v>
      </c>
      <c r="D815" s="263" t="s">
        <v>525</v>
      </c>
      <c r="E815" s="263" t="s">
        <v>4398</v>
      </c>
      <c r="F815" s="263" t="s">
        <v>4399</v>
      </c>
      <c r="G815" s="263" t="s">
        <v>830</v>
      </c>
      <c r="H815" s="263" t="s">
        <v>421</v>
      </c>
      <c r="I815" s="263" t="s">
        <v>1611</v>
      </c>
      <c r="J815" s="263" t="s">
        <v>1611</v>
      </c>
      <c r="K815" s="263" t="s">
        <v>1611</v>
      </c>
      <c r="L815" s="263" t="s">
        <v>1611</v>
      </c>
      <c r="M815" s="263" t="s">
        <v>2424</v>
      </c>
      <c r="N815" s="263" t="s">
        <v>75</v>
      </c>
      <c r="O815" s="264" t="s">
        <v>360</v>
      </c>
      <c r="P815" s="263"/>
      <c r="Q815" s="263"/>
      <c r="R815" s="263"/>
      <c r="S815" s="263" t="s">
        <v>9259</v>
      </c>
      <c r="T815" s="263"/>
      <c r="U815" s="263" t="s">
        <v>1611</v>
      </c>
      <c r="V815" s="263" t="s">
        <v>1611</v>
      </c>
      <c r="W815" s="263"/>
      <c r="X815" s="263"/>
      <c r="Y815" s="275">
        <v>44910.02752314815</v>
      </c>
      <c r="Z815" s="263"/>
      <c r="AA815" s="263" t="s">
        <v>1611</v>
      </c>
      <c r="AB815" s="263"/>
      <c r="AC815" s="263"/>
      <c r="AD815" s="263">
        <v>350300</v>
      </c>
      <c r="AE815" s="263" t="s">
        <v>2423</v>
      </c>
      <c r="AF815" s="263" t="s">
        <v>2423</v>
      </c>
      <c r="AG815" s="263" t="s">
        <v>13</v>
      </c>
    </row>
    <row r="816" spans="1:33" ht="66" x14ac:dyDescent="0.3">
      <c r="A816" s="263"/>
      <c r="B816" s="263" t="s">
        <v>2423</v>
      </c>
      <c r="C816" s="263" t="s">
        <v>25</v>
      </c>
      <c r="D816" s="263" t="s">
        <v>525</v>
      </c>
      <c r="E816" s="263" t="s">
        <v>4264</v>
      </c>
      <c r="F816" s="263" t="s">
        <v>4263</v>
      </c>
      <c r="G816" s="263" t="s">
        <v>830</v>
      </c>
      <c r="H816" s="263" t="s">
        <v>18</v>
      </c>
      <c r="I816" s="263" t="s">
        <v>1611</v>
      </c>
      <c r="J816" s="263" t="s">
        <v>1611</v>
      </c>
      <c r="K816" s="263" t="s">
        <v>1611</v>
      </c>
      <c r="L816" s="263" t="s">
        <v>1611</v>
      </c>
      <c r="M816" s="263" t="s">
        <v>2424</v>
      </c>
      <c r="N816" s="263" t="s">
        <v>75</v>
      </c>
      <c r="O816" s="264" t="s">
        <v>360</v>
      </c>
      <c r="P816" s="263"/>
      <c r="Q816" s="263" t="s">
        <v>4262</v>
      </c>
      <c r="R816" s="263"/>
      <c r="S816" s="264" t="s">
        <v>9260</v>
      </c>
      <c r="T816" s="263"/>
      <c r="U816" s="263" t="s">
        <v>1611</v>
      </c>
      <c r="V816" s="263" t="s">
        <v>1611</v>
      </c>
      <c r="W816" s="263" t="s">
        <v>1611</v>
      </c>
      <c r="X816" s="263" t="s">
        <v>1611</v>
      </c>
      <c r="Y816" s="275">
        <v>44910.02752314815</v>
      </c>
      <c r="Z816" s="275">
        <v>44910.770115740743</v>
      </c>
      <c r="AA816" s="263" t="s">
        <v>1611</v>
      </c>
      <c r="AB816" s="263"/>
      <c r="AC816" s="263"/>
      <c r="AD816" s="263">
        <v>344701</v>
      </c>
      <c r="AE816" s="263" t="s">
        <v>2423</v>
      </c>
      <c r="AF816" s="263" t="s">
        <v>2425</v>
      </c>
      <c r="AG816" s="263" t="s">
        <v>27</v>
      </c>
    </row>
    <row r="817" spans="1:33" x14ac:dyDescent="0.3">
      <c r="A817" s="263" t="s">
        <v>126</v>
      </c>
      <c r="B817" s="263" t="s">
        <v>2423</v>
      </c>
      <c r="C817" s="263" t="s">
        <v>48</v>
      </c>
      <c r="D817" s="263" t="s">
        <v>2939</v>
      </c>
      <c r="E817" s="263" t="s">
        <v>2940</v>
      </c>
      <c r="F817" s="263" t="s">
        <v>2937</v>
      </c>
      <c r="G817" s="263" t="s">
        <v>732</v>
      </c>
      <c r="H817" s="263" t="s">
        <v>125</v>
      </c>
      <c r="I817" s="263" t="s">
        <v>1611</v>
      </c>
      <c r="J817" s="263" t="s">
        <v>1611</v>
      </c>
      <c r="K817" s="263" t="s">
        <v>1611</v>
      </c>
      <c r="L817" s="263" t="s">
        <v>1611</v>
      </c>
      <c r="M817" s="263" t="s">
        <v>2424</v>
      </c>
      <c r="N817" s="263" t="s">
        <v>75</v>
      </c>
      <c r="O817" s="264" t="s">
        <v>2941</v>
      </c>
      <c r="P817" s="263"/>
      <c r="Q817" s="263" t="s">
        <v>2936</v>
      </c>
      <c r="R817" s="263"/>
      <c r="S817" s="263" t="s">
        <v>9261</v>
      </c>
      <c r="T817" s="263"/>
      <c r="U817" s="263" t="s">
        <v>1611</v>
      </c>
      <c r="V817" s="263" t="s">
        <v>1611</v>
      </c>
      <c r="W817" s="263" t="s">
        <v>1611</v>
      </c>
      <c r="X817" s="263" t="s">
        <v>1611</v>
      </c>
      <c r="Y817" s="275">
        <v>44910.050659722219</v>
      </c>
      <c r="Z817" s="275">
        <v>44911.769490740742</v>
      </c>
      <c r="AA817" s="263" t="s">
        <v>1611</v>
      </c>
      <c r="AB817" s="263"/>
      <c r="AC817" s="263"/>
      <c r="AD817" s="263">
        <v>7001</v>
      </c>
      <c r="AE817" s="263" t="s">
        <v>2423</v>
      </c>
      <c r="AF817" s="263" t="s">
        <v>2425</v>
      </c>
      <c r="AG817" s="263" t="s">
        <v>13</v>
      </c>
    </row>
    <row r="818" spans="1:33" ht="369.6" x14ac:dyDescent="0.3">
      <c r="A818" s="263"/>
      <c r="B818" s="263" t="s">
        <v>2423</v>
      </c>
      <c r="C818" s="263" t="s">
        <v>25</v>
      </c>
      <c r="D818" s="263" t="s">
        <v>71</v>
      </c>
      <c r="E818" s="263" t="s">
        <v>4344</v>
      </c>
      <c r="F818" s="263" t="s">
        <v>4343</v>
      </c>
      <c r="G818" s="263" t="s">
        <v>667</v>
      </c>
      <c r="H818" s="263" t="s">
        <v>18</v>
      </c>
      <c r="I818" s="263" t="s">
        <v>1611</v>
      </c>
      <c r="J818" s="263" t="s">
        <v>1611</v>
      </c>
      <c r="K818" s="263" t="s">
        <v>1611</v>
      </c>
      <c r="L818" s="263" t="s">
        <v>1611</v>
      </c>
      <c r="M818" s="263" t="s">
        <v>2424</v>
      </c>
      <c r="N818" s="263" t="s">
        <v>1611</v>
      </c>
      <c r="O818" s="264" t="s">
        <v>1611</v>
      </c>
      <c r="P818" s="263"/>
      <c r="Q818" s="263" t="s">
        <v>4342</v>
      </c>
      <c r="R818" s="263"/>
      <c r="S818" s="264" t="s">
        <v>9262</v>
      </c>
      <c r="T818" s="263"/>
      <c r="U818" s="263" t="s">
        <v>1611</v>
      </c>
      <c r="V818" s="263" t="s">
        <v>1611</v>
      </c>
      <c r="W818" s="263" t="s">
        <v>1611</v>
      </c>
      <c r="X818" s="263" t="s">
        <v>1611</v>
      </c>
      <c r="Y818" s="275">
        <v>44910.055185185185</v>
      </c>
      <c r="Z818" s="275">
        <v>44911.6252662037</v>
      </c>
      <c r="AA818" s="263" t="s">
        <v>1611</v>
      </c>
      <c r="AB818" s="263"/>
      <c r="AC818" s="263"/>
      <c r="AD818" s="263">
        <v>301</v>
      </c>
      <c r="AE818" s="263" t="s">
        <v>2423</v>
      </c>
      <c r="AF818" s="263" t="s">
        <v>2425</v>
      </c>
      <c r="AG818" s="263" t="s">
        <v>27</v>
      </c>
    </row>
    <row r="819" spans="1:33" ht="132" x14ac:dyDescent="0.3">
      <c r="A819" s="263"/>
      <c r="B819" s="263" t="s">
        <v>2423</v>
      </c>
      <c r="C819" s="263" t="s">
        <v>25</v>
      </c>
      <c r="D819" s="263" t="s">
        <v>755</v>
      </c>
      <c r="E819" s="263" t="s">
        <v>4390</v>
      </c>
      <c r="F819" s="263" t="s">
        <v>4282</v>
      </c>
      <c r="G819" s="263" t="s">
        <v>4283</v>
      </c>
      <c r="H819" s="263" t="s">
        <v>18</v>
      </c>
      <c r="I819" s="263" t="s">
        <v>1611</v>
      </c>
      <c r="J819" s="263" t="s">
        <v>1611</v>
      </c>
      <c r="K819" s="263" t="s">
        <v>1611</v>
      </c>
      <c r="L819" s="263" t="s">
        <v>1611</v>
      </c>
      <c r="M819" s="263" t="s">
        <v>2424</v>
      </c>
      <c r="N819" s="263" t="s">
        <v>75</v>
      </c>
      <c r="O819" s="264" t="s">
        <v>756</v>
      </c>
      <c r="P819" s="263"/>
      <c r="Q819" s="263" t="s">
        <v>4285</v>
      </c>
      <c r="R819" s="263"/>
      <c r="S819" s="264" t="s">
        <v>9263</v>
      </c>
      <c r="T819" s="263"/>
      <c r="U819" s="263" t="s">
        <v>1611</v>
      </c>
      <c r="V819" s="263" t="s">
        <v>1611</v>
      </c>
      <c r="W819" s="263" t="s">
        <v>1611</v>
      </c>
      <c r="X819" s="263" t="s">
        <v>1611</v>
      </c>
      <c r="Y819" s="275">
        <v>44910.069537037038</v>
      </c>
      <c r="Z819" s="275">
        <v>44910.523715277777</v>
      </c>
      <c r="AA819" s="263" t="s">
        <v>1611</v>
      </c>
      <c r="AB819" s="263"/>
      <c r="AC819" s="263"/>
      <c r="AD819" s="263">
        <v>345302</v>
      </c>
      <c r="AE819" s="263" t="s">
        <v>2423</v>
      </c>
      <c r="AF819" s="263" t="s">
        <v>2425</v>
      </c>
      <c r="AG819" s="263" t="s">
        <v>27</v>
      </c>
    </row>
    <row r="820" spans="1:33" ht="52.8" x14ac:dyDescent="0.3">
      <c r="A820" s="263"/>
      <c r="B820" s="263" t="s">
        <v>2423</v>
      </c>
      <c r="C820" s="263" t="s">
        <v>16</v>
      </c>
      <c r="D820" s="263" t="s">
        <v>500</v>
      </c>
      <c r="E820" s="263" t="s">
        <v>4400</v>
      </c>
      <c r="F820" s="263" t="s">
        <v>541</v>
      </c>
      <c r="G820" s="263" t="s">
        <v>806</v>
      </c>
      <c r="H820" s="263" t="s">
        <v>421</v>
      </c>
      <c r="I820" s="263" t="s">
        <v>1611</v>
      </c>
      <c r="J820" s="263" t="s">
        <v>1611</v>
      </c>
      <c r="K820" s="263" t="s">
        <v>1611</v>
      </c>
      <c r="L820" s="263" t="s">
        <v>1611</v>
      </c>
      <c r="M820" s="263" t="s">
        <v>2424</v>
      </c>
      <c r="N820" s="263" t="s">
        <v>75</v>
      </c>
      <c r="O820" s="264" t="s">
        <v>503</v>
      </c>
      <c r="P820" s="263" t="s">
        <v>4402</v>
      </c>
      <c r="Q820" s="263"/>
      <c r="R820" s="263" t="s">
        <v>4401</v>
      </c>
      <c r="S820" s="264" t="s">
        <v>9264</v>
      </c>
      <c r="T820" s="263"/>
      <c r="U820" s="263" t="s">
        <v>1611</v>
      </c>
      <c r="V820" s="263" t="s">
        <v>1611</v>
      </c>
      <c r="W820" s="263"/>
      <c r="X820" s="263"/>
      <c r="Y820" s="275">
        <v>44910.084282407406</v>
      </c>
      <c r="Z820" s="275">
        <v>44911.904421296298</v>
      </c>
      <c r="AA820" s="263" t="s">
        <v>1611</v>
      </c>
      <c r="AB820" s="263"/>
      <c r="AC820" s="263"/>
      <c r="AD820" s="263">
        <v>2000</v>
      </c>
      <c r="AE820" s="263" t="s">
        <v>2423</v>
      </c>
      <c r="AF820" s="263" t="s">
        <v>2425</v>
      </c>
      <c r="AG820" s="263" t="s">
        <v>13</v>
      </c>
    </row>
    <row r="821" spans="1:33" x14ac:dyDescent="0.3">
      <c r="A821" s="263" t="s">
        <v>364</v>
      </c>
      <c r="B821" s="263" t="s">
        <v>2423</v>
      </c>
      <c r="C821" s="263" t="s">
        <v>48</v>
      </c>
      <c r="D821" s="263" t="s">
        <v>3419</v>
      </c>
      <c r="E821" s="263" t="s">
        <v>3659</v>
      </c>
      <c r="F821" s="263" t="s">
        <v>3657</v>
      </c>
      <c r="G821" s="263" t="s">
        <v>642</v>
      </c>
      <c r="H821" s="263" t="s">
        <v>125</v>
      </c>
      <c r="I821" s="263" t="s">
        <v>1611</v>
      </c>
      <c r="J821" s="263" t="s">
        <v>1611</v>
      </c>
      <c r="K821" s="263" t="s">
        <v>1611</v>
      </c>
      <c r="L821" s="263" t="s">
        <v>1611</v>
      </c>
      <c r="M821" s="263" t="s">
        <v>2424</v>
      </c>
      <c r="N821" s="263" t="s">
        <v>75</v>
      </c>
      <c r="O821" s="264" t="s">
        <v>3420</v>
      </c>
      <c r="P821" s="263"/>
      <c r="Q821" s="263" t="s">
        <v>3656</v>
      </c>
      <c r="R821" s="263" t="s">
        <v>3658</v>
      </c>
      <c r="S821" s="263" t="s">
        <v>9265</v>
      </c>
      <c r="T821" s="263"/>
      <c r="U821" s="263" t="s">
        <v>1611</v>
      </c>
      <c r="V821" s="263" t="s">
        <v>1611</v>
      </c>
      <c r="W821" s="263" t="s">
        <v>1611</v>
      </c>
      <c r="X821" s="263" t="s">
        <v>1611</v>
      </c>
      <c r="Y821" s="275">
        <v>44910.138113425928</v>
      </c>
      <c r="Z821" s="275">
        <v>44910.523715277777</v>
      </c>
      <c r="AA821" s="263" t="s">
        <v>1611</v>
      </c>
      <c r="AB821" s="263"/>
      <c r="AC821" s="263"/>
      <c r="AD821" s="263">
        <v>7001</v>
      </c>
      <c r="AE821" s="263" t="s">
        <v>2423</v>
      </c>
      <c r="AF821" s="263" t="s">
        <v>2425</v>
      </c>
      <c r="AG821" s="263" t="s">
        <v>13</v>
      </c>
    </row>
    <row r="822" spans="1:33" x14ac:dyDescent="0.3">
      <c r="A822" s="263"/>
      <c r="B822" s="263" t="s">
        <v>2423</v>
      </c>
      <c r="C822" s="263" t="s">
        <v>365</v>
      </c>
      <c r="D822" s="263" t="s">
        <v>111</v>
      </c>
      <c r="E822" s="263" t="s">
        <v>3679</v>
      </c>
      <c r="F822" s="263" t="s">
        <v>3677</v>
      </c>
      <c r="G822" s="263" t="s">
        <v>4403</v>
      </c>
      <c r="H822" s="263" t="s">
        <v>435</v>
      </c>
      <c r="I822" s="263" t="s">
        <v>1611</v>
      </c>
      <c r="J822" s="263" t="s">
        <v>1611</v>
      </c>
      <c r="K822" s="263" t="s">
        <v>1611</v>
      </c>
      <c r="L822" s="263" t="s">
        <v>1611</v>
      </c>
      <c r="M822" s="263" t="s">
        <v>2424</v>
      </c>
      <c r="N822" s="263" t="s">
        <v>75</v>
      </c>
      <c r="O822" s="264" t="s">
        <v>1611</v>
      </c>
      <c r="P822" s="263"/>
      <c r="Q822" s="263" t="s">
        <v>3676</v>
      </c>
      <c r="R822" s="263"/>
      <c r="S822" s="263" t="s">
        <v>9256</v>
      </c>
      <c r="T822" s="263"/>
      <c r="U822" s="263" t="s">
        <v>1611</v>
      </c>
      <c r="V822" s="263" t="s">
        <v>1611</v>
      </c>
      <c r="W822" s="263" t="s">
        <v>1611</v>
      </c>
      <c r="X822" s="263" t="s">
        <v>1611</v>
      </c>
      <c r="Y822" s="275">
        <v>44910.449826388889</v>
      </c>
      <c r="Z822" s="275">
        <v>44911.575208333335</v>
      </c>
      <c r="AA822" s="263" t="s">
        <v>1611</v>
      </c>
      <c r="AB822" s="263"/>
      <c r="AC822" s="263"/>
      <c r="AD822" s="263">
        <v>111</v>
      </c>
      <c r="AE822" s="263" t="s">
        <v>2423</v>
      </c>
      <c r="AF822" s="263" t="s">
        <v>2425</v>
      </c>
      <c r="AG822" s="263" t="s">
        <v>13</v>
      </c>
    </row>
    <row r="823" spans="1:33" x14ac:dyDescent="0.3">
      <c r="A823" s="263" t="s">
        <v>364</v>
      </c>
      <c r="B823" s="263" t="s">
        <v>2423</v>
      </c>
      <c r="C823" s="263" t="s">
        <v>48</v>
      </c>
      <c r="D823" s="263" t="s">
        <v>604</v>
      </c>
      <c r="E823" s="263" t="s">
        <v>4082</v>
      </c>
      <c r="F823" s="263" t="s">
        <v>4080</v>
      </c>
      <c r="G823" s="263" t="s">
        <v>9185</v>
      </c>
      <c r="H823" s="263" t="s">
        <v>103</v>
      </c>
      <c r="I823" s="263" t="s">
        <v>1611</v>
      </c>
      <c r="J823" s="263" t="s">
        <v>1611</v>
      </c>
      <c r="K823" s="263" t="s">
        <v>1611</v>
      </c>
      <c r="L823" s="263" t="s">
        <v>1611</v>
      </c>
      <c r="M823" s="263" t="s">
        <v>2424</v>
      </c>
      <c r="N823" s="263" t="s">
        <v>75</v>
      </c>
      <c r="O823" s="264" t="s">
        <v>1611</v>
      </c>
      <c r="P823" s="263"/>
      <c r="Q823" s="263" t="s">
        <v>4079</v>
      </c>
      <c r="R823" s="263"/>
      <c r="S823" s="263" t="s">
        <v>9249</v>
      </c>
      <c r="T823" s="263"/>
      <c r="U823" s="263" t="s">
        <v>1611</v>
      </c>
      <c r="V823" s="263" t="s">
        <v>1611</v>
      </c>
      <c r="W823" s="263" t="s">
        <v>1611</v>
      </c>
      <c r="X823" s="263" t="s">
        <v>1611</v>
      </c>
      <c r="Y823" s="275">
        <v>44910.452094907407</v>
      </c>
      <c r="Z823" s="275">
        <v>44911.769490740742</v>
      </c>
      <c r="AA823" s="263" t="s">
        <v>1611</v>
      </c>
      <c r="AB823" s="263"/>
      <c r="AC823" s="263"/>
      <c r="AD823" s="263">
        <v>2011</v>
      </c>
      <c r="AE823" s="263" t="s">
        <v>2423</v>
      </c>
      <c r="AF823" s="263" t="s">
        <v>2425</v>
      </c>
      <c r="AG823" s="263" t="s">
        <v>13</v>
      </c>
    </row>
    <row r="824" spans="1:33" ht="39.6" x14ac:dyDescent="0.3">
      <c r="A824" s="263"/>
      <c r="B824" s="263" t="s">
        <v>2423</v>
      </c>
      <c r="C824" s="263" t="s">
        <v>16</v>
      </c>
      <c r="D824" s="263" t="s">
        <v>289</v>
      </c>
      <c r="E824" s="263" t="s">
        <v>2688</v>
      </c>
      <c r="F824" s="263" t="s">
        <v>2687</v>
      </c>
      <c r="G824" s="263" t="s">
        <v>2683</v>
      </c>
      <c r="H824" s="263" t="s">
        <v>103</v>
      </c>
      <c r="I824" s="263" t="s">
        <v>1611</v>
      </c>
      <c r="J824" s="263" t="s">
        <v>1611</v>
      </c>
      <c r="K824" s="263" t="s">
        <v>1611</v>
      </c>
      <c r="L824" s="263" t="s">
        <v>1611</v>
      </c>
      <c r="M824" s="263" t="s">
        <v>2424</v>
      </c>
      <c r="N824" s="263" t="s">
        <v>75</v>
      </c>
      <c r="O824" s="264" t="s">
        <v>1611</v>
      </c>
      <c r="P824" s="263" t="s">
        <v>4405</v>
      </c>
      <c r="Q824" s="263" t="s">
        <v>2686</v>
      </c>
      <c r="R824" s="263"/>
      <c r="S824" s="264" t="s">
        <v>9266</v>
      </c>
      <c r="T824" s="263"/>
      <c r="U824" s="263" t="s">
        <v>1611</v>
      </c>
      <c r="V824" s="263" t="s">
        <v>1611</v>
      </c>
      <c r="W824" s="263" t="s">
        <v>1611</v>
      </c>
      <c r="X824" s="263" t="s">
        <v>1611</v>
      </c>
      <c r="Y824" s="275">
        <v>44910.452905092592</v>
      </c>
      <c r="Z824" s="275">
        <v>44910.770115740743</v>
      </c>
      <c r="AA824" s="263" t="s">
        <v>1611</v>
      </c>
      <c r="AB824" s="263"/>
      <c r="AC824" s="263"/>
      <c r="AD824" s="263">
        <v>601</v>
      </c>
      <c r="AE824" s="263" t="s">
        <v>2423</v>
      </c>
      <c r="AF824" s="263" t="s">
        <v>2425</v>
      </c>
      <c r="AG824" s="263" t="s">
        <v>13</v>
      </c>
    </row>
    <row r="825" spans="1:33" ht="39.6" x14ac:dyDescent="0.3">
      <c r="A825" s="263"/>
      <c r="B825" s="263" t="s">
        <v>2423</v>
      </c>
      <c r="C825" s="263" t="s">
        <v>16</v>
      </c>
      <c r="D825" s="263" t="s">
        <v>2435</v>
      </c>
      <c r="E825" s="263" t="s">
        <v>2685</v>
      </c>
      <c r="F825" s="263" t="s">
        <v>2682</v>
      </c>
      <c r="G825" s="263" t="s">
        <v>2683</v>
      </c>
      <c r="H825" s="263" t="s">
        <v>103</v>
      </c>
      <c r="I825" s="263" t="s">
        <v>1611</v>
      </c>
      <c r="J825" s="263" t="s">
        <v>1611</v>
      </c>
      <c r="K825" s="263" t="s">
        <v>1611</v>
      </c>
      <c r="L825" s="263" t="s">
        <v>1611</v>
      </c>
      <c r="M825" s="263" t="s">
        <v>2424</v>
      </c>
      <c r="N825" s="263" t="s">
        <v>75</v>
      </c>
      <c r="O825" s="264" t="s">
        <v>1611</v>
      </c>
      <c r="P825" s="263" t="s">
        <v>4406</v>
      </c>
      <c r="Q825" s="263" t="s">
        <v>2681</v>
      </c>
      <c r="R825" s="263"/>
      <c r="S825" s="264" t="s">
        <v>9266</v>
      </c>
      <c r="T825" s="263"/>
      <c r="U825" s="263" t="s">
        <v>1611</v>
      </c>
      <c r="V825" s="263" t="s">
        <v>1611</v>
      </c>
      <c r="W825" s="263" t="s">
        <v>1611</v>
      </c>
      <c r="X825" s="263" t="s">
        <v>1611</v>
      </c>
      <c r="Y825" s="275">
        <v>44910.454143518517</v>
      </c>
      <c r="Z825" s="275">
        <v>44910.770115740743</v>
      </c>
      <c r="AA825" s="263" t="s">
        <v>1611</v>
      </c>
      <c r="AB825" s="263"/>
      <c r="AC825" s="263"/>
      <c r="AD825" s="263">
        <v>1101</v>
      </c>
      <c r="AE825" s="263" t="s">
        <v>2423</v>
      </c>
      <c r="AF825" s="263" t="s">
        <v>2425</v>
      </c>
      <c r="AG825" s="263" t="s">
        <v>13</v>
      </c>
    </row>
    <row r="826" spans="1:33" x14ac:dyDescent="0.3">
      <c r="A826" s="263" t="s">
        <v>139</v>
      </c>
      <c r="B826" s="263" t="s">
        <v>2423</v>
      </c>
      <c r="C826" s="263" t="s">
        <v>48</v>
      </c>
      <c r="D826" s="263" t="s">
        <v>289</v>
      </c>
      <c r="E826" s="263" t="s">
        <v>3215</v>
      </c>
      <c r="F826" s="263" t="s">
        <v>3214</v>
      </c>
      <c r="G826" s="263" t="s">
        <v>2505</v>
      </c>
      <c r="H826" s="263" t="s">
        <v>103</v>
      </c>
      <c r="I826" s="263" t="s">
        <v>1611</v>
      </c>
      <c r="J826" s="263" t="s">
        <v>1611</v>
      </c>
      <c r="K826" s="263" t="s">
        <v>1611</v>
      </c>
      <c r="L826" s="263" t="s">
        <v>1611</v>
      </c>
      <c r="M826" s="263" t="s">
        <v>2424</v>
      </c>
      <c r="N826" s="263" t="s">
        <v>75</v>
      </c>
      <c r="O826" s="264" t="s">
        <v>1611</v>
      </c>
      <c r="P826" s="263"/>
      <c r="Q826" s="263" t="s">
        <v>3213</v>
      </c>
      <c r="R826" s="263"/>
      <c r="S826" s="263" t="s">
        <v>9249</v>
      </c>
      <c r="T826" s="263"/>
      <c r="U826" s="263" t="s">
        <v>1611</v>
      </c>
      <c r="V826" s="263" t="s">
        <v>1611</v>
      </c>
      <c r="W826" s="263" t="s">
        <v>1611</v>
      </c>
      <c r="X826" s="263" t="s">
        <v>1611</v>
      </c>
      <c r="Y826" s="275">
        <v>44910.454594907409</v>
      </c>
      <c r="Z826" s="275">
        <v>44911.535243055558</v>
      </c>
      <c r="AA826" s="263" t="s">
        <v>1611</v>
      </c>
      <c r="AB826" s="263"/>
      <c r="AC826" s="263"/>
      <c r="AD826" s="263">
        <v>701</v>
      </c>
      <c r="AE826" s="263" t="s">
        <v>2423</v>
      </c>
      <c r="AF826" s="263" t="s">
        <v>2425</v>
      </c>
      <c r="AG826" s="263" t="s">
        <v>13</v>
      </c>
    </row>
    <row r="827" spans="1:33" ht="79.2" x14ac:dyDescent="0.3">
      <c r="A827" s="263"/>
      <c r="B827" s="263" t="s">
        <v>2423</v>
      </c>
      <c r="C827" s="263" t="s">
        <v>16</v>
      </c>
      <c r="D827" s="263" t="s">
        <v>289</v>
      </c>
      <c r="E827" s="263" t="s">
        <v>3409</v>
      </c>
      <c r="F827" s="263" t="s">
        <v>436</v>
      </c>
      <c r="G827" s="263" t="s">
        <v>420</v>
      </c>
      <c r="H827" s="263" t="s">
        <v>103</v>
      </c>
      <c r="I827" s="263" t="s">
        <v>1611</v>
      </c>
      <c r="J827" s="263" t="s">
        <v>1611</v>
      </c>
      <c r="K827" s="263" t="s">
        <v>1611</v>
      </c>
      <c r="L827" s="263" t="s">
        <v>1611</v>
      </c>
      <c r="M827" s="263" t="s">
        <v>2424</v>
      </c>
      <c r="N827" s="263" t="s">
        <v>75</v>
      </c>
      <c r="O827" s="264" t="s">
        <v>1611</v>
      </c>
      <c r="P827" s="263" t="s">
        <v>4407</v>
      </c>
      <c r="Q827" s="263" t="s">
        <v>3408</v>
      </c>
      <c r="R827" s="263"/>
      <c r="S827" s="264" t="s">
        <v>9267</v>
      </c>
      <c r="T827" s="263"/>
      <c r="U827" s="263" t="s">
        <v>1611</v>
      </c>
      <c r="V827" s="263" t="s">
        <v>1611</v>
      </c>
      <c r="W827" s="263" t="s">
        <v>1611</v>
      </c>
      <c r="X827" s="263" t="s">
        <v>1611</v>
      </c>
      <c r="Y827" s="275">
        <v>44910.456458333334</v>
      </c>
      <c r="Z827" s="275">
        <v>44911.575208333335</v>
      </c>
      <c r="AA827" s="263" t="s">
        <v>1611</v>
      </c>
      <c r="AB827" s="263"/>
      <c r="AC827" s="263"/>
      <c r="AD827" s="263">
        <v>421</v>
      </c>
      <c r="AE827" s="263" t="s">
        <v>2423</v>
      </c>
      <c r="AF827" s="263" t="s">
        <v>2425</v>
      </c>
      <c r="AG827" s="263" t="s">
        <v>13</v>
      </c>
    </row>
    <row r="828" spans="1:33" ht="26.4" x14ac:dyDescent="0.3">
      <c r="A828" s="263" t="s">
        <v>139</v>
      </c>
      <c r="B828" s="263" t="s">
        <v>2423</v>
      </c>
      <c r="C828" s="263" t="s">
        <v>48</v>
      </c>
      <c r="D828" s="263" t="s">
        <v>781</v>
      </c>
      <c r="E828" s="263" t="s">
        <v>4047</v>
      </c>
      <c r="F828" s="263" t="s">
        <v>783</v>
      </c>
      <c r="G828" s="263" t="s">
        <v>614</v>
      </c>
      <c r="H828" s="263" t="s">
        <v>125</v>
      </c>
      <c r="I828" s="263" t="s">
        <v>1611</v>
      </c>
      <c r="J828" s="263" t="s">
        <v>1611</v>
      </c>
      <c r="K828" s="263" t="s">
        <v>1611</v>
      </c>
      <c r="L828" s="263" t="s">
        <v>1611</v>
      </c>
      <c r="M828" s="263" t="s">
        <v>2424</v>
      </c>
      <c r="N828" s="263" t="s">
        <v>75</v>
      </c>
      <c r="O828" s="264" t="s">
        <v>782</v>
      </c>
      <c r="P828" s="263"/>
      <c r="Q828" s="263" t="s">
        <v>4045</v>
      </c>
      <c r="R828" s="263" t="s">
        <v>4046</v>
      </c>
      <c r="S828" s="263" t="s">
        <v>9249</v>
      </c>
      <c r="T828" s="263"/>
      <c r="U828" s="263" t="s">
        <v>1611</v>
      </c>
      <c r="V828" s="263" t="s">
        <v>1611</v>
      </c>
      <c r="W828" s="263" t="s">
        <v>1611</v>
      </c>
      <c r="X828" s="263" t="s">
        <v>1611</v>
      </c>
      <c r="Y828" s="275">
        <v>44910.461840277778</v>
      </c>
      <c r="Z828" s="275">
        <v>44911.769490740742</v>
      </c>
      <c r="AA828" s="263" t="s">
        <v>1611</v>
      </c>
      <c r="AB828" s="263"/>
      <c r="AC828" s="263"/>
      <c r="AD828" s="263">
        <v>33521</v>
      </c>
      <c r="AE828" s="263" t="s">
        <v>2423</v>
      </c>
      <c r="AF828" s="263" t="s">
        <v>2425</v>
      </c>
      <c r="AG828" s="263" t="s">
        <v>13</v>
      </c>
    </row>
    <row r="829" spans="1:33" ht="79.2" x14ac:dyDescent="0.3">
      <c r="A829" s="263" t="s">
        <v>139</v>
      </c>
      <c r="B829" s="263" t="s">
        <v>2423</v>
      </c>
      <c r="C829" s="263" t="s">
        <v>48</v>
      </c>
      <c r="D829" s="263" t="s">
        <v>289</v>
      </c>
      <c r="E829" s="263" t="s">
        <v>3309</v>
      </c>
      <c r="F829" s="263" t="s">
        <v>4408</v>
      </c>
      <c r="G829" s="263" t="s">
        <v>3308</v>
      </c>
      <c r="H829" s="263" t="s">
        <v>103</v>
      </c>
      <c r="I829" s="263" t="s">
        <v>1611</v>
      </c>
      <c r="J829" s="263" t="s">
        <v>1611</v>
      </c>
      <c r="K829" s="263" t="s">
        <v>1611</v>
      </c>
      <c r="L829" s="263" t="s">
        <v>1611</v>
      </c>
      <c r="M829" s="263" t="s">
        <v>2424</v>
      </c>
      <c r="N829" s="263" t="s">
        <v>75</v>
      </c>
      <c r="O829" s="264" t="s">
        <v>1611</v>
      </c>
      <c r="P829" s="263"/>
      <c r="Q829" s="263" t="s">
        <v>3307</v>
      </c>
      <c r="R829" s="263" t="s">
        <v>4409</v>
      </c>
      <c r="S829" s="264" t="s">
        <v>9268</v>
      </c>
      <c r="T829" s="263"/>
      <c r="U829" s="263" t="s">
        <v>1611</v>
      </c>
      <c r="V829" s="263" t="s">
        <v>1611</v>
      </c>
      <c r="W829" s="263" t="s">
        <v>1611</v>
      </c>
      <c r="X829" s="263" t="s">
        <v>1611</v>
      </c>
      <c r="Y829" s="275">
        <v>44910.464479166665</v>
      </c>
      <c r="Z829" s="275">
        <v>44911.575208333335</v>
      </c>
      <c r="AA829" s="263" t="s">
        <v>1611</v>
      </c>
      <c r="AB829" s="263"/>
      <c r="AC829" s="263"/>
      <c r="AD829" s="263">
        <v>321</v>
      </c>
      <c r="AE829" s="263" t="s">
        <v>2423</v>
      </c>
      <c r="AF829" s="263" t="s">
        <v>2425</v>
      </c>
      <c r="AG829" s="263" t="s">
        <v>13</v>
      </c>
    </row>
    <row r="830" spans="1:33" ht="39.6" x14ac:dyDescent="0.3">
      <c r="A830" s="263"/>
      <c r="B830" s="263" t="s">
        <v>2423</v>
      </c>
      <c r="C830" s="263" t="s">
        <v>16</v>
      </c>
      <c r="D830" s="263" t="s">
        <v>289</v>
      </c>
      <c r="E830" s="263" t="s">
        <v>3840</v>
      </c>
      <c r="F830" s="263" t="s">
        <v>3839</v>
      </c>
      <c r="G830" s="263" t="s">
        <v>732</v>
      </c>
      <c r="H830" s="263" t="s">
        <v>103</v>
      </c>
      <c r="I830" s="263" t="s">
        <v>1611</v>
      </c>
      <c r="J830" s="263" t="s">
        <v>1611</v>
      </c>
      <c r="K830" s="263" t="s">
        <v>1611</v>
      </c>
      <c r="L830" s="263" t="s">
        <v>1611</v>
      </c>
      <c r="M830" s="263" t="s">
        <v>2424</v>
      </c>
      <c r="N830" s="263" t="s">
        <v>75</v>
      </c>
      <c r="O830" s="264" t="s">
        <v>1611</v>
      </c>
      <c r="P830" s="263" t="s">
        <v>4410</v>
      </c>
      <c r="Q830" s="263" t="s">
        <v>3838</v>
      </c>
      <c r="R830" s="263"/>
      <c r="S830" s="264" t="s">
        <v>9269</v>
      </c>
      <c r="T830" s="263"/>
      <c r="U830" s="263" t="s">
        <v>1611</v>
      </c>
      <c r="V830" s="263" t="s">
        <v>1611</v>
      </c>
      <c r="W830" s="263" t="s">
        <v>1611</v>
      </c>
      <c r="X830" s="263" t="s">
        <v>1611</v>
      </c>
      <c r="Y830" s="275">
        <v>44910.468136574076</v>
      </c>
      <c r="Z830" s="275">
        <v>44911.535243055558</v>
      </c>
      <c r="AA830" s="263" t="s">
        <v>1611</v>
      </c>
      <c r="AB830" s="263"/>
      <c r="AC830" s="263"/>
      <c r="AD830" s="263">
        <v>801</v>
      </c>
      <c r="AE830" s="263" t="s">
        <v>2423</v>
      </c>
      <c r="AF830" s="263" t="s">
        <v>2425</v>
      </c>
      <c r="AG830" s="263" t="s">
        <v>13</v>
      </c>
    </row>
    <row r="831" spans="1:33" x14ac:dyDescent="0.3">
      <c r="A831" s="263" t="s">
        <v>486</v>
      </c>
      <c r="B831" s="263" t="s">
        <v>2423</v>
      </c>
      <c r="C831" s="263" t="s">
        <v>48</v>
      </c>
      <c r="D831" s="263" t="s">
        <v>629</v>
      </c>
      <c r="E831" s="263" t="s">
        <v>4411</v>
      </c>
      <c r="F831" s="263" t="s">
        <v>4412</v>
      </c>
      <c r="G831" s="263" t="s">
        <v>832</v>
      </c>
      <c r="H831" s="263" t="s">
        <v>125</v>
      </c>
      <c r="I831" s="263" t="s">
        <v>1611</v>
      </c>
      <c r="J831" s="263" t="s">
        <v>1611</v>
      </c>
      <c r="K831" s="263" t="s">
        <v>1611</v>
      </c>
      <c r="L831" s="263" t="s">
        <v>1611</v>
      </c>
      <c r="M831" s="263" t="s">
        <v>2424</v>
      </c>
      <c r="N831" s="263" t="s">
        <v>75</v>
      </c>
      <c r="O831" s="264" t="s">
        <v>630</v>
      </c>
      <c r="P831" s="263"/>
      <c r="Q831" s="263"/>
      <c r="R831" s="263" t="s">
        <v>4413</v>
      </c>
      <c r="S831" s="263" t="s">
        <v>9270</v>
      </c>
      <c r="T831" s="263"/>
      <c r="U831" s="263" t="s">
        <v>1611</v>
      </c>
      <c r="V831" s="263" t="s">
        <v>1611</v>
      </c>
      <c r="W831" s="263"/>
      <c r="X831" s="263"/>
      <c r="Y831" s="275">
        <v>44910.481226851851</v>
      </c>
      <c r="Z831" s="275">
        <v>44910.770115740743</v>
      </c>
      <c r="AA831" s="263" t="s">
        <v>1611</v>
      </c>
      <c r="AB831" s="263"/>
      <c r="AC831" s="263"/>
      <c r="AD831" s="263">
        <v>3500</v>
      </c>
      <c r="AE831" s="263" t="s">
        <v>2423</v>
      </c>
      <c r="AF831" s="263" t="s">
        <v>2425</v>
      </c>
      <c r="AG831" s="263" t="s">
        <v>13</v>
      </c>
    </row>
    <row r="832" spans="1:33" x14ac:dyDescent="0.3">
      <c r="A832" s="263" t="s">
        <v>486</v>
      </c>
      <c r="B832" s="263" t="s">
        <v>2423</v>
      </c>
      <c r="C832" s="263" t="s">
        <v>48</v>
      </c>
      <c r="D832" s="263" t="s">
        <v>295</v>
      </c>
      <c r="E832" s="263" t="s">
        <v>3778</v>
      </c>
      <c r="F832" s="263" t="s">
        <v>3775</v>
      </c>
      <c r="G832" s="263" t="s">
        <v>4414</v>
      </c>
      <c r="H832" s="263" t="s">
        <v>125</v>
      </c>
      <c r="I832" s="263" t="s">
        <v>1611</v>
      </c>
      <c r="J832" s="263" t="s">
        <v>1611</v>
      </c>
      <c r="K832" s="263" t="s">
        <v>1611</v>
      </c>
      <c r="L832" s="263" t="s">
        <v>1611</v>
      </c>
      <c r="M832" s="263" t="s">
        <v>2424</v>
      </c>
      <c r="N832" s="263" t="s">
        <v>75</v>
      </c>
      <c r="O832" s="264" t="s">
        <v>296</v>
      </c>
      <c r="P832" s="263"/>
      <c r="Q832" s="263" t="s">
        <v>3774</v>
      </c>
      <c r="R832" s="263" t="s">
        <v>4415</v>
      </c>
      <c r="S832" s="263" t="s">
        <v>9271</v>
      </c>
      <c r="T832" s="263"/>
      <c r="U832" s="263" t="s">
        <v>1611</v>
      </c>
      <c r="V832" s="263" t="s">
        <v>1611</v>
      </c>
      <c r="W832" s="263" t="s">
        <v>1611</v>
      </c>
      <c r="X832" s="263" t="s">
        <v>1611</v>
      </c>
      <c r="Y832" s="275">
        <v>44910.481226851851</v>
      </c>
      <c r="Z832" s="275">
        <v>44910.770115740743</v>
      </c>
      <c r="AA832" s="263" t="s">
        <v>1611</v>
      </c>
      <c r="AB832" s="263"/>
      <c r="AC832" s="263"/>
      <c r="AD832" s="263">
        <v>7001</v>
      </c>
      <c r="AE832" s="263" t="s">
        <v>2423</v>
      </c>
      <c r="AF832" s="263" t="s">
        <v>2425</v>
      </c>
      <c r="AG832" s="263" t="s">
        <v>13</v>
      </c>
    </row>
    <row r="833" spans="1:33" x14ac:dyDescent="0.3">
      <c r="A833" s="263"/>
      <c r="B833" s="263" t="s">
        <v>2423</v>
      </c>
      <c r="C833" s="263" t="s">
        <v>16</v>
      </c>
      <c r="D833" s="263" t="s">
        <v>481</v>
      </c>
      <c r="E833" s="263" t="s">
        <v>3142</v>
      </c>
      <c r="F833" s="263" t="s">
        <v>485</v>
      </c>
      <c r="G833" s="263" t="s">
        <v>309</v>
      </c>
      <c r="H833" s="263" t="s">
        <v>125</v>
      </c>
      <c r="I833" s="263" t="s">
        <v>1611</v>
      </c>
      <c r="J833" s="263" t="s">
        <v>1611</v>
      </c>
      <c r="K833" s="263" t="s">
        <v>1611</v>
      </c>
      <c r="L833" s="263" t="s">
        <v>1611</v>
      </c>
      <c r="M833" s="263" t="s">
        <v>2424</v>
      </c>
      <c r="N833" s="263" t="s">
        <v>75</v>
      </c>
      <c r="O833" s="264" t="s">
        <v>482</v>
      </c>
      <c r="P833" s="263" t="s">
        <v>4416</v>
      </c>
      <c r="Q833" s="263" t="s">
        <v>3141</v>
      </c>
      <c r="R833" s="263"/>
      <c r="S833" s="263" t="s">
        <v>9272</v>
      </c>
      <c r="T833" s="263"/>
      <c r="U833" s="263" t="s">
        <v>1611</v>
      </c>
      <c r="V833" s="263" t="s">
        <v>1611</v>
      </c>
      <c r="W833" s="263" t="s">
        <v>1611</v>
      </c>
      <c r="X833" s="263" t="s">
        <v>1611</v>
      </c>
      <c r="Y833" s="275">
        <v>44910.496388888889</v>
      </c>
      <c r="Z833" s="275">
        <v>44911.535243055558</v>
      </c>
      <c r="AA833" s="263" t="s">
        <v>1611</v>
      </c>
      <c r="AB833" s="263"/>
      <c r="AC833" s="263"/>
      <c r="AD833" s="263">
        <v>7101</v>
      </c>
      <c r="AE833" s="263" t="s">
        <v>2423</v>
      </c>
      <c r="AF833" s="263" t="s">
        <v>2425</v>
      </c>
      <c r="AG833" s="263" t="s">
        <v>13</v>
      </c>
    </row>
    <row r="834" spans="1:33" x14ac:dyDescent="0.3">
      <c r="A834" s="263"/>
      <c r="B834" s="263" t="s">
        <v>2423</v>
      </c>
      <c r="C834" s="263" t="s">
        <v>16</v>
      </c>
      <c r="D834" s="263" t="s">
        <v>481</v>
      </c>
      <c r="E834" s="263" t="s">
        <v>3202</v>
      </c>
      <c r="F834" s="263" t="s">
        <v>4417</v>
      </c>
      <c r="G834" s="263" t="s">
        <v>280</v>
      </c>
      <c r="H834" s="263" t="s">
        <v>91</v>
      </c>
      <c r="I834" s="263" t="s">
        <v>1611</v>
      </c>
      <c r="J834" s="263" t="s">
        <v>1611</v>
      </c>
      <c r="K834" s="263" t="s">
        <v>1611</v>
      </c>
      <c r="L834" s="263" t="s">
        <v>1611</v>
      </c>
      <c r="M834" s="263" t="s">
        <v>2424</v>
      </c>
      <c r="N834" s="263" t="s">
        <v>75</v>
      </c>
      <c r="O834" s="264" t="s">
        <v>482</v>
      </c>
      <c r="P834" s="263" t="s">
        <v>4418</v>
      </c>
      <c r="Q834" s="263" t="s">
        <v>3199</v>
      </c>
      <c r="R834" s="263"/>
      <c r="S834" s="263" t="s">
        <v>9272</v>
      </c>
      <c r="T834" s="263"/>
      <c r="U834" s="263" t="s">
        <v>2591</v>
      </c>
      <c r="V834" s="263" t="s">
        <v>4419</v>
      </c>
      <c r="W834" s="263" t="s">
        <v>2589</v>
      </c>
      <c r="X834" s="263"/>
      <c r="Y834" s="275">
        <v>44910.502627314818</v>
      </c>
      <c r="Z834" s="275">
        <v>44911.535243055558</v>
      </c>
      <c r="AA834" s="263" t="s">
        <v>1611</v>
      </c>
      <c r="AB834" s="263"/>
      <c r="AC834" s="263"/>
      <c r="AD834" s="263">
        <v>111</v>
      </c>
      <c r="AE834" s="263" t="s">
        <v>2423</v>
      </c>
      <c r="AF834" s="263" t="s">
        <v>2425</v>
      </c>
      <c r="AG834" s="263" t="s">
        <v>13</v>
      </c>
    </row>
    <row r="835" spans="1:33" x14ac:dyDescent="0.3">
      <c r="A835" s="263"/>
      <c r="B835" s="263" t="s">
        <v>2423</v>
      </c>
      <c r="C835" s="263" t="s">
        <v>48</v>
      </c>
      <c r="D835" s="263">
        <v>14</v>
      </c>
      <c r="E835" s="263" t="s">
        <v>3368</v>
      </c>
      <c r="F835" s="263" t="s">
        <v>4420</v>
      </c>
      <c r="G835" s="263" t="s">
        <v>420</v>
      </c>
      <c r="H835" s="263" t="s">
        <v>7</v>
      </c>
      <c r="I835" s="263" t="s">
        <v>1285</v>
      </c>
      <c r="J835" s="263">
        <v>431</v>
      </c>
      <c r="K835" s="263">
        <v>1</v>
      </c>
      <c r="L835" s="263" t="s">
        <v>479</v>
      </c>
      <c r="M835" s="263" t="s">
        <v>849</v>
      </c>
      <c r="N835" s="263" t="s">
        <v>80</v>
      </c>
      <c r="O835" s="264" t="s">
        <v>522</v>
      </c>
      <c r="P835" s="263"/>
      <c r="Q835" s="263" t="s">
        <v>3366</v>
      </c>
      <c r="R835" s="263" t="s">
        <v>3365</v>
      </c>
      <c r="S835" s="263" t="s">
        <v>9273</v>
      </c>
      <c r="T835" s="263"/>
      <c r="U835" s="263" t="s">
        <v>1611</v>
      </c>
      <c r="V835" s="263" t="s">
        <v>1611</v>
      </c>
      <c r="W835" s="263" t="s">
        <v>1611</v>
      </c>
      <c r="X835" s="263" t="s">
        <v>1611</v>
      </c>
      <c r="Y835" s="275">
        <v>44910.512523148151</v>
      </c>
      <c r="Z835" s="275">
        <v>44910.770115740743</v>
      </c>
      <c r="AA835" s="263" t="s">
        <v>1611</v>
      </c>
      <c r="AB835" s="263"/>
      <c r="AC835" s="263"/>
      <c r="AD835" s="263">
        <v>30561</v>
      </c>
      <c r="AE835" s="263" t="s">
        <v>2423</v>
      </c>
      <c r="AF835" s="263" t="s">
        <v>2425</v>
      </c>
      <c r="AG835" s="263" t="s">
        <v>13</v>
      </c>
    </row>
    <row r="836" spans="1:33" x14ac:dyDescent="0.3">
      <c r="A836" s="263"/>
      <c r="B836" s="263" t="s">
        <v>2423</v>
      </c>
      <c r="C836" s="263" t="s">
        <v>48</v>
      </c>
      <c r="D836" s="263">
        <v>14</v>
      </c>
      <c r="E836" s="263" t="s">
        <v>3371</v>
      </c>
      <c r="F836" s="263" t="s">
        <v>4421</v>
      </c>
      <c r="G836" s="263" t="s">
        <v>420</v>
      </c>
      <c r="H836" s="263" t="s">
        <v>7</v>
      </c>
      <c r="I836" s="263" t="s">
        <v>1285</v>
      </c>
      <c r="J836" s="263">
        <v>432</v>
      </c>
      <c r="K836" s="263">
        <v>1</v>
      </c>
      <c r="L836" s="263" t="s">
        <v>654</v>
      </c>
      <c r="M836" s="263" t="s">
        <v>3372</v>
      </c>
      <c r="N836" s="263" t="s">
        <v>60</v>
      </c>
      <c r="O836" s="264" t="s">
        <v>522</v>
      </c>
      <c r="P836" s="263"/>
      <c r="Q836" s="263" t="s">
        <v>3369</v>
      </c>
      <c r="R836" s="263" t="s">
        <v>3365</v>
      </c>
      <c r="S836" s="263" t="s">
        <v>9273</v>
      </c>
      <c r="T836" s="263"/>
      <c r="U836" s="263" t="s">
        <v>1611</v>
      </c>
      <c r="V836" s="263" t="s">
        <v>1611</v>
      </c>
      <c r="W836" s="263" t="s">
        <v>1611</v>
      </c>
      <c r="X836" s="263" t="s">
        <v>1611</v>
      </c>
      <c r="Y836" s="275">
        <v>44910.513553240744</v>
      </c>
      <c r="Z836" s="275">
        <v>44910.770115740743</v>
      </c>
      <c r="AA836" s="263" t="s">
        <v>1611</v>
      </c>
      <c r="AB836" s="263"/>
      <c r="AC836" s="263"/>
      <c r="AD836" s="263">
        <v>30571</v>
      </c>
      <c r="AE836" s="263" t="s">
        <v>2423</v>
      </c>
      <c r="AF836" s="263" t="s">
        <v>2425</v>
      </c>
      <c r="AG836" s="263" t="s">
        <v>13</v>
      </c>
    </row>
    <row r="837" spans="1:33" x14ac:dyDescent="0.3">
      <c r="A837" s="263"/>
      <c r="B837" s="263" t="s">
        <v>2423</v>
      </c>
      <c r="C837" s="263" t="s">
        <v>129</v>
      </c>
      <c r="D837" s="263" t="s">
        <v>2435</v>
      </c>
      <c r="E837" s="263" t="s">
        <v>3809</v>
      </c>
      <c r="F837" s="263" t="s">
        <v>4422</v>
      </c>
      <c r="G837" s="263" t="s">
        <v>636</v>
      </c>
      <c r="H837" s="263" t="s">
        <v>27</v>
      </c>
      <c r="I837" s="263" t="s">
        <v>1611</v>
      </c>
      <c r="J837" s="263" t="s">
        <v>1611</v>
      </c>
      <c r="K837" s="263" t="s">
        <v>1611</v>
      </c>
      <c r="L837" s="263" t="s">
        <v>1611</v>
      </c>
      <c r="M837" s="263" t="s">
        <v>2424</v>
      </c>
      <c r="N837" s="263" t="s">
        <v>75</v>
      </c>
      <c r="O837" s="264" t="s">
        <v>1611</v>
      </c>
      <c r="P837" s="263"/>
      <c r="Q837" s="263" t="s">
        <v>3806</v>
      </c>
      <c r="R837" s="263"/>
      <c r="S837" s="263"/>
      <c r="T837" s="263"/>
      <c r="U837" s="263" t="s">
        <v>1611</v>
      </c>
      <c r="V837" s="263" t="s">
        <v>1611</v>
      </c>
      <c r="W837" s="263" t="s">
        <v>1611</v>
      </c>
      <c r="X837" s="263" t="s">
        <v>1611</v>
      </c>
      <c r="Y837" s="275">
        <v>44910.567986111113</v>
      </c>
      <c r="Z837" s="275">
        <v>44911.535243055558</v>
      </c>
      <c r="AA837" s="263" t="s">
        <v>1611</v>
      </c>
      <c r="AB837" s="263"/>
      <c r="AC837" s="263"/>
      <c r="AD837" s="263">
        <v>1201</v>
      </c>
      <c r="AE837" s="263" t="s">
        <v>2423</v>
      </c>
      <c r="AF837" s="263" t="s">
        <v>2425</v>
      </c>
      <c r="AG837" s="263" t="s">
        <v>294</v>
      </c>
    </row>
    <row r="838" spans="1:33" ht="26.4" x14ac:dyDescent="0.3">
      <c r="A838" s="263" t="s">
        <v>286</v>
      </c>
      <c r="B838" s="263" t="s">
        <v>2423</v>
      </c>
      <c r="C838" s="263" t="s">
        <v>93</v>
      </c>
      <c r="D838" s="263" t="s">
        <v>497</v>
      </c>
      <c r="E838" s="263" t="s">
        <v>3404</v>
      </c>
      <c r="F838" s="263" t="s">
        <v>4423</v>
      </c>
      <c r="G838" s="263" t="s">
        <v>420</v>
      </c>
      <c r="H838" s="263" t="s">
        <v>285</v>
      </c>
      <c r="I838" s="263" t="s">
        <v>3405</v>
      </c>
      <c r="J838" s="263" t="s">
        <v>1611</v>
      </c>
      <c r="K838" s="263" t="s">
        <v>1611</v>
      </c>
      <c r="L838" s="263" t="s">
        <v>1611</v>
      </c>
      <c r="M838" s="263" t="s">
        <v>4424</v>
      </c>
      <c r="N838" s="263" t="s">
        <v>75</v>
      </c>
      <c r="O838" s="264" t="s">
        <v>2680</v>
      </c>
      <c r="P838" s="263"/>
      <c r="Q838" s="263" t="s">
        <v>3401</v>
      </c>
      <c r="R838" s="263" t="s">
        <v>3403</v>
      </c>
      <c r="S838" s="263" t="s">
        <v>9274</v>
      </c>
      <c r="T838" s="263"/>
      <c r="U838" s="263" t="s">
        <v>1611</v>
      </c>
      <c r="V838" s="263" t="s">
        <v>1611</v>
      </c>
      <c r="W838" s="263" t="s">
        <v>1611</v>
      </c>
      <c r="X838" s="263" t="s">
        <v>1611</v>
      </c>
      <c r="Y838" s="275">
        <v>44910.575243055559</v>
      </c>
      <c r="Z838" s="275">
        <v>44910.770115740743</v>
      </c>
      <c r="AA838" s="263" t="s">
        <v>1611</v>
      </c>
      <c r="AB838" s="263"/>
      <c r="AC838" s="263"/>
      <c r="AD838" s="263">
        <v>101</v>
      </c>
      <c r="AE838" s="263" t="s">
        <v>2423</v>
      </c>
      <c r="AF838" s="263" t="s">
        <v>2425</v>
      </c>
      <c r="AG838" s="263" t="s">
        <v>92</v>
      </c>
    </row>
    <row r="839" spans="1:33" x14ac:dyDescent="0.3">
      <c r="A839" s="263" t="s">
        <v>364</v>
      </c>
      <c r="B839" s="263" t="s">
        <v>2423</v>
      </c>
      <c r="C839" s="263" t="s">
        <v>48</v>
      </c>
      <c r="D839" s="263" t="s">
        <v>116</v>
      </c>
      <c r="E839" s="263" t="s">
        <v>4425</v>
      </c>
      <c r="F839" s="263" t="s">
        <v>4426</v>
      </c>
      <c r="G839" s="263" t="s">
        <v>806</v>
      </c>
      <c r="H839" s="263" t="s">
        <v>125</v>
      </c>
      <c r="I839" s="263" t="s">
        <v>1611</v>
      </c>
      <c r="J839" s="263" t="s">
        <v>1611</v>
      </c>
      <c r="K839" s="263" t="s">
        <v>1611</v>
      </c>
      <c r="L839" s="263" t="s">
        <v>1611</v>
      </c>
      <c r="M839" s="263" t="s">
        <v>2424</v>
      </c>
      <c r="N839" s="263" t="s">
        <v>75</v>
      </c>
      <c r="O839" s="264" t="s">
        <v>117</v>
      </c>
      <c r="P839" s="263"/>
      <c r="Q839" s="263"/>
      <c r="R839" s="263" t="s">
        <v>4427</v>
      </c>
      <c r="S839" s="263" t="s">
        <v>9275</v>
      </c>
      <c r="T839" s="263"/>
      <c r="U839" s="263" t="s">
        <v>1611</v>
      </c>
      <c r="V839" s="263" t="s">
        <v>1611</v>
      </c>
      <c r="W839" s="263"/>
      <c r="X839" s="263"/>
      <c r="Y839" s="275">
        <v>44910.681018518517</v>
      </c>
      <c r="Z839" s="275">
        <v>44911.769490740742</v>
      </c>
      <c r="AA839" s="263" t="s">
        <v>1611</v>
      </c>
      <c r="AB839" s="263"/>
      <c r="AC839" s="263"/>
      <c r="AD839" s="263">
        <v>4000</v>
      </c>
      <c r="AE839" s="263" t="s">
        <v>2423</v>
      </c>
      <c r="AF839" s="263" t="s">
        <v>2425</v>
      </c>
      <c r="AG839" s="263" t="s">
        <v>13</v>
      </c>
    </row>
    <row r="840" spans="1:33" ht="158.4" x14ac:dyDescent="0.3">
      <c r="A840" s="263"/>
      <c r="B840" s="263" t="s">
        <v>2423</v>
      </c>
      <c r="C840" s="263" t="s">
        <v>96</v>
      </c>
      <c r="D840" s="263">
        <v>5</v>
      </c>
      <c r="E840" s="263" t="s">
        <v>4428</v>
      </c>
      <c r="F840" s="263" t="s">
        <v>4429</v>
      </c>
      <c r="G840" s="263" t="s">
        <v>4430</v>
      </c>
      <c r="H840" s="263" t="s">
        <v>27</v>
      </c>
      <c r="I840" s="263" t="s">
        <v>1611</v>
      </c>
      <c r="J840" s="263" t="s">
        <v>1611</v>
      </c>
      <c r="K840" s="263" t="s">
        <v>1611</v>
      </c>
      <c r="L840" s="263" t="s">
        <v>1611</v>
      </c>
      <c r="M840" s="263" t="s">
        <v>2424</v>
      </c>
      <c r="N840" s="263" t="s">
        <v>75</v>
      </c>
      <c r="O840" s="264" t="s">
        <v>1611</v>
      </c>
      <c r="P840" s="263"/>
      <c r="Q840" s="263"/>
      <c r="R840" s="263" t="s">
        <v>4431</v>
      </c>
      <c r="S840" s="264" t="s">
        <v>9276</v>
      </c>
      <c r="T840" s="263"/>
      <c r="U840" s="263" t="s">
        <v>1611</v>
      </c>
      <c r="V840" s="263" t="s">
        <v>1611</v>
      </c>
      <c r="W840" s="263"/>
      <c r="X840" s="263"/>
      <c r="Y840" s="275">
        <v>44910.796793981484</v>
      </c>
      <c r="Z840" s="275">
        <v>44911.535243055558</v>
      </c>
      <c r="AA840" s="263" t="s">
        <v>1611</v>
      </c>
      <c r="AB840" s="263"/>
      <c r="AC840" s="263"/>
      <c r="AD840" s="263">
        <v>352800</v>
      </c>
      <c r="AE840" s="263" t="s">
        <v>2423</v>
      </c>
      <c r="AF840" s="263" t="s">
        <v>2425</v>
      </c>
      <c r="AG840" s="263" t="s">
        <v>27</v>
      </c>
    </row>
    <row r="841" spans="1:33" x14ac:dyDescent="0.3">
      <c r="A841" s="263" t="s">
        <v>139</v>
      </c>
      <c r="B841" s="263" t="s">
        <v>2423</v>
      </c>
      <c r="C841" s="263" t="s">
        <v>48</v>
      </c>
      <c r="D841" s="263" t="s">
        <v>289</v>
      </c>
      <c r="E841" s="263" t="s">
        <v>4405</v>
      </c>
      <c r="F841" s="263" t="s">
        <v>9277</v>
      </c>
      <c r="G841" s="263" t="s">
        <v>2683</v>
      </c>
      <c r="H841" s="263" t="s">
        <v>103</v>
      </c>
      <c r="I841" s="263" t="s">
        <v>1611</v>
      </c>
      <c r="J841" s="263" t="s">
        <v>1611</v>
      </c>
      <c r="K841" s="263" t="s">
        <v>1611</v>
      </c>
      <c r="L841" s="263" t="s">
        <v>1611</v>
      </c>
      <c r="M841" s="263" t="s">
        <v>2424</v>
      </c>
      <c r="N841" s="263" t="s">
        <v>75</v>
      </c>
      <c r="O841" s="264" t="s">
        <v>1611</v>
      </c>
      <c r="P841" s="263"/>
      <c r="Q841" s="263" t="s">
        <v>2688</v>
      </c>
      <c r="R841" s="263"/>
      <c r="S841" s="263" t="s">
        <v>9249</v>
      </c>
      <c r="T841" s="263"/>
      <c r="U841" s="263" t="s">
        <v>1611</v>
      </c>
      <c r="V841" s="263" t="s">
        <v>1611</v>
      </c>
      <c r="W841" s="263" t="s">
        <v>1611</v>
      </c>
      <c r="X841" s="263" t="s">
        <v>1611</v>
      </c>
      <c r="Y841" s="275">
        <v>44910.796793981484</v>
      </c>
      <c r="Z841" s="275">
        <v>44911.535243055558</v>
      </c>
      <c r="AA841" s="263" t="s">
        <v>1611</v>
      </c>
      <c r="AB841" s="263"/>
      <c r="AC841" s="263"/>
      <c r="AD841" s="263">
        <v>602</v>
      </c>
      <c r="AE841" s="263" t="s">
        <v>2423</v>
      </c>
      <c r="AF841" s="263" t="s">
        <v>2425</v>
      </c>
      <c r="AG841" s="263" t="s">
        <v>13</v>
      </c>
    </row>
    <row r="842" spans="1:33" x14ac:dyDescent="0.3">
      <c r="A842" s="263" t="s">
        <v>139</v>
      </c>
      <c r="B842" s="263" t="s">
        <v>2423</v>
      </c>
      <c r="C842" s="263" t="s">
        <v>48</v>
      </c>
      <c r="D842" s="263" t="s">
        <v>2435</v>
      </c>
      <c r="E842" s="263" t="s">
        <v>4406</v>
      </c>
      <c r="F842" s="263" t="s">
        <v>9278</v>
      </c>
      <c r="G842" s="263" t="s">
        <v>2683</v>
      </c>
      <c r="H842" s="263" t="s">
        <v>103</v>
      </c>
      <c r="I842" s="263" t="s">
        <v>1611</v>
      </c>
      <c r="J842" s="263" t="s">
        <v>1611</v>
      </c>
      <c r="K842" s="263" t="s">
        <v>1611</v>
      </c>
      <c r="L842" s="263" t="s">
        <v>1611</v>
      </c>
      <c r="M842" s="263" t="s">
        <v>2424</v>
      </c>
      <c r="N842" s="263" t="s">
        <v>75</v>
      </c>
      <c r="O842" s="264" t="s">
        <v>1611</v>
      </c>
      <c r="P842" s="263"/>
      <c r="Q842" s="263" t="s">
        <v>2685</v>
      </c>
      <c r="R842" s="263"/>
      <c r="S842" s="263"/>
      <c r="T842" s="263"/>
      <c r="U842" s="263" t="s">
        <v>1611</v>
      </c>
      <c r="V842" s="263" t="s">
        <v>1611</v>
      </c>
      <c r="W842" s="263" t="s">
        <v>1611</v>
      </c>
      <c r="X842" s="263" t="s">
        <v>1611</v>
      </c>
      <c r="Y842" s="275">
        <v>44910.821736111109</v>
      </c>
      <c r="Z842" s="275">
        <v>44911.535243055558</v>
      </c>
      <c r="AA842" s="263" t="s">
        <v>1611</v>
      </c>
      <c r="AB842" s="263"/>
      <c r="AC842" s="263"/>
      <c r="AD842" s="263">
        <v>1102</v>
      </c>
      <c r="AE842" s="263" t="s">
        <v>2423</v>
      </c>
      <c r="AF842" s="263" t="s">
        <v>2425</v>
      </c>
      <c r="AG842" s="263" t="s">
        <v>13</v>
      </c>
    </row>
    <row r="843" spans="1:33" x14ac:dyDescent="0.3">
      <c r="A843" s="263" t="s">
        <v>3191</v>
      </c>
      <c r="B843" s="263" t="s">
        <v>2423</v>
      </c>
      <c r="C843" s="263" t="s">
        <v>25</v>
      </c>
      <c r="D843" s="263" t="s">
        <v>355</v>
      </c>
      <c r="E843" s="263" t="s">
        <v>4261</v>
      </c>
      <c r="F843" s="263" t="s">
        <v>4260</v>
      </c>
      <c r="G843" s="263" t="s">
        <v>818</v>
      </c>
      <c r="H843" s="263" t="s">
        <v>18</v>
      </c>
      <c r="I843" s="263" t="s">
        <v>1611</v>
      </c>
      <c r="J843" s="263" t="s">
        <v>1611</v>
      </c>
      <c r="K843" s="263" t="s">
        <v>1611</v>
      </c>
      <c r="L843" s="263" t="s">
        <v>1611</v>
      </c>
      <c r="M843" s="263" t="s">
        <v>2424</v>
      </c>
      <c r="N843" s="263" t="s">
        <v>1611</v>
      </c>
      <c r="O843" s="264" t="s">
        <v>1611</v>
      </c>
      <c r="P843" s="263"/>
      <c r="Q843" s="263" t="s">
        <v>4259</v>
      </c>
      <c r="R843" s="263"/>
      <c r="S843" s="263"/>
      <c r="T843" s="263"/>
      <c r="U843" s="263" t="s">
        <v>1611</v>
      </c>
      <c r="V843" s="263" t="s">
        <v>1611</v>
      </c>
      <c r="W843" s="263" t="s">
        <v>1611</v>
      </c>
      <c r="X843" s="263" t="s">
        <v>1611</v>
      </c>
      <c r="Y843" s="275">
        <v>44910.891817129632</v>
      </c>
      <c r="Z843" s="275">
        <v>44911.535243055558</v>
      </c>
      <c r="AA843" s="263" t="s">
        <v>1611</v>
      </c>
      <c r="AB843" s="263"/>
      <c r="AC843" s="263"/>
      <c r="AD843" s="263">
        <v>801</v>
      </c>
      <c r="AE843" s="263" t="s">
        <v>2423</v>
      </c>
      <c r="AF843" s="263" t="s">
        <v>2425</v>
      </c>
      <c r="AG843" s="263" t="s">
        <v>27</v>
      </c>
    </row>
    <row r="844" spans="1:33" ht="396" x14ac:dyDescent="0.3">
      <c r="A844" s="263" t="s">
        <v>3191</v>
      </c>
      <c r="B844" s="263" t="s">
        <v>2423</v>
      </c>
      <c r="C844" s="263" t="s">
        <v>16</v>
      </c>
      <c r="D844" s="263" t="s">
        <v>355</v>
      </c>
      <c r="E844" s="263" t="s">
        <v>3192</v>
      </c>
      <c r="F844" s="263" t="s">
        <v>3190</v>
      </c>
      <c r="G844" s="263" t="s">
        <v>2470</v>
      </c>
      <c r="H844" s="263" t="s">
        <v>103</v>
      </c>
      <c r="I844" s="263" t="s">
        <v>1611</v>
      </c>
      <c r="J844" s="263" t="s">
        <v>1611</v>
      </c>
      <c r="K844" s="263" t="s">
        <v>1611</v>
      </c>
      <c r="L844" s="263" t="s">
        <v>1611</v>
      </c>
      <c r="M844" s="263" t="s">
        <v>2424</v>
      </c>
      <c r="N844" s="263" t="s">
        <v>75</v>
      </c>
      <c r="O844" s="264" t="s">
        <v>1611</v>
      </c>
      <c r="P844" s="263" t="s">
        <v>4432</v>
      </c>
      <c r="Q844" s="263" t="s">
        <v>3189</v>
      </c>
      <c r="R844" s="263"/>
      <c r="S844" s="264" t="s">
        <v>9279</v>
      </c>
      <c r="T844" s="263"/>
      <c r="U844" s="263" t="s">
        <v>1611</v>
      </c>
      <c r="V844" s="263" t="s">
        <v>1611</v>
      </c>
      <c r="W844" s="263" t="s">
        <v>1611</v>
      </c>
      <c r="X844" s="263" t="s">
        <v>1611</v>
      </c>
      <c r="Y844" s="275">
        <v>44910.892638888887</v>
      </c>
      <c r="Z844" s="275">
        <v>44911.6252662037</v>
      </c>
      <c r="AA844" s="263" t="s">
        <v>1611</v>
      </c>
      <c r="AB844" s="263"/>
      <c r="AC844" s="263"/>
      <c r="AD844" s="263">
        <v>511</v>
      </c>
      <c r="AE844" s="263" t="s">
        <v>2423</v>
      </c>
      <c r="AF844" s="263" t="s">
        <v>2425</v>
      </c>
      <c r="AG844" s="263" t="s">
        <v>13</v>
      </c>
    </row>
    <row r="845" spans="1:33" ht="26.4" x14ac:dyDescent="0.3">
      <c r="A845" s="263"/>
      <c r="B845" s="263" t="s">
        <v>2423</v>
      </c>
      <c r="C845" s="263" t="s">
        <v>48</v>
      </c>
      <c r="D845" s="263" t="s">
        <v>2477</v>
      </c>
      <c r="E845" s="263" t="s">
        <v>4433</v>
      </c>
      <c r="F845" s="263" t="s">
        <v>4434</v>
      </c>
      <c r="G845" s="263" t="s">
        <v>4435</v>
      </c>
      <c r="H845" s="263" t="s">
        <v>7</v>
      </c>
      <c r="I845" s="263" t="s">
        <v>1466</v>
      </c>
      <c r="J845" s="263">
        <v>859</v>
      </c>
      <c r="K845" s="263">
        <v>2</v>
      </c>
      <c r="L845" s="263" t="s">
        <v>458</v>
      </c>
      <c r="M845" s="263" t="s">
        <v>457</v>
      </c>
      <c r="N845" s="263" t="s">
        <v>60</v>
      </c>
      <c r="O845" s="264" t="s">
        <v>626</v>
      </c>
      <c r="P845" s="263"/>
      <c r="Q845" s="263"/>
      <c r="R845" s="263" t="s">
        <v>4436</v>
      </c>
      <c r="S845" s="263"/>
      <c r="T845" s="263"/>
      <c r="U845" s="263" t="s">
        <v>1611</v>
      </c>
      <c r="V845" s="263" t="s">
        <v>1611</v>
      </c>
      <c r="W845" s="263"/>
      <c r="X845" s="263"/>
      <c r="Y845" s="275">
        <v>44910.906944444447</v>
      </c>
      <c r="Z845" s="275">
        <v>44911.535243055558</v>
      </c>
      <c r="AA845" s="263" t="s">
        <v>1611</v>
      </c>
      <c r="AB845" s="263"/>
      <c r="AC845" s="263"/>
      <c r="AD845" s="263">
        <v>2010</v>
      </c>
      <c r="AE845" s="263" t="s">
        <v>2423</v>
      </c>
      <c r="AF845" s="263" t="s">
        <v>2425</v>
      </c>
      <c r="AG845" s="263" t="s">
        <v>13</v>
      </c>
    </row>
    <row r="846" spans="1:33" x14ac:dyDescent="0.3">
      <c r="A846" s="263" t="s">
        <v>486</v>
      </c>
      <c r="B846" s="263" t="s">
        <v>2423</v>
      </c>
      <c r="C846" s="263" t="s">
        <v>48</v>
      </c>
      <c r="D846" s="263" t="s">
        <v>305</v>
      </c>
      <c r="E846" s="263" t="s">
        <v>4437</v>
      </c>
      <c r="F846" s="263" t="s">
        <v>839</v>
      </c>
      <c r="G846" s="263" t="s">
        <v>820</v>
      </c>
      <c r="H846" s="263" t="s">
        <v>125</v>
      </c>
      <c r="I846" s="263" t="s">
        <v>1611</v>
      </c>
      <c r="J846" s="263" t="s">
        <v>1611</v>
      </c>
      <c r="K846" s="263" t="s">
        <v>1611</v>
      </c>
      <c r="L846" s="263" t="s">
        <v>1611</v>
      </c>
      <c r="M846" s="263" t="s">
        <v>2424</v>
      </c>
      <c r="N846" s="263" t="s">
        <v>75</v>
      </c>
      <c r="O846" s="264" t="s">
        <v>306</v>
      </c>
      <c r="P846" s="263"/>
      <c r="Q846" s="263"/>
      <c r="R846" s="263" t="s">
        <v>4438</v>
      </c>
      <c r="S846" s="263" t="s">
        <v>9280</v>
      </c>
      <c r="T846" s="263"/>
      <c r="U846" s="263" t="s">
        <v>1611</v>
      </c>
      <c r="V846" s="263" t="s">
        <v>1611</v>
      </c>
      <c r="W846" s="263"/>
      <c r="X846" s="263"/>
      <c r="Y846" s="275">
        <v>44910.906944444447</v>
      </c>
      <c r="Z846" s="275">
        <v>44911.769490740742</v>
      </c>
      <c r="AA846" s="263" t="s">
        <v>1611</v>
      </c>
      <c r="AB846" s="263"/>
      <c r="AC846" s="263"/>
      <c r="AD846" s="263">
        <v>5000</v>
      </c>
      <c r="AE846" s="263" t="s">
        <v>2423</v>
      </c>
      <c r="AF846" s="263" t="s">
        <v>2425</v>
      </c>
      <c r="AG846" s="263" t="s">
        <v>13</v>
      </c>
    </row>
    <row r="847" spans="1:33" ht="409.6" x14ac:dyDescent="0.3">
      <c r="A847" s="263"/>
      <c r="B847" s="263" t="s">
        <v>2423</v>
      </c>
      <c r="C847" s="263" t="s">
        <v>16</v>
      </c>
      <c r="D847" s="263" t="s">
        <v>305</v>
      </c>
      <c r="E847" s="263" t="s">
        <v>4322</v>
      </c>
      <c r="F847" s="263" t="s">
        <v>4320</v>
      </c>
      <c r="G847" s="263" t="s">
        <v>820</v>
      </c>
      <c r="H847" s="263" t="s">
        <v>18</v>
      </c>
      <c r="I847" s="263" t="s">
        <v>1611</v>
      </c>
      <c r="J847" s="263" t="s">
        <v>1611</v>
      </c>
      <c r="K847" s="263" t="s">
        <v>1611</v>
      </c>
      <c r="L847" s="263" t="s">
        <v>1611</v>
      </c>
      <c r="M847" s="263" t="s">
        <v>2424</v>
      </c>
      <c r="N847" s="263" t="s">
        <v>75</v>
      </c>
      <c r="O847" s="264" t="s">
        <v>306</v>
      </c>
      <c r="P847" s="263" t="s">
        <v>4439</v>
      </c>
      <c r="Q847" s="263" t="s">
        <v>4319</v>
      </c>
      <c r="R847" s="263"/>
      <c r="S847" s="264" t="s">
        <v>9281</v>
      </c>
      <c r="T847" s="263"/>
      <c r="U847" s="263" t="s">
        <v>1611</v>
      </c>
      <c r="V847" s="263" t="s">
        <v>1611</v>
      </c>
      <c r="W847" s="263" t="s">
        <v>1611</v>
      </c>
      <c r="X847" s="263" t="s">
        <v>1611</v>
      </c>
      <c r="Y847" s="275">
        <v>44910.928043981483</v>
      </c>
      <c r="Z847" s="275">
        <v>44911.769490740742</v>
      </c>
      <c r="AA847" s="263" t="s">
        <v>1611</v>
      </c>
      <c r="AB847" s="263"/>
      <c r="AC847" s="263"/>
      <c r="AD847" s="263">
        <v>6001</v>
      </c>
      <c r="AE847" s="263" t="s">
        <v>2423</v>
      </c>
      <c r="AF847" s="263" t="s">
        <v>2425</v>
      </c>
      <c r="AG847" s="263" t="s">
        <v>27</v>
      </c>
    </row>
    <row r="848" spans="1:33" ht="26.4" x14ac:dyDescent="0.3">
      <c r="A848" s="263" t="s">
        <v>364</v>
      </c>
      <c r="B848" s="263" t="s">
        <v>2423</v>
      </c>
      <c r="C848" s="263" t="s">
        <v>48</v>
      </c>
      <c r="D848" s="263" t="s">
        <v>359</v>
      </c>
      <c r="E848" s="263" t="s">
        <v>3597</v>
      </c>
      <c r="F848" s="263" t="s">
        <v>3596</v>
      </c>
      <c r="G848" s="263" t="s">
        <v>356</v>
      </c>
      <c r="H848" s="263" t="s">
        <v>421</v>
      </c>
      <c r="I848" s="263" t="s">
        <v>1611</v>
      </c>
      <c r="J848" s="263" t="s">
        <v>1611</v>
      </c>
      <c r="K848" s="263" t="s">
        <v>1611</v>
      </c>
      <c r="L848" s="263" t="s">
        <v>1611</v>
      </c>
      <c r="M848" s="263" t="s">
        <v>2424</v>
      </c>
      <c r="N848" s="263" t="s">
        <v>75</v>
      </c>
      <c r="O848" s="264" t="s">
        <v>580</v>
      </c>
      <c r="P848" s="263"/>
      <c r="Q848" s="263" t="s">
        <v>3595</v>
      </c>
      <c r="R848" s="263" t="s">
        <v>4440</v>
      </c>
      <c r="S848" s="263" t="s">
        <v>9282</v>
      </c>
      <c r="T848" s="263"/>
      <c r="U848" s="263" t="s">
        <v>1611</v>
      </c>
      <c r="V848" s="263" t="s">
        <v>1611</v>
      </c>
      <c r="W848" s="263" t="s">
        <v>1611</v>
      </c>
      <c r="X848" s="263" t="s">
        <v>1611</v>
      </c>
      <c r="Y848" s="275">
        <v>44911.016030092593</v>
      </c>
      <c r="Z848" s="275">
        <v>44911.535243055558</v>
      </c>
      <c r="AA848" s="263" t="s">
        <v>1611</v>
      </c>
      <c r="AB848" s="263"/>
      <c r="AC848" s="263"/>
      <c r="AD848" s="263">
        <v>7001</v>
      </c>
      <c r="AE848" s="263" t="s">
        <v>2423</v>
      </c>
      <c r="AF848" s="263" t="s">
        <v>2425</v>
      </c>
      <c r="AG848" s="263" t="s">
        <v>13</v>
      </c>
    </row>
    <row r="849" spans="1:33" ht="26.4" x14ac:dyDescent="0.3">
      <c r="A849" s="263" t="s">
        <v>139</v>
      </c>
      <c r="B849" s="263" t="s">
        <v>2423</v>
      </c>
      <c r="C849" s="263" t="s">
        <v>48</v>
      </c>
      <c r="D849" s="263" t="s">
        <v>777</v>
      </c>
      <c r="E849" s="263" t="s">
        <v>4043</v>
      </c>
      <c r="F849" s="263" t="s">
        <v>4441</v>
      </c>
      <c r="G849" s="263" t="s">
        <v>614</v>
      </c>
      <c r="H849" s="263" t="s">
        <v>125</v>
      </c>
      <c r="I849" s="263" t="s">
        <v>1611</v>
      </c>
      <c r="J849" s="263" t="s">
        <v>1611</v>
      </c>
      <c r="K849" s="263" t="s">
        <v>1611</v>
      </c>
      <c r="L849" s="263" t="s">
        <v>1611</v>
      </c>
      <c r="M849" s="263" t="s">
        <v>2424</v>
      </c>
      <c r="N849" s="263" t="s">
        <v>75</v>
      </c>
      <c r="O849" s="264" t="s">
        <v>778</v>
      </c>
      <c r="P849" s="263"/>
      <c r="Q849" s="263" t="s">
        <v>4041</v>
      </c>
      <c r="R849" s="263" t="s">
        <v>4042</v>
      </c>
      <c r="S849" s="263" t="s">
        <v>9249</v>
      </c>
      <c r="T849" s="263"/>
      <c r="U849" s="263" t="s">
        <v>1611</v>
      </c>
      <c r="V849" s="263" t="s">
        <v>1611</v>
      </c>
      <c r="W849" s="263" t="s">
        <v>1611</v>
      </c>
      <c r="X849" s="263" t="s">
        <v>1611</v>
      </c>
      <c r="Y849" s="275">
        <v>44911.021770833337</v>
      </c>
      <c r="Z849" s="275">
        <v>44911.769490740742</v>
      </c>
      <c r="AA849" s="263" t="s">
        <v>1611</v>
      </c>
      <c r="AB849" s="263"/>
      <c r="AC849" s="263"/>
      <c r="AD849" s="263">
        <v>33501</v>
      </c>
      <c r="AE849" s="263" t="s">
        <v>2423</v>
      </c>
      <c r="AF849" s="263" t="s">
        <v>2425</v>
      </c>
      <c r="AG849" s="263" t="s">
        <v>13</v>
      </c>
    </row>
    <row r="850" spans="1:33" ht="52.8" x14ac:dyDescent="0.3">
      <c r="A850" s="263" t="s">
        <v>3004</v>
      </c>
      <c r="B850" s="263" t="s">
        <v>2423</v>
      </c>
      <c r="C850" s="263" t="s">
        <v>25</v>
      </c>
      <c r="D850" s="263" t="s">
        <v>355</v>
      </c>
      <c r="E850" s="263" t="s">
        <v>4258</v>
      </c>
      <c r="F850" s="263" t="s">
        <v>4256</v>
      </c>
      <c r="G850" s="263" t="s">
        <v>4257</v>
      </c>
      <c r="H850" s="263" t="s">
        <v>18</v>
      </c>
      <c r="I850" s="263" t="s">
        <v>1611</v>
      </c>
      <c r="J850" s="263" t="s">
        <v>1611</v>
      </c>
      <c r="K850" s="263" t="s">
        <v>1611</v>
      </c>
      <c r="L850" s="263" t="s">
        <v>1611</v>
      </c>
      <c r="M850" s="263" t="s">
        <v>2424</v>
      </c>
      <c r="N850" s="263" t="s">
        <v>75</v>
      </c>
      <c r="O850" s="264" t="s">
        <v>1611</v>
      </c>
      <c r="P850" s="263"/>
      <c r="Q850" s="263" t="s">
        <v>4255</v>
      </c>
      <c r="R850" s="264" t="s">
        <v>9214</v>
      </c>
      <c r="S850" s="263" t="s">
        <v>9283</v>
      </c>
      <c r="T850" s="263"/>
      <c r="U850" s="263" t="s">
        <v>1611</v>
      </c>
      <c r="V850" s="263" t="s">
        <v>1611</v>
      </c>
      <c r="W850" s="263" t="s">
        <v>1611</v>
      </c>
      <c r="X850" s="263" t="s">
        <v>1611</v>
      </c>
      <c r="Y850" s="275">
        <v>44911.039618055554</v>
      </c>
      <c r="Z850" s="275">
        <v>44911.769490740742</v>
      </c>
      <c r="AA850" s="263" t="s">
        <v>1611</v>
      </c>
      <c r="AB850" s="263"/>
      <c r="AC850" s="263"/>
      <c r="AD850" s="263">
        <v>1951</v>
      </c>
      <c r="AE850" s="263" t="s">
        <v>2423</v>
      </c>
      <c r="AF850" s="263" t="s">
        <v>2425</v>
      </c>
      <c r="AG850" s="263" t="s">
        <v>27</v>
      </c>
    </row>
    <row r="851" spans="1:33" ht="409.6" x14ac:dyDescent="0.3">
      <c r="A851" s="263"/>
      <c r="B851" s="263" t="s">
        <v>2423</v>
      </c>
      <c r="C851" s="263" t="s">
        <v>16</v>
      </c>
      <c r="D851" s="263" t="s">
        <v>2843</v>
      </c>
      <c r="E851" s="263" t="s">
        <v>4306</v>
      </c>
      <c r="F851" s="263" t="s">
        <v>4304</v>
      </c>
      <c r="G851" s="263" t="s">
        <v>4283</v>
      </c>
      <c r="H851" s="263" t="s">
        <v>18</v>
      </c>
      <c r="I851" s="263" t="s">
        <v>1611</v>
      </c>
      <c r="J851" s="263" t="s">
        <v>1611</v>
      </c>
      <c r="K851" s="263" t="s">
        <v>1611</v>
      </c>
      <c r="L851" s="263" t="s">
        <v>1611</v>
      </c>
      <c r="M851" s="263" t="s">
        <v>2424</v>
      </c>
      <c r="N851" s="263" t="s">
        <v>75</v>
      </c>
      <c r="O851" s="264" t="s">
        <v>2844</v>
      </c>
      <c r="P851" s="263" t="s">
        <v>4442</v>
      </c>
      <c r="Q851" s="263" t="s">
        <v>4303</v>
      </c>
      <c r="R851" s="263"/>
      <c r="S851" s="264" t="s">
        <v>9284</v>
      </c>
      <c r="T851" s="263"/>
      <c r="U851" s="263" t="s">
        <v>1611</v>
      </c>
      <c r="V851" s="263" t="s">
        <v>1611</v>
      </c>
      <c r="W851" s="263" t="s">
        <v>1611</v>
      </c>
      <c r="X851" s="263" t="s">
        <v>1611</v>
      </c>
      <c r="Y851" s="275">
        <v>44911.043032407404</v>
      </c>
      <c r="Z851" s="275">
        <v>44911.575208333335</v>
      </c>
      <c r="AA851" s="263" t="s">
        <v>1611</v>
      </c>
      <c r="AB851" s="263"/>
      <c r="AC851" s="263"/>
      <c r="AD851" s="263">
        <v>345901</v>
      </c>
      <c r="AE851" s="263" t="s">
        <v>2423</v>
      </c>
      <c r="AF851" s="263" t="s">
        <v>2425</v>
      </c>
      <c r="AG851" s="263" t="s">
        <v>27</v>
      </c>
    </row>
    <row r="852" spans="1:33" ht="26.4" x14ac:dyDescent="0.3">
      <c r="A852" s="263" t="s">
        <v>4444</v>
      </c>
      <c r="B852" s="263" t="s">
        <v>2423</v>
      </c>
      <c r="C852" s="263" t="s">
        <v>48</v>
      </c>
      <c r="D852" s="263" t="s">
        <v>355</v>
      </c>
      <c r="E852" s="263" t="s">
        <v>4236</v>
      </c>
      <c r="F852" s="263" t="s">
        <v>4443</v>
      </c>
      <c r="G852" s="263" t="s">
        <v>614</v>
      </c>
      <c r="H852" s="263" t="s">
        <v>103</v>
      </c>
      <c r="I852" s="263" t="s">
        <v>1611</v>
      </c>
      <c r="J852" s="263" t="s">
        <v>1611</v>
      </c>
      <c r="K852" s="263" t="s">
        <v>1611</v>
      </c>
      <c r="L852" s="263" t="s">
        <v>1611</v>
      </c>
      <c r="M852" s="263" t="s">
        <v>2424</v>
      </c>
      <c r="N852" s="263" t="s">
        <v>75</v>
      </c>
      <c r="O852" s="264" t="s">
        <v>1611</v>
      </c>
      <c r="P852" s="263"/>
      <c r="Q852" s="263" t="s">
        <v>3242</v>
      </c>
      <c r="R852" s="263"/>
      <c r="S852" s="264" t="s">
        <v>9285</v>
      </c>
      <c r="T852" s="263"/>
      <c r="U852" s="263" t="s">
        <v>1611</v>
      </c>
      <c r="V852" s="263" t="s">
        <v>1611</v>
      </c>
      <c r="W852" s="263" t="s">
        <v>1611</v>
      </c>
      <c r="X852" s="263" t="s">
        <v>1611</v>
      </c>
      <c r="Y852" s="275">
        <v>44911.44054398148</v>
      </c>
      <c r="Z852" s="275">
        <v>44911.575208333335</v>
      </c>
      <c r="AA852" s="263" t="s">
        <v>1611</v>
      </c>
      <c r="AB852" s="263"/>
      <c r="AC852" s="263"/>
      <c r="AD852" s="263">
        <v>1012</v>
      </c>
      <c r="AE852" s="263" t="s">
        <v>2423</v>
      </c>
      <c r="AF852" s="263" t="s">
        <v>2425</v>
      </c>
      <c r="AG852" s="263" t="s">
        <v>13</v>
      </c>
    </row>
    <row r="853" spans="1:33" x14ac:dyDescent="0.3">
      <c r="A853" s="263" t="s">
        <v>139</v>
      </c>
      <c r="B853" s="263" t="s">
        <v>2423</v>
      </c>
      <c r="C853" s="263" t="s">
        <v>48</v>
      </c>
      <c r="D853" s="263" t="s">
        <v>289</v>
      </c>
      <c r="E853" s="263" t="s">
        <v>4410</v>
      </c>
      <c r="F853" s="263" t="s">
        <v>3839</v>
      </c>
      <c r="G853" s="263" t="s">
        <v>732</v>
      </c>
      <c r="H853" s="263" t="s">
        <v>103</v>
      </c>
      <c r="I853" s="263" t="s">
        <v>1611</v>
      </c>
      <c r="J853" s="263" t="s">
        <v>1611</v>
      </c>
      <c r="K853" s="263" t="s">
        <v>1611</v>
      </c>
      <c r="L853" s="263" t="s">
        <v>1611</v>
      </c>
      <c r="M853" s="263" t="s">
        <v>2424</v>
      </c>
      <c r="N853" s="263" t="s">
        <v>75</v>
      </c>
      <c r="O853" s="264" t="s">
        <v>1611</v>
      </c>
      <c r="P853" s="263"/>
      <c r="Q853" s="263" t="s">
        <v>3840</v>
      </c>
      <c r="R853" s="263"/>
      <c r="S853" s="263" t="s">
        <v>2529</v>
      </c>
      <c r="T853" s="263"/>
      <c r="U853" s="263" t="s">
        <v>1611</v>
      </c>
      <c r="V853" s="263" t="s">
        <v>1611</v>
      </c>
      <c r="W853" s="263" t="s">
        <v>1611</v>
      </c>
      <c r="X853" s="263" t="s">
        <v>1611</v>
      </c>
      <c r="Y853" s="275">
        <v>44911.489548611113</v>
      </c>
      <c r="Z853" s="275">
        <v>44911.535243055558</v>
      </c>
      <c r="AA853" s="263" t="s">
        <v>1611</v>
      </c>
      <c r="AB853" s="263"/>
      <c r="AC853" s="263"/>
      <c r="AD853" s="263">
        <v>802</v>
      </c>
      <c r="AE853" s="263" t="s">
        <v>2423</v>
      </c>
      <c r="AF853" s="263" t="s">
        <v>2425</v>
      </c>
      <c r="AG853" s="263" t="s">
        <v>13</v>
      </c>
    </row>
    <row r="854" spans="1:33" x14ac:dyDescent="0.3">
      <c r="A854" s="263"/>
      <c r="B854" s="263" t="s">
        <v>2423</v>
      </c>
      <c r="C854" s="263" t="s">
        <v>25</v>
      </c>
      <c r="D854" s="263" t="s">
        <v>52</v>
      </c>
      <c r="E854" s="263" t="s">
        <v>4216</v>
      </c>
      <c r="F854" s="263" t="s">
        <v>4215</v>
      </c>
      <c r="G854" s="263" t="s">
        <v>17</v>
      </c>
      <c r="H854" s="263" t="s">
        <v>27</v>
      </c>
      <c r="I854" s="263" t="s">
        <v>1611</v>
      </c>
      <c r="J854" s="263" t="s">
        <v>1611</v>
      </c>
      <c r="K854" s="263" t="s">
        <v>1611</v>
      </c>
      <c r="L854" s="263" t="s">
        <v>1611</v>
      </c>
      <c r="M854" s="263" t="s">
        <v>2424</v>
      </c>
      <c r="N854" s="263" t="s">
        <v>1611</v>
      </c>
      <c r="O854" s="264" t="s">
        <v>1611</v>
      </c>
      <c r="P854" s="263"/>
      <c r="Q854" s="263" t="s">
        <v>4214</v>
      </c>
      <c r="R854" s="263"/>
      <c r="S854" s="263"/>
      <c r="T854" s="263"/>
      <c r="U854" s="263" t="s">
        <v>1611</v>
      </c>
      <c r="V854" s="263" t="s">
        <v>1611</v>
      </c>
      <c r="W854" s="263" t="s">
        <v>1611</v>
      </c>
      <c r="X854" s="263" t="s">
        <v>1611</v>
      </c>
      <c r="Y854" s="275">
        <v>44911.511192129627</v>
      </c>
      <c r="Z854" s="275">
        <v>44911.575208333335</v>
      </c>
      <c r="AA854" s="263" t="s">
        <v>1611</v>
      </c>
      <c r="AB854" s="263"/>
      <c r="AC854" s="263"/>
      <c r="AD854" s="263">
        <v>342101</v>
      </c>
      <c r="AE854" s="263" t="s">
        <v>2423</v>
      </c>
      <c r="AF854" s="263" t="s">
        <v>2425</v>
      </c>
      <c r="AG854" s="263" t="s">
        <v>28</v>
      </c>
    </row>
    <row r="855" spans="1:33" ht="26.4" x14ac:dyDescent="0.3">
      <c r="A855" s="263"/>
      <c r="B855" s="263" t="s">
        <v>2423</v>
      </c>
      <c r="C855" s="263" t="s">
        <v>50</v>
      </c>
      <c r="D855" s="263" t="s">
        <v>2442</v>
      </c>
      <c r="E855" s="263" t="s">
        <v>4446</v>
      </c>
      <c r="F855" s="263" t="s">
        <v>3093</v>
      </c>
      <c r="G855" s="263" t="s">
        <v>588</v>
      </c>
      <c r="H855" s="263" t="s">
        <v>125</v>
      </c>
      <c r="I855" s="263" t="s">
        <v>1611</v>
      </c>
      <c r="J855" s="263" t="s">
        <v>1611</v>
      </c>
      <c r="K855" s="263" t="s">
        <v>1611</v>
      </c>
      <c r="L855" s="263" t="s">
        <v>1611</v>
      </c>
      <c r="M855" s="263" t="s">
        <v>2424</v>
      </c>
      <c r="N855" s="263" t="s">
        <v>75</v>
      </c>
      <c r="O855" s="264" t="s">
        <v>3096</v>
      </c>
      <c r="P855" s="263"/>
      <c r="Q855" s="263"/>
      <c r="R855" s="263"/>
      <c r="S855" s="263" t="s">
        <v>9286</v>
      </c>
      <c r="T855" s="263"/>
      <c r="U855" s="263" t="s">
        <v>1611</v>
      </c>
      <c r="V855" s="263" t="s">
        <v>1611</v>
      </c>
      <c r="W855" s="263" t="s">
        <v>1611</v>
      </c>
      <c r="X855" s="263" t="s">
        <v>1611</v>
      </c>
      <c r="Y855" s="275">
        <v>44911.536365740743</v>
      </c>
      <c r="Z855" s="275">
        <v>44911.769490740742</v>
      </c>
      <c r="AA855" s="263" t="s">
        <v>1611</v>
      </c>
      <c r="AB855" s="263"/>
      <c r="AC855" s="263"/>
      <c r="AD855" s="263">
        <v>33312</v>
      </c>
      <c r="AE855" s="263" t="s">
        <v>2423</v>
      </c>
      <c r="AF855" s="263" t="s">
        <v>2423</v>
      </c>
      <c r="AG855" s="263" t="s">
        <v>13</v>
      </c>
    </row>
    <row r="856" spans="1:33" x14ac:dyDescent="0.3">
      <c r="A856" s="263" t="s">
        <v>126</v>
      </c>
      <c r="B856" s="263" t="s">
        <v>2423</v>
      </c>
      <c r="C856" s="263" t="s">
        <v>48</v>
      </c>
      <c r="D856" s="263" t="s">
        <v>2843</v>
      </c>
      <c r="E856" s="263" t="s">
        <v>2848</v>
      </c>
      <c r="F856" s="263" t="s">
        <v>2846</v>
      </c>
      <c r="G856" s="263" t="s">
        <v>280</v>
      </c>
      <c r="H856" s="263" t="s">
        <v>125</v>
      </c>
      <c r="I856" s="263" t="s">
        <v>1611</v>
      </c>
      <c r="J856" s="263" t="s">
        <v>1611</v>
      </c>
      <c r="K856" s="263" t="s">
        <v>1611</v>
      </c>
      <c r="L856" s="263" t="s">
        <v>1611</v>
      </c>
      <c r="M856" s="263" t="s">
        <v>2424</v>
      </c>
      <c r="N856" s="263" t="s">
        <v>75</v>
      </c>
      <c r="O856" s="264" t="s">
        <v>2844</v>
      </c>
      <c r="P856" s="263"/>
      <c r="Q856" s="263" t="s">
        <v>2845</v>
      </c>
      <c r="R856" s="263"/>
      <c r="S856" s="263" t="s">
        <v>9287</v>
      </c>
      <c r="T856" s="263"/>
      <c r="U856" s="263" t="s">
        <v>1611</v>
      </c>
      <c r="V856" s="263" t="s">
        <v>1611</v>
      </c>
      <c r="W856" s="263" t="s">
        <v>1611</v>
      </c>
      <c r="X856" s="263" t="s">
        <v>1611</v>
      </c>
      <c r="Y856" s="275">
        <v>44911.540416666663</v>
      </c>
      <c r="Z856" s="275">
        <v>44911.769490740742</v>
      </c>
      <c r="AA856" s="263" t="s">
        <v>1611</v>
      </c>
      <c r="AB856" s="263"/>
      <c r="AC856" s="263"/>
      <c r="AD856" s="263">
        <v>7001</v>
      </c>
      <c r="AE856" s="263" t="s">
        <v>2423</v>
      </c>
      <c r="AF856" s="263" t="s">
        <v>2425</v>
      </c>
      <c r="AG856" s="263" t="s">
        <v>13</v>
      </c>
    </row>
    <row r="857" spans="1:33" x14ac:dyDescent="0.3">
      <c r="A857" s="263" t="s">
        <v>486</v>
      </c>
      <c r="B857" s="263" t="s">
        <v>2423</v>
      </c>
      <c r="C857" s="263" t="s">
        <v>48</v>
      </c>
      <c r="D857" s="263" t="s">
        <v>481</v>
      </c>
      <c r="E857" s="263" t="s">
        <v>4416</v>
      </c>
      <c r="F857" s="263" t="s">
        <v>485</v>
      </c>
      <c r="G857" s="263" t="s">
        <v>309</v>
      </c>
      <c r="H857" s="263" t="s">
        <v>125</v>
      </c>
      <c r="I857" s="263" t="s">
        <v>1611</v>
      </c>
      <c r="J857" s="263" t="s">
        <v>1611</v>
      </c>
      <c r="K857" s="263" t="s">
        <v>1611</v>
      </c>
      <c r="L857" s="263" t="s">
        <v>1611</v>
      </c>
      <c r="M857" s="263" t="s">
        <v>2424</v>
      </c>
      <c r="N857" s="263" t="s">
        <v>75</v>
      </c>
      <c r="O857" s="264" t="s">
        <v>482</v>
      </c>
      <c r="P857" s="263"/>
      <c r="Q857" s="263" t="s">
        <v>3142</v>
      </c>
      <c r="R857" s="263"/>
      <c r="S857" s="263" t="s">
        <v>9272</v>
      </c>
      <c r="T857" s="263"/>
      <c r="U857" s="263" t="s">
        <v>1611</v>
      </c>
      <c r="V857" s="263" t="s">
        <v>1611</v>
      </c>
      <c r="W857" s="263" t="s">
        <v>1611</v>
      </c>
      <c r="X857" s="263" t="s">
        <v>1611</v>
      </c>
      <c r="Y857" s="275">
        <v>44911.542905092596</v>
      </c>
      <c r="Z857" s="275">
        <v>44911.575208333335</v>
      </c>
      <c r="AA857" s="263" t="s">
        <v>1611</v>
      </c>
      <c r="AB857" s="263"/>
      <c r="AC857" s="263"/>
      <c r="AD857" s="263">
        <v>7102</v>
      </c>
      <c r="AE857" s="263" t="s">
        <v>2423</v>
      </c>
      <c r="AF857" s="263" t="s">
        <v>2425</v>
      </c>
      <c r="AG857" s="263" t="s">
        <v>13</v>
      </c>
    </row>
    <row r="858" spans="1:33" ht="39.6" x14ac:dyDescent="0.3">
      <c r="A858" s="263"/>
      <c r="B858" s="263" t="s">
        <v>2423</v>
      </c>
      <c r="C858" s="263" t="s">
        <v>48</v>
      </c>
      <c r="D858" s="263" t="s">
        <v>631</v>
      </c>
      <c r="E858" s="263" t="s">
        <v>4447</v>
      </c>
      <c r="F858" s="263" t="s">
        <v>4448</v>
      </c>
      <c r="G858" s="263" t="s">
        <v>4449</v>
      </c>
      <c r="H858" s="263" t="s">
        <v>7</v>
      </c>
      <c r="I858" s="263" t="s">
        <v>1279</v>
      </c>
      <c r="J858" s="263">
        <v>4473</v>
      </c>
      <c r="K858" s="263" t="s">
        <v>1611</v>
      </c>
      <c r="L858" s="263" t="s">
        <v>479</v>
      </c>
      <c r="M858" s="263" t="s">
        <v>457</v>
      </c>
      <c r="N858" s="263" t="s">
        <v>60</v>
      </c>
      <c r="O858" s="264" t="s">
        <v>9288</v>
      </c>
      <c r="P858" s="263"/>
      <c r="Q858" s="263"/>
      <c r="R858" s="263" t="s">
        <v>4450</v>
      </c>
      <c r="S858" s="263"/>
      <c r="T858" s="263"/>
      <c r="U858" s="263" t="s">
        <v>1611</v>
      </c>
      <c r="V858" s="263" t="s">
        <v>1611</v>
      </c>
      <c r="W858" s="263"/>
      <c r="X858" s="263"/>
      <c r="Y858" s="275">
        <v>44911.556145833332</v>
      </c>
      <c r="Z858" s="275">
        <v>44911.6252662037</v>
      </c>
      <c r="AA858" s="263" t="s">
        <v>1611</v>
      </c>
      <c r="AB858" s="263"/>
      <c r="AC858" s="263"/>
      <c r="AD858" s="263">
        <v>7000</v>
      </c>
      <c r="AE858" s="263" t="s">
        <v>2423</v>
      </c>
      <c r="AF858" s="263" t="s">
        <v>2425</v>
      </c>
      <c r="AG858" s="263" t="s">
        <v>13</v>
      </c>
    </row>
    <row r="859" spans="1:33" ht="26.4" x14ac:dyDescent="0.3">
      <c r="A859" s="263"/>
      <c r="B859" s="263" t="s">
        <v>2423</v>
      </c>
      <c r="C859" s="263" t="s">
        <v>365</v>
      </c>
      <c r="D859" s="263" t="s">
        <v>500</v>
      </c>
      <c r="E859" s="263" t="s">
        <v>3690</v>
      </c>
      <c r="F859" s="263" t="s">
        <v>499</v>
      </c>
      <c r="G859" s="263" t="s">
        <v>491</v>
      </c>
      <c r="H859" s="263" t="s">
        <v>493</v>
      </c>
      <c r="I859" s="263" t="s">
        <v>501</v>
      </c>
      <c r="J859" s="263" t="s">
        <v>1611</v>
      </c>
      <c r="K859" s="263" t="s">
        <v>1611</v>
      </c>
      <c r="L859" s="263" t="s">
        <v>1611</v>
      </c>
      <c r="M859" s="263" t="s">
        <v>843</v>
      </c>
      <c r="N859" s="263" t="s">
        <v>75</v>
      </c>
      <c r="O859" s="264" t="s">
        <v>503</v>
      </c>
      <c r="P859" s="263"/>
      <c r="Q859" s="263" t="s">
        <v>3689</v>
      </c>
      <c r="R859" s="263"/>
      <c r="S859" s="263" t="s">
        <v>9289</v>
      </c>
      <c r="T859" s="263"/>
      <c r="U859" s="263" t="s">
        <v>1611</v>
      </c>
      <c r="V859" s="263" t="s">
        <v>1611</v>
      </c>
      <c r="W859" s="263" t="s">
        <v>1611</v>
      </c>
      <c r="X859" s="263" t="s">
        <v>1611</v>
      </c>
      <c r="Y859" s="275">
        <v>44911.556145833332</v>
      </c>
      <c r="Z859" s="275">
        <v>44911.904421296298</v>
      </c>
      <c r="AA859" s="263" t="s">
        <v>1611</v>
      </c>
      <c r="AB859" s="263"/>
      <c r="AC859" s="263"/>
      <c r="AD859" s="263">
        <v>801</v>
      </c>
      <c r="AE859" s="263" t="s">
        <v>2423</v>
      </c>
      <c r="AF859" s="263" t="s">
        <v>2425</v>
      </c>
      <c r="AG859" s="263" t="s">
        <v>13</v>
      </c>
    </row>
    <row r="860" spans="1:33" ht="39.6" x14ac:dyDescent="0.3">
      <c r="A860" s="263"/>
      <c r="B860" s="263" t="s">
        <v>2423</v>
      </c>
      <c r="C860" s="263" t="s">
        <v>365</v>
      </c>
      <c r="D860" s="263" t="s">
        <v>500</v>
      </c>
      <c r="E860" s="263" t="s">
        <v>4063</v>
      </c>
      <c r="F860" s="263" t="s">
        <v>4062</v>
      </c>
      <c r="G860" s="263" t="s">
        <v>614</v>
      </c>
      <c r="H860" s="263" t="s">
        <v>493</v>
      </c>
      <c r="I860" s="263" t="s">
        <v>501</v>
      </c>
      <c r="J860" s="263" t="s">
        <v>1611</v>
      </c>
      <c r="K860" s="263" t="s">
        <v>1611</v>
      </c>
      <c r="L860" s="263" t="s">
        <v>1611</v>
      </c>
      <c r="M860" s="263" t="s">
        <v>843</v>
      </c>
      <c r="N860" s="263" t="s">
        <v>75</v>
      </c>
      <c r="O860" s="264" t="s">
        <v>503</v>
      </c>
      <c r="P860" s="263"/>
      <c r="Q860" s="263" t="s">
        <v>4061</v>
      </c>
      <c r="R860" s="263"/>
      <c r="S860" s="264" t="s">
        <v>9290</v>
      </c>
      <c r="T860" s="263"/>
      <c r="U860" s="263" t="s">
        <v>1611</v>
      </c>
      <c r="V860" s="263" t="s">
        <v>1611</v>
      </c>
      <c r="W860" s="263" t="s">
        <v>1611</v>
      </c>
      <c r="X860" s="263" t="s">
        <v>1611</v>
      </c>
      <c r="Y860" s="275">
        <v>44911.572280092594</v>
      </c>
      <c r="Z860" s="275">
        <v>44911.769490740742</v>
      </c>
      <c r="AA860" s="263" t="s">
        <v>1611</v>
      </c>
      <c r="AB860" s="263"/>
      <c r="AC860" s="263"/>
      <c r="AD860" s="263">
        <v>811</v>
      </c>
      <c r="AE860" s="263" t="s">
        <v>2423</v>
      </c>
      <c r="AF860" s="263" t="s">
        <v>2425</v>
      </c>
      <c r="AG860" s="263" t="s">
        <v>13</v>
      </c>
    </row>
    <row r="861" spans="1:33" ht="26.4" x14ac:dyDescent="0.3">
      <c r="A861" s="263" t="s">
        <v>4452</v>
      </c>
      <c r="B861" s="263" t="s">
        <v>2423</v>
      </c>
      <c r="C861" s="263" t="s">
        <v>48</v>
      </c>
      <c r="D861" s="263" t="s">
        <v>355</v>
      </c>
      <c r="E861" s="263" t="s">
        <v>4432</v>
      </c>
      <c r="F861" s="263" t="s">
        <v>3190</v>
      </c>
      <c r="G861" s="263" t="s">
        <v>2470</v>
      </c>
      <c r="H861" s="263" t="s">
        <v>103</v>
      </c>
      <c r="I861" s="263" t="s">
        <v>1611</v>
      </c>
      <c r="J861" s="263" t="s">
        <v>1611</v>
      </c>
      <c r="K861" s="263" t="s">
        <v>1611</v>
      </c>
      <c r="L861" s="263" t="s">
        <v>1611</v>
      </c>
      <c r="M861" s="263" t="s">
        <v>2424</v>
      </c>
      <c r="N861" s="263" t="s">
        <v>75</v>
      </c>
      <c r="O861" s="264" t="s">
        <v>1611</v>
      </c>
      <c r="P861" s="263"/>
      <c r="Q861" s="263" t="s">
        <v>3192</v>
      </c>
      <c r="R861" s="263"/>
      <c r="S861" s="264" t="s">
        <v>9291</v>
      </c>
      <c r="T861" s="263"/>
      <c r="U861" s="263" t="s">
        <v>1611</v>
      </c>
      <c r="V861" s="263" t="s">
        <v>1611</v>
      </c>
      <c r="W861" s="263" t="s">
        <v>1611</v>
      </c>
      <c r="X861" s="263" t="s">
        <v>1611</v>
      </c>
      <c r="Y861" s="275">
        <v>44911.62091435185</v>
      </c>
      <c r="Z861" s="275">
        <v>44911.769490740742</v>
      </c>
      <c r="AA861" s="263" t="s">
        <v>1611</v>
      </c>
      <c r="AB861" s="263"/>
      <c r="AC861" s="263"/>
      <c r="AD861" s="263">
        <v>512</v>
      </c>
      <c r="AE861" s="263" t="s">
        <v>2423</v>
      </c>
      <c r="AF861" s="263" t="s">
        <v>2425</v>
      </c>
      <c r="AG861" s="263" t="s">
        <v>13</v>
      </c>
    </row>
    <row r="862" spans="1:33" ht="66" x14ac:dyDescent="0.3">
      <c r="A862" s="263"/>
      <c r="B862" s="263" t="s">
        <v>2423</v>
      </c>
      <c r="C862" s="263" t="s">
        <v>25</v>
      </c>
      <c r="D862" s="263" t="s">
        <v>2939</v>
      </c>
      <c r="E862" s="263" t="s">
        <v>4302</v>
      </c>
      <c r="F862" s="263" t="s">
        <v>4300</v>
      </c>
      <c r="G862" s="263" t="s">
        <v>473</v>
      </c>
      <c r="H862" s="263" t="s">
        <v>18</v>
      </c>
      <c r="I862" s="263" t="s">
        <v>1611</v>
      </c>
      <c r="J862" s="263" t="s">
        <v>1611</v>
      </c>
      <c r="K862" s="263" t="s">
        <v>1611</v>
      </c>
      <c r="L862" s="263" t="s">
        <v>1611</v>
      </c>
      <c r="M862" s="263" t="s">
        <v>2424</v>
      </c>
      <c r="N862" s="263" t="s">
        <v>75</v>
      </c>
      <c r="O862" s="264" t="s">
        <v>2941</v>
      </c>
      <c r="P862" s="263"/>
      <c r="Q862" s="263" t="s">
        <v>4299</v>
      </c>
      <c r="R862" s="263"/>
      <c r="S862" s="264" t="s">
        <v>9292</v>
      </c>
      <c r="T862" s="263"/>
      <c r="U862" s="263" t="s">
        <v>1611</v>
      </c>
      <c r="V862" s="263" t="s">
        <v>1611</v>
      </c>
      <c r="W862" s="263" t="s">
        <v>1611</v>
      </c>
      <c r="X862" s="263" t="s">
        <v>1611</v>
      </c>
      <c r="Y862" s="275">
        <v>44911.638194444444</v>
      </c>
      <c r="Z862" s="275">
        <v>44911.769490740742</v>
      </c>
      <c r="AA862" s="263" t="s">
        <v>1611</v>
      </c>
      <c r="AB862" s="263"/>
      <c r="AC862" s="263"/>
      <c r="AD862" s="263">
        <v>345801</v>
      </c>
      <c r="AE862" s="263" t="s">
        <v>2423</v>
      </c>
      <c r="AF862" s="263" t="s">
        <v>2425</v>
      </c>
      <c r="AG862" s="263" t="s">
        <v>27</v>
      </c>
    </row>
    <row r="863" spans="1:33" x14ac:dyDescent="0.3">
      <c r="A863" s="263"/>
      <c r="B863" s="263" t="s">
        <v>2423</v>
      </c>
      <c r="C863" s="263" t="s">
        <v>25</v>
      </c>
      <c r="D863" s="263" t="s">
        <v>2843</v>
      </c>
      <c r="E863" s="263" t="s">
        <v>4442</v>
      </c>
      <c r="F863" s="263" t="s">
        <v>4304</v>
      </c>
      <c r="G863" s="263" t="s">
        <v>4283</v>
      </c>
      <c r="H863" s="263" t="s">
        <v>18</v>
      </c>
      <c r="I863" s="263" t="s">
        <v>1611</v>
      </c>
      <c r="J863" s="263" t="s">
        <v>1611</v>
      </c>
      <c r="K863" s="263" t="s">
        <v>1611</v>
      </c>
      <c r="L863" s="263" t="s">
        <v>1611</v>
      </c>
      <c r="M863" s="263" t="s">
        <v>2424</v>
      </c>
      <c r="N863" s="263" t="s">
        <v>75</v>
      </c>
      <c r="O863" s="264" t="s">
        <v>2844</v>
      </c>
      <c r="P863" s="263"/>
      <c r="Q863" s="263" t="s">
        <v>4306</v>
      </c>
      <c r="R863" s="263"/>
      <c r="S863" s="263" t="s">
        <v>9293</v>
      </c>
      <c r="T863" s="263"/>
      <c r="U863" s="263" t="s">
        <v>1611</v>
      </c>
      <c r="V863" s="263" t="s">
        <v>1611</v>
      </c>
      <c r="W863" s="263" t="s">
        <v>1611</v>
      </c>
      <c r="X863" s="263" t="s">
        <v>1611</v>
      </c>
      <c r="Y863" s="275">
        <v>44911.649884259263</v>
      </c>
      <c r="Z863" s="275">
        <v>44911.769490740742</v>
      </c>
      <c r="AA863" s="263" t="s">
        <v>1611</v>
      </c>
      <c r="AB863" s="263"/>
      <c r="AC863" s="263"/>
      <c r="AD863" s="263">
        <v>345902</v>
      </c>
      <c r="AE863" s="263" t="s">
        <v>2423</v>
      </c>
      <c r="AF863" s="263" t="s">
        <v>2425</v>
      </c>
      <c r="AG863" s="263" t="s">
        <v>27</v>
      </c>
    </row>
    <row r="864" spans="1:33" x14ac:dyDescent="0.3">
      <c r="A864" s="263"/>
      <c r="B864" s="263" t="s">
        <v>2423</v>
      </c>
      <c r="C864" s="263" t="s">
        <v>25</v>
      </c>
      <c r="D864" s="263" t="s">
        <v>305</v>
      </c>
      <c r="E864" s="263" t="s">
        <v>4439</v>
      </c>
      <c r="F864" s="263" t="s">
        <v>4320</v>
      </c>
      <c r="G864" s="263" t="s">
        <v>820</v>
      </c>
      <c r="H864" s="263" t="s">
        <v>18</v>
      </c>
      <c r="I864" s="263" t="s">
        <v>1611</v>
      </c>
      <c r="J864" s="263" t="s">
        <v>1611</v>
      </c>
      <c r="K864" s="263" t="s">
        <v>1611</v>
      </c>
      <c r="L864" s="263" t="s">
        <v>1611</v>
      </c>
      <c r="M864" s="263" t="s">
        <v>2424</v>
      </c>
      <c r="N864" s="263" t="s">
        <v>75</v>
      </c>
      <c r="O864" s="264" t="s">
        <v>306</v>
      </c>
      <c r="P864" s="263"/>
      <c r="Q864" s="263" t="s">
        <v>4322</v>
      </c>
      <c r="R864" s="263"/>
      <c r="S864" s="263"/>
      <c r="T864" s="263"/>
      <c r="U864" s="263" t="s">
        <v>1611</v>
      </c>
      <c r="V864" s="263" t="s">
        <v>1611</v>
      </c>
      <c r="W864" s="263" t="s">
        <v>1611</v>
      </c>
      <c r="X864" s="263" t="s">
        <v>1611</v>
      </c>
      <c r="Y864" s="275">
        <v>44911.665173611109</v>
      </c>
      <c r="Z864" s="275">
        <v>44911.769490740742</v>
      </c>
      <c r="AA864" s="263" t="s">
        <v>1611</v>
      </c>
      <c r="AB864" s="263"/>
      <c r="AC864" s="263"/>
      <c r="AD864" s="263">
        <v>6002</v>
      </c>
      <c r="AE864" s="263" t="s">
        <v>2423</v>
      </c>
      <c r="AF864" s="263" t="s">
        <v>2425</v>
      </c>
      <c r="AG864" s="263" t="s">
        <v>27</v>
      </c>
    </row>
    <row r="865" spans="1:33" ht="105.6" x14ac:dyDescent="0.3">
      <c r="A865" s="263" t="s">
        <v>139</v>
      </c>
      <c r="B865" s="263" t="s">
        <v>2423</v>
      </c>
      <c r="C865" s="263" t="s">
        <v>48</v>
      </c>
      <c r="D865" s="263" t="s">
        <v>289</v>
      </c>
      <c r="E865" s="263" t="s">
        <v>4407</v>
      </c>
      <c r="F865" s="263" t="s">
        <v>436</v>
      </c>
      <c r="G865" s="263" t="s">
        <v>420</v>
      </c>
      <c r="H865" s="263" t="s">
        <v>103</v>
      </c>
      <c r="I865" s="263" t="s">
        <v>1611</v>
      </c>
      <c r="J865" s="263" t="s">
        <v>1611</v>
      </c>
      <c r="K865" s="263" t="s">
        <v>1611</v>
      </c>
      <c r="L865" s="263" t="s">
        <v>1611</v>
      </c>
      <c r="M865" s="263" t="s">
        <v>2424</v>
      </c>
      <c r="N865" s="263" t="s">
        <v>75</v>
      </c>
      <c r="O865" s="264" t="s">
        <v>1611</v>
      </c>
      <c r="P865" s="263"/>
      <c r="Q865" s="263" t="s">
        <v>3409</v>
      </c>
      <c r="R865" s="263"/>
      <c r="S865" s="264" t="s">
        <v>9294</v>
      </c>
      <c r="T865" s="263"/>
      <c r="U865" s="263" t="s">
        <v>1611</v>
      </c>
      <c r="V865" s="263" t="s">
        <v>1611</v>
      </c>
      <c r="W865" s="263" t="s">
        <v>1611</v>
      </c>
      <c r="X865" s="263" t="s">
        <v>1611</v>
      </c>
      <c r="Y865" s="275">
        <v>44911.687222222223</v>
      </c>
      <c r="Z865" s="275">
        <v>44911.769490740742</v>
      </c>
      <c r="AA865" s="263" t="s">
        <v>1611</v>
      </c>
      <c r="AB865" s="263"/>
      <c r="AC865" s="263"/>
      <c r="AD865" s="263">
        <v>422</v>
      </c>
      <c r="AE865" s="263" t="s">
        <v>2423</v>
      </c>
      <c r="AF865" s="263" t="s">
        <v>2425</v>
      </c>
      <c r="AG865" s="263" t="s">
        <v>13</v>
      </c>
    </row>
    <row r="866" spans="1:33" ht="382.8" x14ac:dyDescent="0.3">
      <c r="A866" s="263"/>
      <c r="B866" s="263" t="s">
        <v>2423</v>
      </c>
      <c r="C866" s="263" t="s">
        <v>25</v>
      </c>
      <c r="D866" s="263" t="s">
        <v>111</v>
      </c>
      <c r="E866" s="263" t="s">
        <v>4453</v>
      </c>
      <c r="F866" s="263" t="s">
        <v>4454</v>
      </c>
      <c r="G866" s="263" t="s">
        <v>4393</v>
      </c>
      <c r="H866" s="263" t="s">
        <v>27</v>
      </c>
      <c r="I866" s="263" t="s">
        <v>1611</v>
      </c>
      <c r="J866" s="263" t="s">
        <v>1611</v>
      </c>
      <c r="K866" s="263" t="s">
        <v>1611</v>
      </c>
      <c r="L866" s="263" t="s">
        <v>1611</v>
      </c>
      <c r="M866" s="263" t="s">
        <v>2424</v>
      </c>
      <c r="N866" s="263" t="s">
        <v>1611</v>
      </c>
      <c r="O866" s="264" t="s">
        <v>1611</v>
      </c>
      <c r="P866" s="263"/>
      <c r="Q866" s="263"/>
      <c r="R866" s="263"/>
      <c r="S866" s="264" t="s">
        <v>9295</v>
      </c>
      <c r="T866" s="263"/>
      <c r="U866" s="263" t="s">
        <v>1611</v>
      </c>
      <c r="V866" s="263" t="s">
        <v>1611</v>
      </c>
      <c r="W866" s="263"/>
      <c r="X866" s="263"/>
      <c r="Y866" s="275">
        <v>44911.699340277781</v>
      </c>
      <c r="Z866" s="275">
        <v>44911.769490740742</v>
      </c>
      <c r="AA866" s="263" t="s">
        <v>1611</v>
      </c>
      <c r="AB866" s="263"/>
      <c r="AC866" s="263"/>
      <c r="AD866" s="263">
        <v>355400</v>
      </c>
      <c r="AE866" s="263" t="s">
        <v>2423</v>
      </c>
      <c r="AF866" s="263" t="s">
        <v>2425</v>
      </c>
      <c r="AG866" s="263" t="s">
        <v>27</v>
      </c>
    </row>
    <row r="867" spans="1:33" x14ac:dyDescent="0.3">
      <c r="A867" s="263"/>
      <c r="B867" s="263" t="s">
        <v>2423</v>
      </c>
      <c r="C867" s="263" t="s">
        <v>48</v>
      </c>
      <c r="D867" s="263" t="s">
        <v>481</v>
      </c>
      <c r="E867" s="263" t="s">
        <v>4418</v>
      </c>
      <c r="F867" s="263" t="s">
        <v>4455</v>
      </c>
      <c r="G867" s="263" t="s">
        <v>63</v>
      </c>
      <c r="H867" s="263" t="s">
        <v>91</v>
      </c>
      <c r="I867" s="263" t="s">
        <v>1611</v>
      </c>
      <c r="J867" s="263" t="s">
        <v>1611</v>
      </c>
      <c r="K867" s="263" t="s">
        <v>1611</v>
      </c>
      <c r="L867" s="263" t="s">
        <v>1611</v>
      </c>
      <c r="M867" s="263" t="s">
        <v>2424</v>
      </c>
      <c r="N867" s="263" t="s">
        <v>75</v>
      </c>
      <c r="O867" s="264" t="s">
        <v>482</v>
      </c>
      <c r="P867" s="263"/>
      <c r="Q867" s="263" t="s">
        <v>3202</v>
      </c>
      <c r="R867" s="263"/>
      <c r="S867" s="263"/>
      <c r="T867" s="263"/>
      <c r="U867" s="263" t="s">
        <v>2591</v>
      </c>
      <c r="V867" s="263" t="s">
        <v>4419</v>
      </c>
      <c r="W867" s="263" t="s">
        <v>2589</v>
      </c>
      <c r="X867" s="263" t="s">
        <v>1611</v>
      </c>
      <c r="Y867" s="275">
        <v>44911.913912037038</v>
      </c>
      <c r="Z867" s="275">
        <v>44915.006030092591</v>
      </c>
      <c r="AA867" s="263" t="s">
        <v>1611</v>
      </c>
      <c r="AB867" s="263"/>
      <c r="AC867" s="263"/>
      <c r="AD867" s="263">
        <v>112</v>
      </c>
      <c r="AE867" s="263" t="s">
        <v>2423</v>
      </c>
      <c r="AF867" s="263" t="s">
        <v>2425</v>
      </c>
      <c r="AG867" s="263" t="s">
        <v>13</v>
      </c>
    </row>
    <row r="868" spans="1:33" ht="26.4" x14ac:dyDescent="0.3">
      <c r="A868" s="263" t="s">
        <v>286</v>
      </c>
      <c r="B868" s="263" t="s">
        <v>2423</v>
      </c>
      <c r="C868" s="263" t="s">
        <v>48</v>
      </c>
      <c r="D868" s="263" t="s">
        <v>500</v>
      </c>
      <c r="E868" s="263" t="s">
        <v>4402</v>
      </c>
      <c r="F868" s="263" t="s">
        <v>541</v>
      </c>
      <c r="G868" s="263" t="s">
        <v>806</v>
      </c>
      <c r="H868" s="263" t="s">
        <v>421</v>
      </c>
      <c r="I868" s="263" t="s">
        <v>1611</v>
      </c>
      <c r="J868" s="263" t="s">
        <v>1611</v>
      </c>
      <c r="K868" s="263" t="s">
        <v>1611</v>
      </c>
      <c r="L868" s="263" t="s">
        <v>1611</v>
      </c>
      <c r="M868" s="263" t="s">
        <v>2424</v>
      </c>
      <c r="N868" s="263" t="s">
        <v>75</v>
      </c>
      <c r="O868" s="264" t="s">
        <v>503</v>
      </c>
      <c r="P868" s="263"/>
      <c r="Q868" s="263" t="s">
        <v>4400</v>
      </c>
      <c r="R868" s="263" t="s">
        <v>4401</v>
      </c>
      <c r="S868" s="263"/>
      <c r="T868" s="263"/>
      <c r="U868" s="263" t="s">
        <v>1611</v>
      </c>
      <c r="V868" s="263" t="s">
        <v>1611</v>
      </c>
      <c r="W868" s="263" t="s">
        <v>1611</v>
      </c>
      <c r="X868" s="263" t="s">
        <v>1611</v>
      </c>
      <c r="Y868" s="275">
        <v>44911.917615740742</v>
      </c>
      <c r="Z868" s="275">
        <v>44912.071712962963</v>
      </c>
      <c r="AA868" s="263" t="s">
        <v>1611</v>
      </c>
      <c r="AB868" s="263"/>
      <c r="AC868" s="263"/>
      <c r="AD868" s="263">
        <v>2001</v>
      </c>
      <c r="AE868" s="263" t="s">
        <v>2423</v>
      </c>
      <c r="AF868" s="263" t="s">
        <v>2425</v>
      </c>
      <c r="AG868" s="263" t="s">
        <v>13</v>
      </c>
    </row>
    <row r="869" spans="1:33" x14ac:dyDescent="0.3">
      <c r="A869" s="263"/>
      <c r="B869" s="263" t="s">
        <v>2423</v>
      </c>
      <c r="C869" s="263" t="s">
        <v>25</v>
      </c>
      <c r="D869" s="263" t="s">
        <v>361</v>
      </c>
      <c r="E869" s="263" t="s">
        <v>3616</v>
      </c>
      <c r="F869" s="263" t="s">
        <v>569</v>
      </c>
      <c r="G869" s="263" t="s">
        <v>70</v>
      </c>
      <c r="H869" s="263" t="s">
        <v>100</v>
      </c>
      <c r="I869" s="263" t="s">
        <v>1611</v>
      </c>
      <c r="J869" s="263" t="s">
        <v>1611</v>
      </c>
      <c r="K869" s="263" t="s">
        <v>1611</v>
      </c>
      <c r="L869" s="263" t="s">
        <v>1611</v>
      </c>
      <c r="M869" s="263" t="s">
        <v>2424</v>
      </c>
      <c r="N869" s="263" t="s">
        <v>75</v>
      </c>
      <c r="O869" s="264" t="s">
        <v>362</v>
      </c>
      <c r="P869" s="263"/>
      <c r="Q869" s="263" t="s">
        <v>3614</v>
      </c>
      <c r="R869" s="263"/>
      <c r="S869" s="263" t="s">
        <v>9296</v>
      </c>
      <c r="T869" s="263"/>
      <c r="U869" s="263" t="s">
        <v>1611</v>
      </c>
      <c r="V869" s="263" t="s">
        <v>1611</v>
      </c>
      <c r="W869" s="263" t="s">
        <v>1611</v>
      </c>
      <c r="X869" s="263" t="s">
        <v>1611</v>
      </c>
      <c r="Y869" s="275">
        <v>44911.926770833335</v>
      </c>
      <c r="Z869" s="275">
        <v>44913.458229166667</v>
      </c>
      <c r="AA869" s="263" t="s">
        <v>1611</v>
      </c>
      <c r="AB869" s="263"/>
      <c r="AC869" s="263"/>
      <c r="AD869" s="263">
        <v>1001</v>
      </c>
      <c r="AE869" s="263" t="s">
        <v>2423</v>
      </c>
      <c r="AF869" s="263" t="s">
        <v>2425</v>
      </c>
      <c r="AG869" s="263" t="s">
        <v>1611</v>
      </c>
    </row>
    <row r="870" spans="1:33" x14ac:dyDescent="0.3">
      <c r="A870" s="263"/>
      <c r="B870" s="263" t="s">
        <v>2423</v>
      </c>
      <c r="C870" s="263" t="s">
        <v>96</v>
      </c>
      <c r="D870" s="263">
        <v>15</v>
      </c>
      <c r="E870" s="263" t="s">
        <v>4457</v>
      </c>
      <c r="F870" s="263" t="s">
        <v>4458</v>
      </c>
      <c r="G870" s="263" t="s">
        <v>95</v>
      </c>
      <c r="H870" s="263" t="s">
        <v>18</v>
      </c>
      <c r="I870" s="263" t="s">
        <v>1611</v>
      </c>
      <c r="J870" s="263" t="s">
        <v>1611</v>
      </c>
      <c r="K870" s="263" t="s">
        <v>1611</v>
      </c>
      <c r="L870" s="263" t="s">
        <v>1611</v>
      </c>
      <c r="M870" s="263" t="s">
        <v>2424</v>
      </c>
      <c r="N870" s="263" t="s">
        <v>1611</v>
      </c>
      <c r="O870" s="264" t="s">
        <v>1611</v>
      </c>
      <c r="P870" s="263"/>
      <c r="Q870" s="263"/>
      <c r="R870" s="263"/>
      <c r="S870" s="263" t="s">
        <v>9297</v>
      </c>
      <c r="T870" s="263"/>
      <c r="U870" s="263" t="s">
        <v>1611</v>
      </c>
      <c r="V870" s="263" t="s">
        <v>1611</v>
      </c>
      <c r="W870" s="263"/>
      <c r="X870" s="263"/>
      <c r="Y870" s="275">
        <v>44911.961018518516</v>
      </c>
      <c r="Z870" s="263"/>
      <c r="AA870" s="263" t="s">
        <v>1611</v>
      </c>
      <c r="AB870" s="263"/>
      <c r="AC870" s="263"/>
      <c r="AD870" s="263">
        <v>355800</v>
      </c>
      <c r="AE870" s="263" t="s">
        <v>2423</v>
      </c>
      <c r="AF870" s="263" t="s">
        <v>2425</v>
      </c>
      <c r="AG870" s="263" t="s">
        <v>1557</v>
      </c>
    </row>
  </sheetData>
  <autoFilter ref="A1:AG1" xr:uid="{0C4CD6C1-30EA-4095-AA1A-810240AE73A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1547</v>
      </c>
      <c r="B1" s="2" t="s">
        <v>1548</v>
      </c>
      <c r="C1" s="2" t="s">
        <v>1549</v>
      </c>
    </row>
    <row r="2" spans="1:4" ht="10.5" customHeight="1" x14ac:dyDescent="0.3">
      <c r="A2" s="3"/>
      <c r="B2" s="4"/>
      <c r="C2" s="5"/>
      <c r="D2" s="5"/>
    </row>
    <row r="3" spans="1:4" x14ac:dyDescent="0.3">
      <c r="A3" s="4" t="s">
        <v>12</v>
      </c>
      <c r="B3" s="4" t="s">
        <v>1550</v>
      </c>
      <c r="C3" s="5" t="s">
        <v>654</v>
      </c>
      <c r="D3" s="5" t="s">
        <v>294</v>
      </c>
    </row>
    <row r="4" spans="1:4" x14ac:dyDescent="0.3">
      <c r="A4" s="4" t="s">
        <v>56</v>
      </c>
      <c r="B4" s="4" t="s">
        <v>1551</v>
      </c>
      <c r="C4" s="5" t="s">
        <v>479</v>
      </c>
      <c r="D4" s="5" t="s">
        <v>92</v>
      </c>
    </row>
    <row r="5" spans="1:4" x14ac:dyDescent="0.3">
      <c r="A5" s="4" t="s">
        <v>58</v>
      </c>
      <c r="B5" s="4" t="s">
        <v>93</v>
      </c>
      <c r="C5" s="5" t="s">
        <v>650</v>
      </c>
      <c r="D5" s="5" t="s">
        <v>13</v>
      </c>
    </row>
    <row r="6" spans="1:4" x14ac:dyDescent="0.3">
      <c r="A6" s="4" t="s">
        <v>91</v>
      </c>
      <c r="B6" s="4" t="s">
        <v>48</v>
      </c>
      <c r="C6" s="5" t="s">
        <v>1305</v>
      </c>
      <c r="D6" s="5" t="s">
        <v>28</v>
      </c>
    </row>
    <row r="7" spans="1:4" x14ac:dyDescent="0.3">
      <c r="A7" s="4" t="s">
        <v>493</v>
      </c>
      <c r="B7" s="4" t="s">
        <v>25</v>
      </c>
      <c r="C7" s="5" t="s">
        <v>1552</v>
      </c>
      <c r="D7" s="5" t="s">
        <v>368</v>
      </c>
    </row>
    <row r="8" spans="1:4" x14ac:dyDescent="0.3">
      <c r="A8" s="4" t="s">
        <v>1553</v>
      </c>
      <c r="B8" s="4" t="s">
        <v>1554</v>
      </c>
      <c r="C8" s="5" t="s">
        <v>458</v>
      </c>
      <c r="D8" s="5" t="s">
        <v>1555</v>
      </c>
    </row>
    <row r="9" spans="1:4" ht="28.8" x14ac:dyDescent="0.3">
      <c r="A9" s="4" t="s">
        <v>7</v>
      </c>
      <c r="B9" s="4" t="s">
        <v>1556</v>
      </c>
      <c r="D9" s="5" t="s">
        <v>1557</v>
      </c>
    </row>
    <row r="10" spans="1:4" x14ac:dyDescent="0.3">
      <c r="A10" s="4" t="s">
        <v>152</v>
      </c>
      <c r="B10" s="4" t="s">
        <v>50</v>
      </c>
      <c r="D10" s="5" t="s">
        <v>1558</v>
      </c>
    </row>
    <row r="11" spans="1:4" x14ac:dyDescent="0.3">
      <c r="A11" s="4" t="s">
        <v>1559</v>
      </c>
      <c r="B11" s="4" t="s">
        <v>1560</v>
      </c>
    </row>
    <row r="12" spans="1:4" x14ac:dyDescent="0.3">
      <c r="A12" s="4" t="s">
        <v>103</v>
      </c>
      <c r="B12" s="4" t="s">
        <v>16</v>
      </c>
    </row>
    <row r="13" spans="1:4" x14ac:dyDescent="0.3">
      <c r="A13" s="4" t="s">
        <v>125</v>
      </c>
      <c r="B13" s="4" t="s">
        <v>318</v>
      </c>
    </row>
    <row r="14" spans="1:4" x14ac:dyDescent="0.3">
      <c r="A14" s="4" t="s">
        <v>435</v>
      </c>
      <c r="B14" s="4" t="s">
        <v>96</v>
      </c>
    </row>
    <row r="15" spans="1:4" x14ac:dyDescent="0.3">
      <c r="A15" s="4" t="s">
        <v>421</v>
      </c>
      <c r="B15" s="4" t="s">
        <v>1561</v>
      </c>
    </row>
    <row r="16" spans="1:4" x14ac:dyDescent="0.3">
      <c r="A16" s="4" t="s">
        <v>100</v>
      </c>
      <c r="B16" s="4" t="s">
        <v>1562</v>
      </c>
    </row>
    <row r="17" spans="1:2" x14ac:dyDescent="0.3">
      <c r="A17" s="4" t="s">
        <v>575</v>
      </c>
      <c r="B17" s="4" t="s">
        <v>67</v>
      </c>
    </row>
    <row r="18" spans="1:2" x14ac:dyDescent="0.3">
      <c r="A18" s="4" t="s">
        <v>1563</v>
      </c>
      <c r="B18" s="4" t="s">
        <v>1564</v>
      </c>
    </row>
    <row r="19" spans="1:2" x14ac:dyDescent="0.3">
      <c r="A19" s="4" t="s">
        <v>618</v>
      </c>
      <c r="B19" s="4" t="s">
        <v>1565</v>
      </c>
    </row>
    <row r="20" spans="1:2" x14ac:dyDescent="0.3">
      <c r="A20" s="4" t="s">
        <v>285</v>
      </c>
      <c r="B20" s="4" t="s">
        <v>1566</v>
      </c>
    </row>
    <row r="21" spans="1:2" x14ac:dyDescent="0.3">
      <c r="A21" s="4" t="s">
        <v>18</v>
      </c>
      <c r="B21" s="4" t="s">
        <v>365</v>
      </c>
    </row>
    <row r="22" spans="1:2" x14ac:dyDescent="0.3">
      <c r="A22" s="4" t="s">
        <v>27</v>
      </c>
      <c r="B22" s="4" t="s">
        <v>129</v>
      </c>
    </row>
    <row r="23" spans="1:2" x14ac:dyDescent="0.3">
      <c r="A23" s="4" t="s">
        <v>94</v>
      </c>
    </row>
    <row r="24" spans="1:2" x14ac:dyDescent="0.3">
      <c r="A24" s="4"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CRs_RAN_98e</vt:lpstr>
      <vt:lpstr>Tdoc_list_RAN_98e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2023-02-05T11:30:17Z</dcterms:modified>
</cp:coreProperties>
</file>